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1135" i="1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Z1107"/>
  <c r="Z1026"/>
  <c r="Z995"/>
  <c r="Z1039"/>
  <c r="Z1065"/>
  <c r="Z1007"/>
  <c r="Z1005"/>
  <c r="Z1061"/>
  <c r="Z1068"/>
  <c r="Z1032"/>
  <c r="Z1047"/>
  <c r="Z1122"/>
  <c r="Z1110"/>
  <c r="Z1091"/>
  <c r="Z1126"/>
  <c r="Z1128"/>
  <c r="Z971"/>
  <c r="Z873"/>
  <c r="Z897"/>
  <c r="Z815"/>
  <c r="Z799"/>
  <c r="Z852"/>
  <c r="Z969"/>
  <c r="Z860"/>
  <c r="Z801"/>
  <c r="Z811"/>
  <c r="Z886"/>
  <c r="Z1030"/>
  <c r="Z962"/>
  <c r="Z869"/>
  <c r="Z839"/>
  <c r="Z870"/>
  <c r="Z965"/>
  <c r="Z1117"/>
  <c r="Z989"/>
  <c r="Z921"/>
  <c r="Z914"/>
  <c r="Z963"/>
  <c r="Z1080"/>
  <c r="Z1051"/>
  <c r="Z1012"/>
  <c r="Z1028"/>
  <c r="Z1099"/>
  <c r="Z1130"/>
  <c r="Z1119"/>
  <c r="Z1124"/>
  <c r="Z987"/>
  <c r="Z956"/>
  <c r="Z988"/>
  <c r="Z1081"/>
  <c r="Z911"/>
  <c r="Z836"/>
  <c r="Z828"/>
  <c r="Z1059"/>
  <c r="Z767"/>
  <c r="Z662"/>
  <c r="Z641"/>
  <c r="Z680"/>
  <c r="Z622"/>
  <c r="Z617"/>
  <c r="Z671"/>
  <c r="Z814"/>
  <c r="Z1010"/>
  <c r="Z774"/>
  <c r="Z652"/>
  <c r="Z614"/>
  <c r="Z627"/>
  <c r="Z719"/>
  <c r="Z882"/>
  <c r="Z1087"/>
  <c r="Z763"/>
  <c r="Z663"/>
  <c r="Z646"/>
  <c r="Z687"/>
  <c r="Z809"/>
  <c r="Z984"/>
  <c r="Z929"/>
  <c r="Z794"/>
  <c r="Z732"/>
  <c r="Z734"/>
  <c r="Z803"/>
  <c r="Z942"/>
  <c r="Z1120"/>
  <c r="Z975"/>
  <c r="Z874"/>
  <c r="Z840"/>
  <c r="Z862"/>
  <c r="Z951"/>
  <c r="Z1103"/>
  <c r="Z1064"/>
  <c r="Z990"/>
  <c r="Z974"/>
  <c r="Z1029"/>
  <c r="Z1123"/>
  <c r="Z1135"/>
  <c r="Z1004"/>
  <c r="Z960"/>
  <c r="Z978"/>
  <c r="Z1058"/>
  <c r="Z900"/>
  <c r="Z806"/>
  <c r="Z785"/>
  <c r="Z838"/>
  <c r="Z946"/>
  <c r="Z1109"/>
  <c r="Z715"/>
  <c r="Z648"/>
  <c r="Z650"/>
  <c r="Z723"/>
  <c r="Z864"/>
  <c r="Z1054"/>
  <c r="Z1093"/>
  <c r="Z867"/>
  <c r="Z681"/>
  <c r="Z944"/>
  <c r="Z724"/>
  <c r="Z487"/>
  <c r="Z527"/>
  <c r="Z645"/>
  <c r="Z1073"/>
  <c r="Z832"/>
  <c r="Z512"/>
  <c r="Z436"/>
  <c r="Z444"/>
  <c r="Z531"/>
  <c r="Z668"/>
  <c r="Z884"/>
  <c r="Z473"/>
  <c r="Z435"/>
  <c r="Z470"/>
  <c r="Z578"/>
  <c r="Z745"/>
  <c r="Z977"/>
  <c r="Z575"/>
  <c r="Z500"/>
  <c r="Z482"/>
  <c r="Z542"/>
  <c r="Z664"/>
  <c r="Z865"/>
  <c r="Z738"/>
  <c r="Z618"/>
  <c r="Z562"/>
  <c r="Z577"/>
  <c r="Z654"/>
  <c r="Z807"/>
  <c r="Z1022"/>
  <c r="Z797"/>
  <c r="Z693"/>
  <c r="Z665"/>
  <c r="Z707"/>
  <c r="Z823"/>
  <c r="Z986"/>
  <c r="Z1037"/>
  <c r="Z906"/>
  <c r="Z834"/>
  <c r="Z833"/>
  <c r="Z888"/>
  <c r="Z1015"/>
  <c r="Z1045"/>
  <c r="Z998"/>
  <c r="Z1020"/>
  <c r="Z1097"/>
  <c r="Z1062"/>
  <c r="Z1014"/>
  <c r="Z1025"/>
  <c r="Z1089"/>
  <c r="Z943"/>
  <c r="Z844"/>
  <c r="Z804"/>
  <c r="Z843"/>
  <c r="Z941"/>
  <c r="Z1090"/>
  <c r="Z718"/>
  <c r="Z643"/>
  <c r="Z629"/>
  <c r="Z683"/>
  <c r="Z822"/>
  <c r="Z1006"/>
  <c r="Z1098"/>
  <c r="Z859"/>
  <c r="Z661"/>
  <c r="Z546"/>
  <c r="Z494"/>
  <c r="Z513"/>
  <c r="Z598"/>
  <c r="Z740"/>
  <c r="Z955"/>
  <c r="Z916"/>
  <c r="Z670"/>
  <c r="Z417"/>
  <c r="Z391"/>
  <c r="Z704"/>
  <c r="Z950"/>
  <c r="Z1024"/>
  <c r="Z756"/>
  <c r="Z541"/>
  <c r="Z348"/>
  <c r="Z344"/>
  <c r="Z394"/>
  <c r="Z522"/>
  <c r="Z720"/>
  <c r="Z889"/>
  <c r="Z638"/>
  <c r="Z448"/>
  <c r="Z357"/>
  <c r="Z307"/>
  <c r="Z329"/>
  <c r="Z402"/>
  <c r="Z555"/>
  <c r="Z781"/>
  <c r="Z1076"/>
  <c r="Z796"/>
  <c r="Z572"/>
  <c r="Z339"/>
  <c r="Z312"/>
  <c r="Z359"/>
  <c r="Z447"/>
  <c r="Z411"/>
  <c r="Z363"/>
  <c r="Z365"/>
  <c r="Z416"/>
  <c r="Z549"/>
  <c r="Z761"/>
  <c r="Z567"/>
  <c r="Z450"/>
  <c r="Z415"/>
  <c r="Z434"/>
  <c r="Z537"/>
  <c r="Z690"/>
  <c r="Z932"/>
  <c r="Z786"/>
  <c r="Z631"/>
  <c r="Z547"/>
  <c r="Z532"/>
  <c r="Z588"/>
  <c r="Z695"/>
  <c r="Z885"/>
  <c r="Z876"/>
  <c r="Z743"/>
  <c r="Z675"/>
  <c r="Z686"/>
  <c r="Z770"/>
  <c r="Z915"/>
  <c r="Z1105"/>
  <c r="Z1000"/>
  <c r="Z905"/>
  <c r="Z868"/>
  <c r="Z902"/>
  <c r="Z991"/>
  <c r="Z1134"/>
  <c r="Z1085"/>
  <c r="Z1077"/>
  <c r="Z1121"/>
  <c r="Z1112"/>
  <c r="Z1108"/>
  <c r="Z927"/>
  <c r="Z879"/>
  <c r="Z901"/>
  <c r="Z980"/>
  <c r="Z1118"/>
  <c r="Z782"/>
  <c r="Z682"/>
  <c r="Z660"/>
  <c r="Z710"/>
  <c r="Z831"/>
  <c r="Z1002"/>
  <c r="Z566"/>
  <c r="Z508"/>
  <c r="Z511"/>
  <c r="Z573"/>
  <c r="Z706"/>
  <c r="Z919"/>
  <c r="Z936"/>
  <c r="Z514"/>
  <c r="Z400"/>
  <c r="Z374"/>
  <c r="Z387"/>
  <c r="Z471"/>
  <c r="Z639"/>
  <c r="Z872"/>
  <c r="Z1018"/>
  <c r="Z736"/>
  <c r="Z516"/>
  <c r="Z379"/>
  <c r="Z279"/>
  <c r="Z325"/>
  <c r="Z616"/>
  <c r="Z847"/>
  <c r="Z586"/>
  <c r="Z388"/>
  <c r="Z236"/>
  <c r="Z242"/>
  <c r="Z297"/>
  <c r="Z420"/>
  <c r="Z628"/>
  <c r="Z917"/>
  <c r="Z1016"/>
  <c r="Z711"/>
  <c r="Z465"/>
  <c r="Z316"/>
  <c r="Z215"/>
  <c r="Z235"/>
  <c r="Z309"/>
  <c r="Z458"/>
  <c r="Z689"/>
  <c r="Z912"/>
  <c r="Z625"/>
  <c r="Z410"/>
  <c r="Z285"/>
  <c r="Z230"/>
  <c r="Z224"/>
  <c r="Z259"/>
  <c r="Z372"/>
  <c r="Z545"/>
  <c r="Z846"/>
  <c r="Z589"/>
  <c r="Z396"/>
  <c r="Z289"/>
  <c r="Z249"/>
  <c r="Z258"/>
  <c r="Z326"/>
  <c r="Z454"/>
  <c r="Z669"/>
  <c r="Z1106"/>
  <c r="Z825"/>
  <c r="Z341"/>
  <c r="Z308"/>
  <c r="Z346"/>
  <c r="Z431"/>
  <c r="Z611"/>
  <c r="Z492"/>
  <c r="Z419"/>
  <c r="Z413"/>
  <c r="Z469"/>
  <c r="Z608"/>
  <c r="Z805"/>
  <c r="Z729"/>
  <c r="Z613"/>
  <c r="Z561"/>
  <c r="Z584"/>
  <c r="Z659"/>
  <c r="Z827"/>
  <c r="Z1021"/>
  <c r="Z866"/>
  <c r="Z775"/>
  <c r="Z748"/>
  <c r="Z791"/>
  <c r="Z908"/>
  <c r="Z1069"/>
  <c r="Z1041"/>
  <c r="Z972"/>
  <c r="Z973"/>
  <c r="Z1042"/>
  <c r="Z1050"/>
  <c r="Z997"/>
  <c r="Z1009"/>
  <c r="Z1071"/>
  <c r="Z898"/>
  <c r="Z792"/>
  <c r="Z759"/>
  <c r="Z788"/>
  <c r="Z887"/>
  <c r="Z1046"/>
  <c r="Z642"/>
  <c r="Z564"/>
  <c r="Z548"/>
  <c r="Z610"/>
  <c r="Z735"/>
  <c r="Z928"/>
  <c r="Z1003"/>
  <c r="Z557"/>
  <c r="Z429"/>
  <c r="Z386"/>
  <c r="Z397"/>
  <c r="Z468"/>
  <c r="Z624"/>
  <c r="Z845"/>
  <c r="Z1056"/>
  <c r="Z773"/>
  <c r="Z382"/>
  <c r="Z291"/>
  <c r="Z267"/>
  <c r="Z299"/>
  <c r="Z389"/>
  <c r="Z559"/>
  <c r="Z802"/>
  <c r="Z857"/>
  <c r="Z580"/>
  <c r="Z381"/>
  <c r="Z257"/>
  <c r="Z203"/>
  <c r="Z248"/>
  <c r="Z358"/>
  <c r="Z539"/>
  <c r="Z999"/>
  <c r="Z674"/>
  <c r="Z427"/>
  <c r="Z273"/>
  <c r="Z156"/>
  <c r="Z170"/>
  <c r="Z231"/>
  <c r="Z360"/>
  <c r="Z565"/>
  <c r="Z858"/>
  <c r="Z854"/>
  <c r="Z558"/>
  <c r="Z347"/>
  <c r="Z222"/>
  <c r="Z142"/>
  <c r="Z166"/>
  <c r="Z245"/>
  <c r="Z393"/>
  <c r="Z636"/>
  <c r="Z949"/>
  <c r="Z1072"/>
  <c r="Z749"/>
  <c r="Z472"/>
  <c r="Z294"/>
  <c r="Z196"/>
  <c r="Z152"/>
  <c r="Z153"/>
  <c r="Z197"/>
  <c r="Z475"/>
  <c r="Z754"/>
  <c r="Z994"/>
  <c r="Z679"/>
  <c r="Z433"/>
  <c r="Z283"/>
  <c r="Z206"/>
  <c r="Z177"/>
  <c r="Z255"/>
  <c r="Z390"/>
  <c r="Z959"/>
  <c r="Z666"/>
  <c r="Z442"/>
  <c r="Z310"/>
  <c r="Z247"/>
  <c r="Z232"/>
  <c r="Z264"/>
  <c r="Z375"/>
  <c r="Z540"/>
  <c r="Z961"/>
  <c r="Z697"/>
  <c r="Z383"/>
  <c r="Z328"/>
  <c r="Z337"/>
  <c r="Z395"/>
  <c r="Z535"/>
  <c r="Z741"/>
  <c r="Z605"/>
  <c r="Z499"/>
  <c r="Z456"/>
  <c r="Z488"/>
  <c r="Z595"/>
  <c r="Z758"/>
  <c r="Z896"/>
  <c r="Z658"/>
  <c r="Z649"/>
  <c r="Z703"/>
  <c r="Z835"/>
  <c r="Z1017"/>
  <c r="Z881"/>
  <c r="Z891"/>
  <c r="Z966"/>
  <c r="Z1102"/>
  <c r="Z1049"/>
  <c r="Z947"/>
  <c r="Z904"/>
  <c r="Z922"/>
  <c r="Z1001"/>
  <c r="Z1133"/>
  <c r="Z776"/>
  <c r="Z672"/>
  <c r="Z653"/>
  <c r="Z694"/>
  <c r="Z813"/>
  <c r="Z985"/>
  <c r="Z528"/>
  <c r="Z453"/>
  <c r="Z455"/>
  <c r="Z530"/>
  <c r="Z657"/>
  <c r="Z871"/>
  <c r="Z863"/>
  <c r="Z430"/>
  <c r="Z343"/>
  <c r="Z300"/>
  <c r="Z322"/>
  <c r="Z401"/>
  <c r="Z560"/>
  <c r="Z789"/>
  <c r="Z923"/>
  <c r="Z626"/>
  <c r="Z219"/>
  <c r="Z204"/>
  <c r="Z239"/>
  <c r="Z336"/>
  <c r="Z509"/>
  <c r="Z1038"/>
  <c r="Z709"/>
  <c r="Z438"/>
  <c r="Z274"/>
  <c r="Z186"/>
  <c r="Z143"/>
  <c r="Z147"/>
  <c r="Z195"/>
  <c r="Z296"/>
  <c r="Z483"/>
  <c r="Z769"/>
  <c r="Z855"/>
  <c r="Z544"/>
  <c r="Z319"/>
  <c r="Z194"/>
  <c r="Z110"/>
  <c r="Z125"/>
  <c r="Z187"/>
  <c r="Z301"/>
  <c r="Z520"/>
  <c r="Z826"/>
  <c r="Z1048"/>
  <c r="Z705"/>
  <c r="Z422"/>
  <c r="Z246"/>
  <c r="Z146"/>
  <c r="Z98"/>
  <c r="Z200"/>
  <c r="Z355"/>
  <c r="Z603"/>
  <c r="Z925"/>
  <c r="Z940"/>
  <c r="Z612"/>
  <c r="Z370"/>
  <c r="Z211"/>
  <c r="Z131"/>
  <c r="Z106"/>
  <c r="Z111"/>
  <c r="Z151"/>
  <c r="Z251"/>
  <c r="Z428"/>
  <c r="Z716"/>
  <c r="Z1053"/>
  <c r="Z861"/>
  <c r="Z551"/>
  <c r="Z338"/>
  <c r="Z208"/>
  <c r="Z140"/>
  <c r="Z126"/>
  <c r="Z144"/>
  <c r="Z217"/>
  <c r="Z352"/>
  <c r="Z576"/>
  <c r="Z883"/>
  <c r="Z830"/>
  <c r="Z543"/>
  <c r="Z351"/>
  <c r="Z234"/>
  <c r="Z185"/>
  <c r="Z179"/>
  <c r="Z223"/>
  <c r="Z501"/>
  <c r="Z1127"/>
  <c r="Z841"/>
  <c r="Z585"/>
  <c r="Z398"/>
  <c r="Z295"/>
  <c r="Z256"/>
  <c r="Z271"/>
  <c r="Z345"/>
  <c r="Z478"/>
  <c r="Z890"/>
  <c r="Z655"/>
  <c r="Z506"/>
  <c r="Z404"/>
  <c r="Z385"/>
  <c r="Z421"/>
  <c r="Z533"/>
  <c r="Z708"/>
  <c r="Z784"/>
  <c r="Z647"/>
  <c r="Z583"/>
  <c r="Z581"/>
  <c r="Z644"/>
  <c r="Z780"/>
  <c r="Z918"/>
  <c r="Z1057"/>
  <c r="Z1131"/>
  <c r="Z1082"/>
  <c r="Z1086"/>
  <c r="Z953"/>
  <c r="Z853"/>
  <c r="Z820"/>
  <c r="Z849"/>
  <c r="Z945"/>
  <c r="Z1096"/>
  <c r="Z667"/>
  <c r="Z601"/>
  <c r="Z582"/>
  <c r="Z633"/>
  <c r="Z760"/>
  <c r="Z948"/>
  <c r="Z552"/>
  <c r="Z426"/>
  <c r="Z384"/>
  <c r="Z392"/>
  <c r="Z461"/>
  <c r="Z620"/>
  <c r="Z837"/>
  <c r="Z1033"/>
  <c r="Z739"/>
  <c r="Z353"/>
  <c r="Z261"/>
  <c r="Z243"/>
  <c r="Z265"/>
  <c r="Z364"/>
  <c r="Z519"/>
  <c r="Z1116"/>
  <c r="Z790"/>
  <c r="Z517"/>
  <c r="Z317"/>
  <c r="Z212"/>
  <c r="Z159"/>
  <c r="Z155"/>
  <c r="Z198"/>
  <c r="Z287"/>
  <c r="Z460"/>
  <c r="Z913"/>
  <c r="Z593"/>
  <c r="Z350"/>
  <c r="Z202"/>
  <c r="Z130"/>
  <c r="Z108"/>
  <c r="Z115"/>
  <c r="Z157"/>
  <c r="Z262"/>
  <c r="Z451"/>
  <c r="Z747"/>
  <c r="Z1088"/>
  <c r="Z1075"/>
  <c r="Z725"/>
  <c r="Z424"/>
  <c r="Z133"/>
  <c r="Z81"/>
  <c r="Z154"/>
  <c r="Z275"/>
  <c r="Z496"/>
  <c r="Z810"/>
  <c r="Z931"/>
  <c r="Z591"/>
  <c r="Z333"/>
  <c r="Z178"/>
  <c r="Z101"/>
  <c r="Z100"/>
  <c r="Z174"/>
  <c r="Z323"/>
  <c r="Z579"/>
  <c r="Z920"/>
  <c r="Z808"/>
  <c r="Z491"/>
  <c r="Z272"/>
  <c r="Z148"/>
  <c r="Z91"/>
  <c r="Z75"/>
  <c r="Z86"/>
  <c r="Z127"/>
  <c r="Z229"/>
  <c r="Z409"/>
  <c r="Z700"/>
  <c r="Z1052"/>
  <c r="Z1079"/>
  <c r="Z737"/>
  <c r="Z437"/>
  <c r="Z254"/>
  <c r="Z149"/>
  <c r="Z105"/>
  <c r="Z94"/>
  <c r="Z120"/>
  <c r="Z190"/>
  <c r="Z321"/>
  <c r="Z556"/>
  <c r="Z880"/>
  <c r="Z1035"/>
  <c r="Z702"/>
  <c r="Z432"/>
  <c r="Z266"/>
  <c r="Z180"/>
  <c r="Z136"/>
  <c r="Z192"/>
  <c r="Z286"/>
  <c r="Z466"/>
  <c r="Z752"/>
  <c r="Z1078"/>
  <c r="Z1031"/>
  <c r="Z722"/>
  <c r="Z477"/>
  <c r="Z324"/>
  <c r="Z241"/>
  <c r="Z216"/>
  <c r="Z233"/>
  <c r="Z305"/>
  <c r="Z445"/>
  <c r="Z677"/>
  <c r="Z783"/>
  <c r="Z568"/>
  <c r="Z418"/>
  <c r="Z354"/>
  <c r="Z503"/>
  <c r="Z678"/>
  <c r="Z894"/>
  <c r="Z691"/>
  <c r="Z574"/>
  <c r="Z518"/>
  <c r="Z529"/>
  <c r="Z607"/>
  <c r="Z755"/>
  <c r="Z1044"/>
  <c r="Z1063"/>
  <c r="Z1027"/>
  <c r="Z1043"/>
  <c r="Z1115"/>
  <c r="Z875"/>
  <c r="Z779"/>
  <c r="Z757"/>
  <c r="Z798"/>
  <c r="Z910"/>
  <c r="Z1070"/>
  <c r="Z733"/>
  <c r="Z602"/>
  <c r="Z526"/>
  <c r="Z524"/>
  <c r="Z600"/>
  <c r="Z726"/>
  <c r="Z933"/>
  <c r="Z903"/>
  <c r="Z463"/>
  <c r="Z378"/>
  <c r="Z334"/>
  <c r="Z356"/>
  <c r="Z425"/>
  <c r="Z596"/>
  <c r="Z821"/>
  <c r="Z930"/>
  <c r="Z637"/>
  <c r="Z412"/>
  <c r="Z278"/>
  <c r="Z221"/>
  <c r="Z205"/>
  <c r="Z237"/>
  <c r="Z332"/>
  <c r="Z504"/>
  <c r="Z1013"/>
  <c r="Z673"/>
  <c r="Z252"/>
  <c r="Z162"/>
  <c r="Z128"/>
  <c r="Z129"/>
  <c r="Z172"/>
  <c r="Z268"/>
  <c r="Z443"/>
  <c r="Z730"/>
  <c r="Z795"/>
  <c r="Z481"/>
  <c r="Z270"/>
  <c r="Z150"/>
  <c r="Z95"/>
  <c r="Z84"/>
  <c r="Z92"/>
  <c r="Z138"/>
  <c r="Z250"/>
  <c r="Z441"/>
  <c r="Z753"/>
  <c r="Z1104"/>
  <c r="Z967"/>
  <c r="Z623"/>
  <c r="Z349"/>
  <c r="Z96"/>
  <c r="Z68"/>
  <c r="Z65"/>
  <c r="Z83"/>
  <c r="Z260"/>
  <c r="Z493"/>
  <c r="Z824"/>
  <c r="Z817"/>
  <c r="Z480"/>
  <c r="Z74"/>
  <c r="Z63"/>
  <c r="Z88"/>
  <c r="Z158"/>
  <c r="Z315"/>
  <c r="Z587"/>
  <c r="Z937"/>
  <c r="Z1060"/>
  <c r="Z698"/>
  <c r="Z399"/>
  <c r="Z214"/>
  <c r="Z112"/>
  <c r="Z71"/>
  <c r="Z62"/>
  <c r="Z72"/>
  <c r="Z116"/>
  <c r="Z220"/>
  <c r="Z407"/>
  <c r="Z712"/>
  <c r="Z1074"/>
  <c r="Z976"/>
  <c r="Z632"/>
  <c r="Z373"/>
  <c r="Z199"/>
  <c r="Z82"/>
  <c r="Z79"/>
  <c r="Z103"/>
  <c r="Z173"/>
  <c r="Z314"/>
  <c r="Z563"/>
  <c r="Z895"/>
  <c r="Z939"/>
  <c r="Z615"/>
  <c r="Z376"/>
  <c r="Z137"/>
  <c r="Z117"/>
  <c r="Z124"/>
  <c r="Z169"/>
  <c r="Z276"/>
  <c r="Z464"/>
  <c r="Z765"/>
  <c r="Z1100"/>
  <c r="Z938"/>
  <c r="Z634"/>
  <c r="Z403"/>
  <c r="Z201"/>
  <c r="Z188"/>
  <c r="Z213"/>
  <c r="Z288"/>
  <c r="Z439"/>
  <c r="Z684"/>
  <c r="Z996"/>
  <c r="Z497"/>
  <c r="Z377"/>
  <c r="Z304"/>
  <c r="Z302"/>
  <c r="Z371"/>
  <c r="Z479"/>
  <c r="Z676"/>
  <c r="Z952"/>
  <c r="Z818"/>
  <c r="Z630"/>
  <c r="Z521"/>
  <c r="Z467"/>
  <c r="Z498"/>
  <c r="Z592"/>
  <c r="Z742"/>
  <c r="Z968"/>
  <c r="Z819"/>
  <c r="Z727"/>
  <c r="Z1111"/>
  <c r="Z1019"/>
  <c r="Z979"/>
  <c r="Z1011"/>
  <c r="Z1095"/>
  <c r="Z957"/>
  <c r="Z812"/>
  <c r="Z731"/>
  <c r="Z713"/>
  <c r="Z771"/>
  <c r="Z892"/>
  <c r="Z1066"/>
  <c r="Z656"/>
  <c r="Z538"/>
  <c r="Z476"/>
  <c r="Z489"/>
  <c r="Z571"/>
  <c r="Z714"/>
  <c r="Z934"/>
  <c r="Z1101"/>
  <c r="Z816"/>
  <c r="Z408"/>
  <c r="Z327"/>
  <c r="Z414"/>
  <c r="Z590"/>
  <c r="Z842"/>
  <c r="Z554"/>
  <c r="Z362"/>
  <c r="Z240"/>
  <c r="Z191"/>
  <c r="Z184"/>
  <c r="Z226"/>
  <c r="Z318"/>
  <c r="Z507"/>
  <c r="Z924"/>
  <c r="Z604"/>
  <c r="Z361"/>
  <c r="Z209"/>
  <c r="Z132"/>
  <c r="Z109"/>
  <c r="Z119"/>
  <c r="Z160"/>
  <c r="Z263"/>
  <c r="Z452"/>
  <c r="Z746"/>
  <c r="Z1055"/>
  <c r="Z699"/>
  <c r="Z406"/>
  <c r="Z225"/>
  <c r="Z123"/>
  <c r="Z80"/>
  <c r="Z134"/>
  <c r="Z253"/>
  <c r="Z459"/>
  <c r="Z777"/>
  <c r="Z1129"/>
  <c r="Z877"/>
  <c r="Z534"/>
  <c r="Z281"/>
  <c r="Z139"/>
  <c r="Z78"/>
  <c r="Z76"/>
  <c r="Z135"/>
  <c r="Z269"/>
  <c r="Z515"/>
  <c r="Z850"/>
  <c r="Z1092"/>
  <c r="Z721"/>
  <c r="Z405"/>
  <c r="Z210"/>
  <c r="Z104"/>
  <c r="Z64"/>
  <c r="Z85"/>
  <c r="Z161"/>
  <c r="Z331"/>
  <c r="Z609"/>
  <c r="Z964"/>
  <c r="Z970"/>
  <c r="Z621"/>
  <c r="Z342"/>
  <c r="Z168"/>
  <c r="Z90"/>
  <c r="Z61"/>
  <c r="Z66"/>
  <c r="Z113"/>
  <c r="Z228"/>
  <c r="Z423"/>
  <c r="Z744"/>
  <c r="Z1114"/>
  <c r="Z893"/>
  <c r="Z553"/>
  <c r="Z303"/>
  <c r="Z163"/>
  <c r="Z93"/>
  <c r="Z70"/>
  <c r="Z97"/>
  <c r="Z176"/>
  <c r="Z330"/>
  <c r="Z594"/>
  <c r="Z935"/>
  <c r="Z851"/>
  <c r="Z311"/>
  <c r="Z189"/>
  <c r="Z121"/>
  <c r="Z102"/>
  <c r="Z118"/>
  <c r="Z165"/>
  <c r="Z282"/>
  <c r="Z490"/>
  <c r="Z793"/>
  <c r="Z1132"/>
  <c r="Z856"/>
  <c r="Z569"/>
  <c r="Z369"/>
  <c r="Z238"/>
  <c r="Z182"/>
  <c r="Z167"/>
  <c r="Z207"/>
  <c r="Z292"/>
  <c r="Z457"/>
  <c r="Z717"/>
  <c r="Z1036"/>
  <c r="Z640"/>
  <c r="Z440"/>
  <c r="Z340"/>
  <c r="Z284"/>
  <c r="Z290"/>
  <c r="Z367"/>
  <c r="Z495"/>
  <c r="Z701"/>
  <c r="Z982"/>
  <c r="Z764"/>
  <c r="Z599"/>
  <c r="Z486"/>
  <c r="Z446"/>
  <c r="Z484"/>
  <c r="Z597"/>
  <c r="Z762"/>
  <c r="Z992"/>
  <c r="Z926"/>
  <c r="Z778"/>
  <c r="Z696"/>
  <c r="Z685"/>
  <c r="Z751"/>
  <c r="Z878"/>
  <c r="Z1113"/>
  <c r="Z1008"/>
  <c r="Z954"/>
  <c r="Z1067"/>
  <c r="Z981"/>
  <c r="Z958"/>
  <c r="Z993"/>
  <c r="Z1094"/>
  <c r="Z909"/>
  <c r="Z772"/>
  <c r="Z692"/>
  <c r="Z688"/>
  <c r="Z766"/>
  <c r="Z899"/>
  <c r="Z1083"/>
  <c r="Z1040"/>
  <c r="Z619"/>
  <c r="Z510"/>
  <c r="Z449"/>
  <c r="Z474"/>
  <c r="Z570"/>
  <c r="Z728"/>
  <c r="Z1034"/>
  <c r="Z750"/>
  <c r="Z525"/>
  <c r="Z380"/>
  <c r="Z298"/>
  <c r="Z280"/>
  <c r="Z320"/>
  <c r="Z606"/>
  <c r="Z1084"/>
  <c r="Z768"/>
  <c r="Z502"/>
  <c r="Z313"/>
  <c r="Z218"/>
  <c r="Z171"/>
  <c r="Z175"/>
  <c r="Z227"/>
  <c r="Z335"/>
  <c r="Z523"/>
  <c r="Z848"/>
  <c r="Z536"/>
  <c r="Z306"/>
  <c r="Z183"/>
  <c r="Z99"/>
  <c r="Z114"/>
  <c r="Z164"/>
  <c r="Z277"/>
  <c r="Z485"/>
  <c r="Z787"/>
  <c r="Z1125"/>
  <c r="Z983"/>
  <c r="Z635"/>
  <c r="Z366"/>
  <c r="Z193"/>
  <c r="Z107"/>
  <c r="Z73"/>
  <c r="Z67"/>
  <c r="Z87"/>
  <c r="Z141"/>
  <c r="Z505"/>
  <c r="Z829"/>
  <c r="Z800"/>
  <c r="Z462"/>
  <c r="Z244"/>
  <c r="Z122"/>
  <c r="Z69"/>
  <c r="Z58"/>
  <c r="Z24" s="1"/>
  <c r="Z59"/>
  <c r="Z77"/>
  <c r="Z145"/>
  <c r="Z293"/>
  <c r="Z550"/>
  <c r="Z907"/>
  <c r="Z1023"/>
  <c r="Z651"/>
  <c r="Z368"/>
  <c r="Z181"/>
  <c r="Z89"/>
  <c r="Z60"/>
  <c r="Z20" l="1"/>
  <c r="Z21"/>
  <c r="Z22"/>
  <c r="Z23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F6"/>
  <c r="E10"/>
  <c r="E9"/>
  <c r="E8"/>
  <c r="E7"/>
  <c r="E6"/>
  <c r="D9"/>
  <c r="C9"/>
  <c r="D8"/>
  <c r="C8"/>
  <c r="B9"/>
  <c r="B8"/>
  <c r="B6"/>
  <c r="D6"/>
  <c r="C6"/>
  <c r="Q1107"/>
  <c r="P1107"/>
  <c r="O1107"/>
  <c r="U1107" s="1"/>
  <c r="N1107"/>
  <c r="M1107"/>
  <c r="Y1107" s="1"/>
  <c r="L1107"/>
  <c r="K1107"/>
  <c r="Q1026"/>
  <c r="P1026"/>
  <c r="O1026"/>
  <c r="U1026" s="1"/>
  <c r="N1026"/>
  <c r="M1026"/>
  <c r="Y1026" s="1"/>
  <c r="L1026"/>
  <c r="K1026"/>
  <c r="Q995"/>
  <c r="P995"/>
  <c r="O995"/>
  <c r="U995" s="1"/>
  <c r="N995"/>
  <c r="M995"/>
  <c r="Y995" s="1"/>
  <c r="L995"/>
  <c r="K995"/>
  <c r="Q1039"/>
  <c r="P1039"/>
  <c r="O1039"/>
  <c r="U1039" s="1"/>
  <c r="N1039"/>
  <c r="M1039"/>
  <c r="Y1039" s="1"/>
  <c r="L1039"/>
  <c r="K1039"/>
  <c r="Q1065"/>
  <c r="P1065"/>
  <c r="O1065"/>
  <c r="U1065" s="1"/>
  <c r="N1065"/>
  <c r="M1065"/>
  <c r="Y1065" s="1"/>
  <c r="L1065"/>
  <c r="K1065"/>
  <c r="Q1007"/>
  <c r="P1007"/>
  <c r="O1007"/>
  <c r="U1007" s="1"/>
  <c r="N1007"/>
  <c r="M1007"/>
  <c r="Y1007" s="1"/>
  <c r="L1007"/>
  <c r="K1007"/>
  <c r="Q1005"/>
  <c r="P1005"/>
  <c r="O1005"/>
  <c r="U1005" s="1"/>
  <c r="N1005"/>
  <c r="M1005"/>
  <c r="Y1005" s="1"/>
  <c r="L1005"/>
  <c r="K1005"/>
  <c r="Q1061"/>
  <c r="P1061"/>
  <c r="O1061"/>
  <c r="U1061" s="1"/>
  <c r="N1061"/>
  <c r="M1061"/>
  <c r="Y1061" s="1"/>
  <c r="L1061"/>
  <c r="K1061"/>
  <c r="Q1068"/>
  <c r="P1068"/>
  <c r="O1068"/>
  <c r="U1068" s="1"/>
  <c r="N1068"/>
  <c r="M1068"/>
  <c r="Y1068" s="1"/>
  <c r="L1068"/>
  <c r="K1068"/>
  <c r="Q1032"/>
  <c r="P1032"/>
  <c r="O1032"/>
  <c r="U1032" s="1"/>
  <c r="N1032"/>
  <c r="M1032"/>
  <c r="Y1032" s="1"/>
  <c r="L1032"/>
  <c r="K1032"/>
  <c r="Q1047"/>
  <c r="P1047"/>
  <c r="O1047"/>
  <c r="U1047" s="1"/>
  <c r="N1047"/>
  <c r="M1047"/>
  <c r="Y1047" s="1"/>
  <c r="L1047"/>
  <c r="K1047"/>
  <c r="Q1122"/>
  <c r="P1122"/>
  <c r="O1122"/>
  <c r="U1122" s="1"/>
  <c r="N1122"/>
  <c r="M1122"/>
  <c r="Y1122" s="1"/>
  <c r="L1122"/>
  <c r="K1122"/>
  <c r="Q1110"/>
  <c r="P1110"/>
  <c r="O1110"/>
  <c r="U1110" s="1"/>
  <c r="N1110"/>
  <c r="M1110"/>
  <c r="Y1110" s="1"/>
  <c r="L1110"/>
  <c r="K1110"/>
  <c r="Q1091"/>
  <c r="P1091"/>
  <c r="O1091"/>
  <c r="U1091" s="1"/>
  <c r="N1091"/>
  <c r="M1091"/>
  <c r="Y1091" s="1"/>
  <c r="L1091"/>
  <c r="K1091"/>
  <c r="Q1126"/>
  <c r="P1126"/>
  <c r="O1126"/>
  <c r="U1126" s="1"/>
  <c r="N1126"/>
  <c r="M1126"/>
  <c r="Y1126" s="1"/>
  <c r="L1126"/>
  <c r="K1126"/>
  <c r="Q1128"/>
  <c r="P1128"/>
  <c r="O1128"/>
  <c r="U1128" s="1"/>
  <c r="N1128"/>
  <c r="M1128"/>
  <c r="Y1128" s="1"/>
  <c r="L1128"/>
  <c r="K1128"/>
  <c r="Q971"/>
  <c r="P971"/>
  <c r="O971"/>
  <c r="U971" s="1"/>
  <c r="N971"/>
  <c r="M971"/>
  <c r="Y971" s="1"/>
  <c r="L971"/>
  <c r="K971"/>
  <c r="Q873"/>
  <c r="P873"/>
  <c r="O873"/>
  <c r="U873" s="1"/>
  <c r="N873"/>
  <c r="M873"/>
  <c r="Y873" s="1"/>
  <c r="L873"/>
  <c r="K873"/>
  <c r="Q897"/>
  <c r="P897"/>
  <c r="O897"/>
  <c r="U897" s="1"/>
  <c r="N897"/>
  <c r="M897"/>
  <c r="Y897" s="1"/>
  <c r="L897"/>
  <c r="K897"/>
  <c r="Q815"/>
  <c r="P815"/>
  <c r="O815"/>
  <c r="U815" s="1"/>
  <c r="N815"/>
  <c r="M815"/>
  <c r="Y815" s="1"/>
  <c r="L815"/>
  <c r="K815"/>
  <c r="Q799"/>
  <c r="P799"/>
  <c r="O799"/>
  <c r="U799" s="1"/>
  <c r="N799"/>
  <c r="M799"/>
  <c r="Y799" s="1"/>
  <c r="L799"/>
  <c r="K799"/>
  <c r="Q852"/>
  <c r="P852"/>
  <c r="O852"/>
  <c r="U852" s="1"/>
  <c r="N852"/>
  <c r="M852"/>
  <c r="Y852" s="1"/>
  <c r="L852"/>
  <c r="K852"/>
  <c r="Q969"/>
  <c r="P969"/>
  <c r="O969"/>
  <c r="U969" s="1"/>
  <c r="N969"/>
  <c r="M969"/>
  <c r="Y969" s="1"/>
  <c r="L969"/>
  <c r="K969"/>
  <c r="Q860"/>
  <c r="P860"/>
  <c r="O860"/>
  <c r="U860" s="1"/>
  <c r="N860"/>
  <c r="M860"/>
  <c r="Y860" s="1"/>
  <c r="L860"/>
  <c r="K860"/>
  <c r="Q801"/>
  <c r="P801"/>
  <c r="O801"/>
  <c r="U801" s="1"/>
  <c r="N801"/>
  <c r="M801"/>
  <c r="Y801" s="1"/>
  <c r="L801"/>
  <c r="K801"/>
  <c r="Q811"/>
  <c r="P811"/>
  <c r="O811"/>
  <c r="U811" s="1"/>
  <c r="N811"/>
  <c r="M811"/>
  <c r="Y811" s="1"/>
  <c r="L811"/>
  <c r="K811"/>
  <c r="Q886"/>
  <c r="P886"/>
  <c r="O886"/>
  <c r="U886" s="1"/>
  <c r="N886"/>
  <c r="M886"/>
  <c r="Y886" s="1"/>
  <c r="L886"/>
  <c r="K886"/>
  <c r="Q1030"/>
  <c r="P1030"/>
  <c r="O1030"/>
  <c r="U1030" s="1"/>
  <c r="N1030"/>
  <c r="M1030"/>
  <c r="Y1030" s="1"/>
  <c r="L1030"/>
  <c r="K1030"/>
  <c r="Q962"/>
  <c r="P962"/>
  <c r="O962"/>
  <c r="U962" s="1"/>
  <c r="N962"/>
  <c r="M962"/>
  <c r="Y962" s="1"/>
  <c r="L962"/>
  <c r="K962"/>
  <c r="Q869"/>
  <c r="P869"/>
  <c r="O869"/>
  <c r="U869" s="1"/>
  <c r="N869"/>
  <c r="M869"/>
  <c r="Y869" s="1"/>
  <c r="L869"/>
  <c r="K869"/>
  <c r="Q839"/>
  <c r="P839"/>
  <c r="O839"/>
  <c r="U839" s="1"/>
  <c r="N839"/>
  <c r="M839"/>
  <c r="Y839" s="1"/>
  <c r="L839"/>
  <c r="K839"/>
  <c r="Q870"/>
  <c r="P870"/>
  <c r="O870"/>
  <c r="N870"/>
  <c r="M870"/>
  <c r="L870"/>
  <c r="K870"/>
  <c r="Q965"/>
  <c r="P965"/>
  <c r="O965"/>
  <c r="U965" s="1"/>
  <c r="N965"/>
  <c r="M965"/>
  <c r="Y965" s="1"/>
  <c r="L965"/>
  <c r="K965"/>
  <c r="Q1117"/>
  <c r="P1117"/>
  <c r="O1117"/>
  <c r="U1117" s="1"/>
  <c r="N1117"/>
  <c r="M1117"/>
  <c r="Y1117" s="1"/>
  <c r="L1117"/>
  <c r="K1117"/>
  <c r="Q989"/>
  <c r="P989"/>
  <c r="O989"/>
  <c r="U989" s="1"/>
  <c r="N989"/>
  <c r="M989"/>
  <c r="Y989" s="1"/>
  <c r="L989"/>
  <c r="K989"/>
  <c r="Q921"/>
  <c r="P921"/>
  <c r="O921"/>
  <c r="U921" s="1"/>
  <c r="N921"/>
  <c r="M921"/>
  <c r="Y921" s="1"/>
  <c r="L921"/>
  <c r="K921"/>
  <c r="Q914"/>
  <c r="P914"/>
  <c r="O914"/>
  <c r="U914" s="1"/>
  <c r="N914"/>
  <c r="M914"/>
  <c r="Y914" s="1"/>
  <c r="L914"/>
  <c r="K914"/>
  <c r="Q963"/>
  <c r="P963"/>
  <c r="O963"/>
  <c r="U963" s="1"/>
  <c r="N963"/>
  <c r="M963"/>
  <c r="Y963" s="1"/>
  <c r="L963"/>
  <c r="K963"/>
  <c r="Q1080"/>
  <c r="P1080"/>
  <c r="O1080"/>
  <c r="U1080" s="1"/>
  <c r="N1080"/>
  <c r="M1080"/>
  <c r="Y1080" s="1"/>
  <c r="L1080"/>
  <c r="K1080"/>
  <c r="Q1051"/>
  <c r="P1051"/>
  <c r="O1051"/>
  <c r="U1051" s="1"/>
  <c r="N1051"/>
  <c r="M1051"/>
  <c r="Y1051" s="1"/>
  <c r="L1051"/>
  <c r="K1051"/>
  <c r="Q1012"/>
  <c r="P1012"/>
  <c r="O1012"/>
  <c r="U1012" s="1"/>
  <c r="N1012"/>
  <c r="M1012"/>
  <c r="Y1012" s="1"/>
  <c r="L1012"/>
  <c r="K1012"/>
  <c r="Q1028"/>
  <c r="P1028"/>
  <c r="O1028"/>
  <c r="U1028" s="1"/>
  <c r="N1028"/>
  <c r="M1028"/>
  <c r="Y1028" s="1"/>
  <c r="L1028"/>
  <c r="K1028"/>
  <c r="Q1099"/>
  <c r="P1099"/>
  <c r="O1099"/>
  <c r="U1099" s="1"/>
  <c r="N1099"/>
  <c r="M1099"/>
  <c r="Y1099" s="1"/>
  <c r="L1099"/>
  <c r="K1099"/>
  <c r="Q1130"/>
  <c r="P1130"/>
  <c r="O1130"/>
  <c r="U1130" s="1"/>
  <c r="N1130"/>
  <c r="M1130"/>
  <c r="Y1130" s="1"/>
  <c r="L1130"/>
  <c r="K1130"/>
  <c r="Q1119"/>
  <c r="P1119"/>
  <c r="O1119"/>
  <c r="U1119" s="1"/>
  <c r="N1119"/>
  <c r="M1119"/>
  <c r="Y1119" s="1"/>
  <c r="L1119"/>
  <c r="K1119"/>
  <c r="Q1124"/>
  <c r="P1124"/>
  <c r="O1124"/>
  <c r="U1124" s="1"/>
  <c r="N1124"/>
  <c r="M1124"/>
  <c r="Y1124" s="1"/>
  <c r="L1124"/>
  <c r="K1124"/>
  <c r="Q987"/>
  <c r="P987"/>
  <c r="O987"/>
  <c r="U987" s="1"/>
  <c r="N987"/>
  <c r="M987"/>
  <c r="Y987" s="1"/>
  <c r="L987"/>
  <c r="K987"/>
  <c r="Q956"/>
  <c r="P956"/>
  <c r="O956"/>
  <c r="U956" s="1"/>
  <c r="N956"/>
  <c r="M956"/>
  <c r="Y956" s="1"/>
  <c r="L956"/>
  <c r="K956"/>
  <c r="Q988"/>
  <c r="P988"/>
  <c r="O988"/>
  <c r="U988" s="1"/>
  <c r="N988"/>
  <c r="M988"/>
  <c r="Y988" s="1"/>
  <c r="L988"/>
  <c r="K988"/>
  <c r="Q1081"/>
  <c r="P1081"/>
  <c r="O1081"/>
  <c r="U1081" s="1"/>
  <c r="N1081"/>
  <c r="M1081"/>
  <c r="Y1081" s="1"/>
  <c r="L1081"/>
  <c r="K1081"/>
  <c r="Q911"/>
  <c r="P911"/>
  <c r="O911"/>
  <c r="U911" s="1"/>
  <c r="N911"/>
  <c r="M911"/>
  <c r="Y911" s="1"/>
  <c r="L911"/>
  <c r="K911"/>
  <c r="Q836"/>
  <c r="P836"/>
  <c r="O836"/>
  <c r="U836" s="1"/>
  <c r="N836"/>
  <c r="M836"/>
  <c r="Y836" s="1"/>
  <c r="L836"/>
  <c r="K836"/>
  <c r="Q828"/>
  <c r="P828"/>
  <c r="O828"/>
  <c r="U828" s="1"/>
  <c r="N828"/>
  <c r="M828"/>
  <c r="Y828" s="1"/>
  <c r="L828"/>
  <c r="K828"/>
  <c r="Q1059"/>
  <c r="P1059"/>
  <c r="O1059"/>
  <c r="U1059" s="1"/>
  <c r="N1059"/>
  <c r="M1059"/>
  <c r="Y1059" s="1"/>
  <c r="L1059"/>
  <c r="K1059"/>
  <c r="Q767"/>
  <c r="P767"/>
  <c r="O767"/>
  <c r="U767" s="1"/>
  <c r="N767"/>
  <c r="M767"/>
  <c r="Y767" s="1"/>
  <c r="L767"/>
  <c r="K767"/>
  <c r="Q662"/>
  <c r="P662"/>
  <c r="O662"/>
  <c r="U662" s="1"/>
  <c r="N662"/>
  <c r="M662"/>
  <c r="Y662" s="1"/>
  <c r="L662"/>
  <c r="K662"/>
  <c r="Q641"/>
  <c r="P641"/>
  <c r="O641"/>
  <c r="U641" s="1"/>
  <c r="N641"/>
  <c r="M641"/>
  <c r="Y641" s="1"/>
  <c r="L641"/>
  <c r="K641"/>
  <c r="Q680"/>
  <c r="P680"/>
  <c r="O680"/>
  <c r="U680" s="1"/>
  <c r="N680"/>
  <c r="M680"/>
  <c r="Y680" s="1"/>
  <c r="L680"/>
  <c r="K680"/>
  <c r="Q622"/>
  <c r="P622"/>
  <c r="O622"/>
  <c r="U622" s="1"/>
  <c r="N622"/>
  <c r="M622"/>
  <c r="Y622" s="1"/>
  <c r="L622"/>
  <c r="K622"/>
  <c r="Q617"/>
  <c r="P617"/>
  <c r="O617"/>
  <c r="U617" s="1"/>
  <c r="N617"/>
  <c r="M617"/>
  <c r="Y617" s="1"/>
  <c r="L617"/>
  <c r="K617"/>
  <c r="Q671"/>
  <c r="P671"/>
  <c r="O671"/>
  <c r="U671" s="1"/>
  <c r="N671"/>
  <c r="M671"/>
  <c r="Y671" s="1"/>
  <c r="L671"/>
  <c r="K671"/>
  <c r="Q814"/>
  <c r="P814"/>
  <c r="O814"/>
  <c r="U814" s="1"/>
  <c r="N814"/>
  <c r="M814"/>
  <c r="Y814" s="1"/>
  <c r="L814"/>
  <c r="K814"/>
  <c r="Q1010"/>
  <c r="P1010"/>
  <c r="O1010"/>
  <c r="U1010" s="1"/>
  <c r="N1010"/>
  <c r="M1010"/>
  <c r="Y1010" s="1"/>
  <c r="L1010"/>
  <c r="K1010"/>
  <c r="Q774"/>
  <c r="P774"/>
  <c r="O774"/>
  <c r="U774" s="1"/>
  <c r="N774"/>
  <c r="M774"/>
  <c r="Y774" s="1"/>
  <c r="L774"/>
  <c r="K774"/>
  <c r="Q652"/>
  <c r="P652"/>
  <c r="O652"/>
  <c r="U652" s="1"/>
  <c r="N652"/>
  <c r="M652"/>
  <c r="Y652" s="1"/>
  <c r="L652"/>
  <c r="K652"/>
  <c r="Q614"/>
  <c r="P614"/>
  <c r="O614"/>
  <c r="U614" s="1"/>
  <c r="N614"/>
  <c r="M614"/>
  <c r="Y614" s="1"/>
  <c r="L614"/>
  <c r="K614"/>
  <c r="Q627"/>
  <c r="P627"/>
  <c r="O627"/>
  <c r="U627" s="1"/>
  <c r="N627"/>
  <c r="M627"/>
  <c r="Y627" s="1"/>
  <c r="L627"/>
  <c r="K627"/>
  <c r="Q719"/>
  <c r="P719"/>
  <c r="O719"/>
  <c r="U719" s="1"/>
  <c r="N719"/>
  <c r="M719"/>
  <c r="Y719" s="1"/>
  <c r="L719"/>
  <c r="K719"/>
  <c r="Q882"/>
  <c r="P882"/>
  <c r="O882"/>
  <c r="U882" s="1"/>
  <c r="N882"/>
  <c r="M882"/>
  <c r="Y882" s="1"/>
  <c r="L882"/>
  <c r="K882"/>
  <c r="Q1087"/>
  <c r="P1087"/>
  <c r="O1087"/>
  <c r="U1087" s="1"/>
  <c r="N1087"/>
  <c r="M1087"/>
  <c r="Y1087" s="1"/>
  <c r="L1087"/>
  <c r="K1087"/>
  <c r="Q763"/>
  <c r="P763"/>
  <c r="O763"/>
  <c r="U763" s="1"/>
  <c r="N763"/>
  <c r="M763"/>
  <c r="Y763" s="1"/>
  <c r="L763"/>
  <c r="K763"/>
  <c r="Q663"/>
  <c r="P663"/>
  <c r="O663"/>
  <c r="U663" s="1"/>
  <c r="N663"/>
  <c r="M663"/>
  <c r="Y663" s="1"/>
  <c r="L663"/>
  <c r="K663"/>
  <c r="Q646"/>
  <c r="P646"/>
  <c r="O646"/>
  <c r="U646" s="1"/>
  <c r="N646"/>
  <c r="M646"/>
  <c r="Y646" s="1"/>
  <c r="L646"/>
  <c r="K646"/>
  <c r="Q687"/>
  <c r="P687"/>
  <c r="O687"/>
  <c r="U687" s="1"/>
  <c r="N687"/>
  <c r="M687"/>
  <c r="Y687" s="1"/>
  <c r="L687"/>
  <c r="K687"/>
  <c r="Q809"/>
  <c r="P809"/>
  <c r="O809"/>
  <c r="U809" s="1"/>
  <c r="N809"/>
  <c r="M809"/>
  <c r="Y809" s="1"/>
  <c r="L809"/>
  <c r="K809"/>
  <c r="Q984"/>
  <c r="P984"/>
  <c r="O984"/>
  <c r="U984" s="1"/>
  <c r="N984"/>
  <c r="M984"/>
  <c r="Y984" s="1"/>
  <c r="L984"/>
  <c r="K984"/>
  <c r="Q929"/>
  <c r="P929"/>
  <c r="O929"/>
  <c r="U929" s="1"/>
  <c r="N929"/>
  <c r="M929"/>
  <c r="Y929" s="1"/>
  <c r="L929"/>
  <c r="K929"/>
  <c r="Q794"/>
  <c r="P794"/>
  <c r="O794"/>
  <c r="U794" s="1"/>
  <c r="N794"/>
  <c r="M794"/>
  <c r="Y794" s="1"/>
  <c r="L794"/>
  <c r="K794"/>
  <c r="Q732"/>
  <c r="P732"/>
  <c r="O732"/>
  <c r="U732" s="1"/>
  <c r="N732"/>
  <c r="M732"/>
  <c r="Y732" s="1"/>
  <c r="L732"/>
  <c r="K732"/>
  <c r="Q734"/>
  <c r="P734"/>
  <c r="O734"/>
  <c r="U734" s="1"/>
  <c r="N734"/>
  <c r="M734"/>
  <c r="Y734" s="1"/>
  <c r="L734"/>
  <c r="K734"/>
  <c r="Q803"/>
  <c r="P803"/>
  <c r="O803"/>
  <c r="U803" s="1"/>
  <c r="N803"/>
  <c r="M803"/>
  <c r="Y803" s="1"/>
  <c r="L803"/>
  <c r="K803"/>
  <c r="Q942"/>
  <c r="P942"/>
  <c r="O942"/>
  <c r="U942" s="1"/>
  <c r="N942"/>
  <c r="M942"/>
  <c r="Y942" s="1"/>
  <c r="L942"/>
  <c r="K942"/>
  <c r="Q1120"/>
  <c r="P1120"/>
  <c r="O1120"/>
  <c r="U1120" s="1"/>
  <c r="N1120"/>
  <c r="M1120"/>
  <c r="Y1120" s="1"/>
  <c r="L1120"/>
  <c r="K1120"/>
  <c r="Q975"/>
  <c r="P975"/>
  <c r="O975"/>
  <c r="U975" s="1"/>
  <c r="N975"/>
  <c r="M975"/>
  <c r="Y975" s="1"/>
  <c r="L975"/>
  <c r="K975"/>
  <c r="Q874"/>
  <c r="P874"/>
  <c r="O874"/>
  <c r="U874" s="1"/>
  <c r="N874"/>
  <c r="M874"/>
  <c r="Y874" s="1"/>
  <c r="L874"/>
  <c r="K874"/>
  <c r="Q840"/>
  <c r="P840"/>
  <c r="O840"/>
  <c r="U840" s="1"/>
  <c r="N840"/>
  <c r="M840"/>
  <c r="Y840" s="1"/>
  <c r="L840"/>
  <c r="K840"/>
  <c r="Q862"/>
  <c r="P862"/>
  <c r="O862"/>
  <c r="U862" s="1"/>
  <c r="N862"/>
  <c r="M862"/>
  <c r="Y862" s="1"/>
  <c r="L862"/>
  <c r="K862"/>
  <c r="Q951"/>
  <c r="P951"/>
  <c r="O951"/>
  <c r="U951" s="1"/>
  <c r="N951"/>
  <c r="M951"/>
  <c r="Y951" s="1"/>
  <c r="L951"/>
  <c r="K951"/>
  <c r="Q1103"/>
  <c r="P1103"/>
  <c r="O1103"/>
  <c r="U1103" s="1"/>
  <c r="N1103"/>
  <c r="M1103"/>
  <c r="Y1103" s="1"/>
  <c r="L1103"/>
  <c r="K1103"/>
  <c r="Q1064"/>
  <c r="P1064"/>
  <c r="O1064"/>
  <c r="U1064" s="1"/>
  <c r="N1064"/>
  <c r="M1064"/>
  <c r="Y1064" s="1"/>
  <c r="L1064"/>
  <c r="K1064"/>
  <c r="Q990"/>
  <c r="P990"/>
  <c r="O990"/>
  <c r="U990" s="1"/>
  <c r="N990"/>
  <c r="M990"/>
  <c r="Y990" s="1"/>
  <c r="L990"/>
  <c r="K990"/>
  <c r="Q974"/>
  <c r="P974"/>
  <c r="O974"/>
  <c r="U974" s="1"/>
  <c r="N974"/>
  <c r="M974"/>
  <c r="Y974" s="1"/>
  <c r="L974"/>
  <c r="K974"/>
  <c r="Q1029"/>
  <c r="P1029"/>
  <c r="O1029"/>
  <c r="U1029" s="1"/>
  <c r="N1029"/>
  <c r="M1029"/>
  <c r="Y1029" s="1"/>
  <c r="L1029"/>
  <c r="K1029"/>
  <c r="Q1123"/>
  <c r="P1123"/>
  <c r="O1123"/>
  <c r="U1123" s="1"/>
  <c r="N1123"/>
  <c r="M1123"/>
  <c r="Y1123" s="1"/>
  <c r="L1123"/>
  <c r="K1123"/>
  <c r="Q1135"/>
  <c r="P1135"/>
  <c r="O1135"/>
  <c r="U1135" s="1"/>
  <c r="N1135"/>
  <c r="M1135"/>
  <c r="Y1135" s="1"/>
  <c r="L1135"/>
  <c r="K1135"/>
  <c r="Q1004"/>
  <c r="P1004"/>
  <c r="O1004"/>
  <c r="N1004"/>
  <c r="M1004"/>
  <c r="L1004"/>
  <c r="K1004"/>
  <c r="Q960"/>
  <c r="P960"/>
  <c r="O960"/>
  <c r="U960" s="1"/>
  <c r="N960"/>
  <c r="M960"/>
  <c r="Y960" s="1"/>
  <c r="L960"/>
  <c r="K960"/>
  <c r="Q978"/>
  <c r="P978"/>
  <c r="O978"/>
  <c r="U978" s="1"/>
  <c r="N978"/>
  <c r="M978"/>
  <c r="Y978" s="1"/>
  <c r="L978"/>
  <c r="K978"/>
  <c r="Q1058"/>
  <c r="P1058"/>
  <c r="O1058"/>
  <c r="U1058" s="1"/>
  <c r="N1058"/>
  <c r="M1058"/>
  <c r="Y1058" s="1"/>
  <c r="L1058"/>
  <c r="K1058"/>
  <c r="Q900"/>
  <c r="P900"/>
  <c r="O900"/>
  <c r="U900" s="1"/>
  <c r="N900"/>
  <c r="M900"/>
  <c r="Y900" s="1"/>
  <c r="L900"/>
  <c r="K900"/>
  <c r="Q806"/>
  <c r="P806"/>
  <c r="O806"/>
  <c r="U806" s="1"/>
  <c r="N806"/>
  <c r="M806"/>
  <c r="Y806" s="1"/>
  <c r="L806"/>
  <c r="K806"/>
  <c r="Q785"/>
  <c r="P785"/>
  <c r="O785"/>
  <c r="U785" s="1"/>
  <c r="N785"/>
  <c r="M785"/>
  <c r="Y785" s="1"/>
  <c r="L785"/>
  <c r="K785"/>
  <c r="Q838"/>
  <c r="P838"/>
  <c r="O838"/>
  <c r="U838" s="1"/>
  <c r="N838"/>
  <c r="M838"/>
  <c r="Y838" s="1"/>
  <c r="L838"/>
  <c r="K838"/>
  <c r="Q946"/>
  <c r="P946"/>
  <c r="O946"/>
  <c r="U946" s="1"/>
  <c r="N946"/>
  <c r="M946"/>
  <c r="Y946" s="1"/>
  <c r="L946"/>
  <c r="K946"/>
  <c r="Q1109"/>
  <c r="P1109"/>
  <c r="O1109"/>
  <c r="U1109" s="1"/>
  <c r="N1109"/>
  <c r="M1109"/>
  <c r="Y1109" s="1"/>
  <c r="L1109"/>
  <c r="K1109"/>
  <c r="Q715"/>
  <c r="P715"/>
  <c r="O715"/>
  <c r="U715" s="1"/>
  <c r="N715"/>
  <c r="M715"/>
  <c r="Y715" s="1"/>
  <c r="L715"/>
  <c r="K715"/>
  <c r="Q648"/>
  <c r="P648"/>
  <c r="O648"/>
  <c r="U648" s="1"/>
  <c r="N648"/>
  <c r="M648"/>
  <c r="Y648" s="1"/>
  <c r="L648"/>
  <c r="K648"/>
  <c r="Q650"/>
  <c r="P650"/>
  <c r="O650"/>
  <c r="U650" s="1"/>
  <c r="N650"/>
  <c r="M650"/>
  <c r="Y650" s="1"/>
  <c r="L650"/>
  <c r="K650"/>
  <c r="Q723"/>
  <c r="P723"/>
  <c r="O723"/>
  <c r="U723" s="1"/>
  <c r="N723"/>
  <c r="M723"/>
  <c r="Y723" s="1"/>
  <c r="L723"/>
  <c r="K723"/>
  <c r="Q864"/>
  <c r="P864"/>
  <c r="O864"/>
  <c r="U864" s="1"/>
  <c r="N864"/>
  <c r="M864"/>
  <c r="Y864" s="1"/>
  <c r="L864"/>
  <c r="K864"/>
  <c r="Q1054"/>
  <c r="P1054"/>
  <c r="O1054"/>
  <c r="U1054" s="1"/>
  <c r="N1054"/>
  <c r="M1054"/>
  <c r="Y1054" s="1"/>
  <c r="L1054"/>
  <c r="K1054"/>
  <c r="Q1093"/>
  <c r="P1093"/>
  <c r="O1093"/>
  <c r="U1093" s="1"/>
  <c r="N1093"/>
  <c r="M1093"/>
  <c r="Y1093" s="1"/>
  <c r="L1093"/>
  <c r="K1093"/>
  <c r="Q867"/>
  <c r="P867"/>
  <c r="O867"/>
  <c r="U867" s="1"/>
  <c r="N867"/>
  <c r="M867"/>
  <c r="Y867" s="1"/>
  <c r="L867"/>
  <c r="K867"/>
  <c r="Q681"/>
  <c r="P681"/>
  <c r="O681"/>
  <c r="U681" s="1"/>
  <c r="N681"/>
  <c r="M681"/>
  <c r="Y681" s="1"/>
  <c r="L681"/>
  <c r="K681"/>
  <c r="Q944"/>
  <c r="P944"/>
  <c r="O944"/>
  <c r="U944" s="1"/>
  <c r="N944"/>
  <c r="M944"/>
  <c r="Y944" s="1"/>
  <c r="L944"/>
  <c r="K944"/>
  <c r="Q724"/>
  <c r="P724"/>
  <c r="O724"/>
  <c r="U724" s="1"/>
  <c r="N724"/>
  <c r="M724"/>
  <c r="Y724" s="1"/>
  <c r="L724"/>
  <c r="K724"/>
  <c r="Q487"/>
  <c r="P487"/>
  <c r="O487"/>
  <c r="U487" s="1"/>
  <c r="N487"/>
  <c r="M487"/>
  <c r="Y487" s="1"/>
  <c r="L487"/>
  <c r="K487"/>
  <c r="Q527"/>
  <c r="P527"/>
  <c r="O527"/>
  <c r="U527" s="1"/>
  <c r="N527"/>
  <c r="M527"/>
  <c r="Y527" s="1"/>
  <c r="L527"/>
  <c r="K527"/>
  <c r="Q645"/>
  <c r="P645"/>
  <c r="O645"/>
  <c r="U645" s="1"/>
  <c r="N645"/>
  <c r="M645"/>
  <c r="Y645" s="1"/>
  <c r="L645"/>
  <c r="K645"/>
  <c r="Q1073"/>
  <c r="P1073"/>
  <c r="O1073"/>
  <c r="U1073" s="1"/>
  <c r="N1073"/>
  <c r="M1073"/>
  <c r="Y1073" s="1"/>
  <c r="L1073"/>
  <c r="K1073"/>
  <c r="Q832"/>
  <c r="P832"/>
  <c r="O832"/>
  <c r="U832" s="1"/>
  <c r="N832"/>
  <c r="M832"/>
  <c r="Y832" s="1"/>
  <c r="L832"/>
  <c r="K832"/>
  <c r="Q512"/>
  <c r="P512"/>
  <c r="O512"/>
  <c r="U512" s="1"/>
  <c r="N512"/>
  <c r="M512"/>
  <c r="Y512" s="1"/>
  <c r="L512"/>
  <c r="K512"/>
  <c r="Q436"/>
  <c r="P436"/>
  <c r="O436"/>
  <c r="U436" s="1"/>
  <c r="N436"/>
  <c r="M436"/>
  <c r="Y436" s="1"/>
  <c r="L436"/>
  <c r="K436"/>
  <c r="Q444"/>
  <c r="P444"/>
  <c r="O444"/>
  <c r="U444" s="1"/>
  <c r="N444"/>
  <c r="M444"/>
  <c r="Y444" s="1"/>
  <c r="L444"/>
  <c r="K444"/>
  <c r="Q531"/>
  <c r="P531"/>
  <c r="O531"/>
  <c r="U531" s="1"/>
  <c r="N531"/>
  <c r="M531"/>
  <c r="Y531" s="1"/>
  <c r="L531"/>
  <c r="K531"/>
  <c r="Q668"/>
  <c r="P668"/>
  <c r="O668"/>
  <c r="U668" s="1"/>
  <c r="N668"/>
  <c r="M668"/>
  <c r="Y668" s="1"/>
  <c r="L668"/>
  <c r="K668"/>
  <c r="Q884"/>
  <c r="P884"/>
  <c r="O884"/>
  <c r="U884" s="1"/>
  <c r="N884"/>
  <c r="M884"/>
  <c r="Y884" s="1"/>
  <c r="L884"/>
  <c r="K884"/>
  <c r="Q473"/>
  <c r="P473"/>
  <c r="O473"/>
  <c r="U473" s="1"/>
  <c r="N473"/>
  <c r="M473"/>
  <c r="Y473" s="1"/>
  <c r="L473"/>
  <c r="K473"/>
  <c r="Q435"/>
  <c r="P435"/>
  <c r="O435"/>
  <c r="U435" s="1"/>
  <c r="N435"/>
  <c r="M435"/>
  <c r="Y435" s="1"/>
  <c r="L435"/>
  <c r="K435"/>
  <c r="Q470"/>
  <c r="P470"/>
  <c r="O470"/>
  <c r="U470" s="1"/>
  <c r="N470"/>
  <c r="M470"/>
  <c r="Y470" s="1"/>
  <c r="L470"/>
  <c r="K470"/>
  <c r="Q578"/>
  <c r="P578"/>
  <c r="O578"/>
  <c r="U578" s="1"/>
  <c r="N578"/>
  <c r="M578"/>
  <c r="Y578" s="1"/>
  <c r="L578"/>
  <c r="K578"/>
  <c r="Q745"/>
  <c r="P745"/>
  <c r="O745"/>
  <c r="U745" s="1"/>
  <c r="N745"/>
  <c r="M745"/>
  <c r="Y745" s="1"/>
  <c r="L745"/>
  <c r="K745"/>
  <c r="Q977"/>
  <c r="P977"/>
  <c r="O977"/>
  <c r="U977" s="1"/>
  <c r="N977"/>
  <c r="M977"/>
  <c r="Y977" s="1"/>
  <c r="L977"/>
  <c r="K977"/>
  <c r="Q575"/>
  <c r="P575"/>
  <c r="O575"/>
  <c r="U575" s="1"/>
  <c r="N575"/>
  <c r="M575"/>
  <c r="Y575" s="1"/>
  <c r="L575"/>
  <c r="K575"/>
  <c r="Q500"/>
  <c r="P500"/>
  <c r="O500"/>
  <c r="U500" s="1"/>
  <c r="N500"/>
  <c r="M500"/>
  <c r="Y500" s="1"/>
  <c r="L500"/>
  <c r="K500"/>
  <c r="Q482"/>
  <c r="P482"/>
  <c r="O482"/>
  <c r="U482" s="1"/>
  <c r="N482"/>
  <c r="M482"/>
  <c r="Y482" s="1"/>
  <c r="L482"/>
  <c r="K482"/>
  <c r="Q542"/>
  <c r="P542"/>
  <c r="O542"/>
  <c r="U542" s="1"/>
  <c r="N542"/>
  <c r="M542"/>
  <c r="Y542" s="1"/>
  <c r="L542"/>
  <c r="K542"/>
  <c r="Q664"/>
  <c r="P664"/>
  <c r="O664"/>
  <c r="U664" s="1"/>
  <c r="N664"/>
  <c r="M664"/>
  <c r="Y664" s="1"/>
  <c r="L664"/>
  <c r="K664"/>
  <c r="Q865"/>
  <c r="P865"/>
  <c r="O865"/>
  <c r="U865" s="1"/>
  <c r="N865"/>
  <c r="M865"/>
  <c r="Y865" s="1"/>
  <c r="L865"/>
  <c r="K865"/>
  <c r="Q738"/>
  <c r="P738"/>
  <c r="O738"/>
  <c r="U738" s="1"/>
  <c r="N738"/>
  <c r="M738"/>
  <c r="Y738" s="1"/>
  <c r="L738"/>
  <c r="K738"/>
  <c r="Q618"/>
  <c r="P618"/>
  <c r="O618"/>
  <c r="U618" s="1"/>
  <c r="N618"/>
  <c r="M618"/>
  <c r="Y618" s="1"/>
  <c r="L618"/>
  <c r="K618"/>
  <c r="Q562"/>
  <c r="P562"/>
  <c r="O562"/>
  <c r="U562" s="1"/>
  <c r="N562"/>
  <c r="M562"/>
  <c r="Y562" s="1"/>
  <c r="L562"/>
  <c r="K562"/>
  <c r="Q577"/>
  <c r="P577"/>
  <c r="O577"/>
  <c r="U577" s="1"/>
  <c r="N577"/>
  <c r="M577"/>
  <c r="Y577" s="1"/>
  <c r="L577"/>
  <c r="K577"/>
  <c r="Q654"/>
  <c r="P654"/>
  <c r="O654"/>
  <c r="U654" s="1"/>
  <c r="N654"/>
  <c r="M654"/>
  <c r="Y654" s="1"/>
  <c r="L654"/>
  <c r="K654"/>
  <c r="Q807"/>
  <c r="P807"/>
  <c r="O807"/>
  <c r="U807" s="1"/>
  <c r="N807"/>
  <c r="M807"/>
  <c r="Y807" s="1"/>
  <c r="L807"/>
  <c r="K807"/>
  <c r="Q1022"/>
  <c r="P1022"/>
  <c r="O1022"/>
  <c r="U1022" s="1"/>
  <c r="N1022"/>
  <c r="M1022"/>
  <c r="Y1022" s="1"/>
  <c r="L1022"/>
  <c r="K1022"/>
  <c r="Q797"/>
  <c r="P797"/>
  <c r="O797"/>
  <c r="U797" s="1"/>
  <c r="N797"/>
  <c r="M797"/>
  <c r="Y797" s="1"/>
  <c r="L797"/>
  <c r="K797"/>
  <c r="Q693"/>
  <c r="P693"/>
  <c r="O693"/>
  <c r="U693" s="1"/>
  <c r="N693"/>
  <c r="M693"/>
  <c r="Y693" s="1"/>
  <c r="L693"/>
  <c r="K693"/>
  <c r="Q665"/>
  <c r="P665"/>
  <c r="O665"/>
  <c r="U665" s="1"/>
  <c r="N665"/>
  <c r="M665"/>
  <c r="Y665" s="1"/>
  <c r="L665"/>
  <c r="K665"/>
  <c r="Q707"/>
  <c r="P707"/>
  <c r="O707"/>
  <c r="U707" s="1"/>
  <c r="N707"/>
  <c r="M707"/>
  <c r="Y707" s="1"/>
  <c r="L707"/>
  <c r="K707"/>
  <c r="Q823"/>
  <c r="P823"/>
  <c r="O823"/>
  <c r="U823" s="1"/>
  <c r="N823"/>
  <c r="M823"/>
  <c r="Y823" s="1"/>
  <c r="L823"/>
  <c r="K823"/>
  <c r="Q986"/>
  <c r="P986"/>
  <c r="O986"/>
  <c r="U986" s="1"/>
  <c r="N986"/>
  <c r="M986"/>
  <c r="Y986" s="1"/>
  <c r="L986"/>
  <c r="K986"/>
  <c r="Q1037"/>
  <c r="P1037"/>
  <c r="O1037"/>
  <c r="U1037" s="1"/>
  <c r="N1037"/>
  <c r="M1037"/>
  <c r="Y1037" s="1"/>
  <c r="L1037"/>
  <c r="K1037"/>
  <c r="Q906"/>
  <c r="P906"/>
  <c r="O906"/>
  <c r="U906" s="1"/>
  <c r="N906"/>
  <c r="M906"/>
  <c r="Y906" s="1"/>
  <c r="L906"/>
  <c r="K906"/>
  <c r="Q834"/>
  <c r="P834"/>
  <c r="O834"/>
  <c r="U834" s="1"/>
  <c r="N834"/>
  <c r="M834"/>
  <c r="Y834" s="1"/>
  <c r="L834"/>
  <c r="K834"/>
  <c r="Q833"/>
  <c r="P833"/>
  <c r="O833"/>
  <c r="U833" s="1"/>
  <c r="N833"/>
  <c r="M833"/>
  <c r="Y833" s="1"/>
  <c r="L833"/>
  <c r="K833"/>
  <c r="Q888"/>
  <c r="P888"/>
  <c r="O888"/>
  <c r="U888" s="1"/>
  <c r="N888"/>
  <c r="M888"/>
  <c r="Y888" s="1"/>
  <c r="L888"/>
  <c r="K888"/>
  <c r="Q1015"/>
  <c r="P1015"/>
  <c r="O1015"/>
  <c r="U1015" s="1"/>
  <c r="N1015"/>
  <c r="M1015"/>
  <c r="Y1015" s="1"/>
  <c r="L1015"/>
  <c r="K1015"/>
  <c r="Q1045"/>
  <c r="P1045"/>
  <c r="O1045"/>
  <c r="U1045" s="1"/>
  <c r="N1045"/>
  <c r="M1045"/>
  <c r="Y1045" s="1"/>
  <c r="L1045"/>
  <c r="K1045"/>
  <c r="Q998"/>
  <c r="P998"/>
  <c r="O998"/>
  <c r="U998" s="1"/>
  <c r="N998"/>
  <c r="M998"/>
  <c r="Y998" s="1"/>
  <c r="L998"/>
  <c r="K998"/>
  <c r="Q1020"/>
  <c r="P1020"/>
  <c r="O1020"/>
  <c r="U1020" s="1"/>
  <c r="N1020"/>
  <c r="M1020"/>
  <c r="Y1020" s="1"/>
  <c r="L1020"/>
  <c r="K1020"/>
  <c r="Q1097"/>
  <c r="P1097"/>
  <c r="O1097"/>
  <c r="U1097" s="1"/>
  <c r="N1097"/>
  <c r="M1097"/>
  <c r="Y1097" s="1"/>
  <c r="L1097"/>
  <c r="K1097"/>
  <c r="Q1062"/>
  <c r="P1062"/>
  <c r="O1062"/>
  <c r="U1062" s="1"/>
  <c r="N1062"/>
  <c r="M1062"/>
  <c r="Y1062" s="1"/>
  <c r="L1062"/>
  <c r="K1062"/>
  <c r="Q1014"/>
  <c r="P1014"/>
  <c r="O1014"/>
  <c r="U1014" s="1"/>
  <c r="N1014"/>
  <c r="M1014"/>
  <c r="Y1014" s="1"/>
  <c r="L1014"/>
  <c r="K1014"/>
  <c r="Q1025"/>
  <c r="P1025"/>
  <c r="O1025"/>
  <c r="U1025" s="1"/>
  <c r="N1025"/>
  <c r="M1025"/>
  <c r="Y1025" s="1"/>
  <c r="L1025"/>
  <c r="K1025"/>
  <c r="Q1089"/>
  <c r="P1089"/>
  <c r="O1089"/>
  <c r="U1089" s="1"/>
  <c r="N1089"/>
  <c r="M1089"/>
  <c r="Y1089" s="1"/>
  <c r="L1089"/>
  <c r="K1089"/>
  <c r="Q943"/>
  <c r="P943"/>
  <c r="O943"/>
  <c r="U943" s="1"/>
  <c r="N943"/>
  <c r="M943"/>
  <c r="Y943" s="1"/>
  <c r="L943"/>
  <c r="K943"/>
  <c r="Q844"/>
  <c r="P844"/>
  <c r="O844"/>
  <c r="U844" s="1"/>
  <c r="N844"/>
  <c r="M844"/>
  <c r="Y844" s="1"/>
  <c r="L844"/>
  <c r="K844"/>
  <c r="Q804"/>
  <c r="P804"/>
  <c r="O804"/>
  <c r="U804" s="1"/>
  <c r="N804"/>
  <c r="M804"/>
  <c r="Y804" s="1"/>
  <c r="L804"/>
  <c r="K804"/>
  <c r="Q843"/>
  <c r="P843"/>
  <c r="O843"/>
  <c r="U843" s="1"/>
  <c r="N843"/>
  <c r="M843"/>
  <c r="Y843" s="1"/>
  <c r="L843"/>
  <c r="K843"/>
  <c r="Q941"/>
  <c r="P941"/>
  <c r="O941"/>
  <c r="U941" s="1"/>
  <c r="N941"/>
  <c r="M941"/>
  <c r="Y941" s="1"/>
  <c r="L941"/>
  <c r="K941"/>
  <c r="Q1090"/>
  <c r="P1090"/>
  <c r="O1090"/>
  <c r="U1090" s="1"/>
  <c r="N1090"/>
  <c r="M1090"/>
  <c r="Y1090" s="1"/>
  <c r="L1090"/>
  <c r="K1090"/>
  <c r="Q718"/>
  <c r="P718"/>
  <c r="O718"/>
  <c r="U718" s="1"/>
  <c r="N718"/>
  <c r="M718"/>
  <c r="Y718" s="1"/>
  <c r="L718"/>
  <c r="K718"/>
  <c r="Q643"/>
  <c r="P643"/>
  <c r="O643"/>
  <c r="U643" s="1"/>
  <c r="N643"/>
  <c r="M643"/>
  <c r="Y643" s="1"/>
  <c r="L643"/>
  <c r="K643"/>
  <c r="Q629"/>
  <c r="P629"/>
  <c r="O629"/>
  <c r="U629" s="1"/>
  <c r="N629"/>
  <c r="M629"/>
  <c r="Y629" s="1"/>
  <c r="L629"/>
  <c r="K629"/>
  <c r="Q683"/>
  <c r="P683"/>
  <c r="O683"/>
  <c r="U683" s="1"/>
  <c r="N683"/>
  <c r="M683"/>
  <c r="Y683" s="1"/>
  <c r="L683"/>
  <c r="K683"/>
  <c r="Q822"/>
  <c r="P822"/>
  <c r="O822"/>
  <c r="U822" s="1"/>
  <c r="N822"/>
  <c r="M822"/>
  <c r="Y822" s="1"/>
  <c r="L822"/>
  <c r="K822"/>
  <c r="Q1006"/>
  <c r="P1006"/>
  <c r="O1006"/>
  <c r="U1006" s="1"/>
  <c r="N1006"/>
  <c r="M1006"/>
  <c r="Y1006" s="1"/>
  <c r="L1006"/>
  <c r="K1006"/>
  <c r="Q1098"/>
  <c r="P1098"/>
  <c r="O1098"/>
  <c r="U1098" s="1"/>
  <c r="N1098"/>
  <c r="M1098"/>
  <c r="Y1098" s="1"/>
  <c r="L1098"/>
  <c r="K1098"/>
  <c r="Q859"/>
  <c r="P859"/>
  <c r="O859"/>
  <c r="U859" s="1"/>
  <c r="N859"/>
  <c r="M859"/>
  <c r="Y859" s="1"/>
  <c r="L859"/>
  <c r="K859"/>
  <c r="Q661"/>
  <c r="P661"/>
  <c r="O661"/>
  <c r="U661" s="1"/>
  <c r="N661"/>
  <c r="M661"/>
  <c r="Y661" s="1"/>
  <c r="L661"/>
  <c r="K661"/>
  <c r="Q546"/>
  <c r="P546"/>
  <c r="O546"/>
  <c r="U546" s="1"/>
  <c r="N546"/>
  <c r="M546"/>
  <c r="Y546" s="1"/>
  <c r="L546"/>
  <c r="K546"/>
  <c r="Q494"/>
  <c r="P494"/>
  <c r="O494"/>
  <c r="U494" s="1"/>
  <c r="N494"/>
  <c r="M494"/>
  <c r="Y494" s="1"/>
  <c r="L494"/>
  <c r="K494"/>
  <c r="Q513"/>
  <c r="P513"/>
  <c r="O513"/>
  <c r="U513" s="1"/>
  <c r="N513"/>
  <c r="M513"/>
  <c r="Y513" s="1"/>
  <c r="L513"/>
  <c r="K513"/>
  <c r="Q598"/>
  <c r="P598"/>
  <c r="O598"/>
  <c r="U598" s="1"/>
  <c r="N598"/>
  <c r="M598"/>
  <c r="Y598" s="1"/>
  <c r="L598"/>
  <c r="K598"/>
  <c r="Q740"/>
  <c r="P740"/>
  <c r="O740"/>
  <c r="U740" s="1"/>
  <c r="N740"/>
  <c r="M740"/>
  <c r="Y740" s="1"/>
  <c r="L740"/>
  <c r="K740"/>
  <c r="Q955"/>
  <c r="P955"/>
  <c r="O955"/>
  <c r="U955" s="1"/>
  <c r="N955"/>
  <c r="M955"/>
  <c r="Y955" s="1"/>
  <c r="L955"/>
  <c r="K955"/>
  <c r="Q916"/>
  <c r="P916"/>
  <c r="O916"/>
  <c r="U916" s="1"/>
  <c r="N916"/>
  <c r="M916"/>
  <c r="Y916" s="1"/>
  <c r="L916"/>
  <c r="K916"/>
  <c r="Q670"/>
  <c r="P670"/>
  <c r="O670"/>
  <c r="U670" s="1"/>
  <c r="N670"/>
  <c r="M670"/>
  <c r="Y670" s="1"/>
  <c r="L670"/>
  <c r="K670"/>
  <c r="Q417"/>
  <c r="P417"/>
  <c r="O417"/>
  <c r="U417" s="1"/>
  <c r="N417"/>
  <c r="M417"/>
  <c r="Y417" s="1"/>
  <c r="L417"/>
  <c r="K417"/>
  <c r="Q391"/>
  <c r="P391"/>
  <c r="O391"/>
  <c r="U391" s="1"/>
  <c r="N391"/>
  <c r="M391"/>
  <c r="Y391" s="1"/>
  <c r="L391"/>
  <c r="K391"/>
  <c r="Q704"/>
  <c r="P704"/>
  <c r="O704"/>
  <c r="U704" s="1"/>
  <c r="N704"/>
  <c r="M704"/>
  <c r="Y704" s="1"/>
  <c r="L704"/>
  <c r="K704"/>
  <c r="Q950"/>
  <c r="P950"/>
  <c r="O950"/>
  <c r="U950" s="1"/>
  <c r="N950"/>
  <c r="M950"/>
  <c r="Y950" s="1"/>
  <c r="L950"/>
  <c r="K950"/>
  <c r="Q1024"/>
  <c r="P1024"/>
  <c r="O1024"/>
  <c r="U1024" s="1"/>
  <c r="N1024"/>
  <c r="M1024"/>
  <c r="Y1024" s="1"/>
  <c r="L1024"/>
  <c r="K1024"/>
  <c r="Q756"/>
  <c r="P756"/>
  <c r="O756"/>
  <c r="U756" s="1"/>
  <c r="N756"/>
  <c r="M756"/>
  <c r="Y756" s="1"/>
  <c r="L756"/>
  <c r="K756"/>
  <c r="Q541"/>
  <c r="P541"/>
  <c r="O541"/>
  <c r="U541" s="1"/>
  <c r="N541"/>
  <c r="M541"/>
  <c r="Y541" s="1"/>
  <c r="L541"/>
  <c r="K541"/>
  <c r="Q348"/>
  <c r="P348"/>
  <c r="O348"/>
  <c r="U348" s="1"/>
  <c r="N348"/>
  <c r="M348"/>
  <c r="Y348" s="1"/>
  <c r="L348"/>
  <c r="K348"/>
  <c r="Q344"/>
  <c r="P344"/>
  <c r="O344"/>
  <c r="U344" s="1"/>
  <c r="N344"/>
  <c r="M344"/>
  <c r="Y344" s="1"/>
  <c r="L344"/>
  <c r="K344"/>
  <c r="Q394"/>
  <c r="P394"/>
  <c r="O394"/>
  <c r="U394" s="1"/>
  <c r="N394"/>
  <c r="M394"/>
  <c r="Y394" s="1"/>
  <c r="L394"/>
  <c r="K394"/>
  <c r="Q522"/>
  <c r="P522"/>
  <c r="O522"/>
  <c r="U522" s="1"/>
  <c r="N522"/>
  <c r="M522"/>
  <c r="Y522" s="1"/>
  <c r="L522"/>
  <c r="K522"/>
  <c r="Q720"/>
  <c r="P720"/>
  <c r="O720"/>
  <c r="U720" s="1"/>
  <c r="N720"/>
  <c r="M720"/>
  <c r="Y720" s="1"/>
  <c r="L720"/>
  <c r="K720"/>
  <c r="Q889"/>
  <c r="P889"/>
  <c r="O889"/>
  <c r="U889" s="1"/>
  <c r="N889"/>
  <c r="M889"/>
  <c r="Y889" s="1"/>
  <c r="L889"/>
  <c r="K889"/>
  <c r="Q638"/>
  <c r="P638"/>
  <c r="O638"/>
  <c r="U638" s="1"/>
  <c r="N638"/>
  <c r="M638"/>
  <c r="Y638" s="1"/>
  <c r="L638"/>
  <c r="K638"/>
  <c r="Q448"/>
  <c r="P448"/>
  <c r="O448"/>
  <c r="U448" s="1"/>
  <c r="N448"/>
  <c r="M448"/>
  <c r="Y448" s="1"/>
  <c r="L448"/>
  <c r="K448"/>
  <c r="Q357"/>
  <c r="P357"/>
  <c r="O357"/>
  <c r="U357" s="1"/>
  <c r="N357"/>
  <c r="M357"/>
  <c r="Y357" s="1"/>
  <c r="L357"/>
  <c r="K357"/>
  <c r="Q307"/>
  <c r="P307"/>
  <c r="O307"/>
  <c r="U307" s="1"/>
  <c r="N307"/>
  <c r="M307"/>
  <c r="Y307" s="1"/>
  <c r="L307"/>
  <c r="K307"/>
  <c r="Q329"/>
  <c r="P329"/>
  <c r="O329"/>
  <c r="U329" s="1"/>
  <c r="N329"/>
  <c r="M329"/>
  <c r="Y329" s="1"/>
  <c r="L329"/>
  <c r="K329"/>
  <c r="Q402"/>
  <c r="P402"/>
  <c r="O402"/>
  <c r="U402" s="1"/>
  <c r="N402"/>
  <c r="M402"/>
  <c r="Y402" s="1"/>
  <c r="L402"/>
  <c r="K402"/>
  <c r="Q555"/>
  <c r="P555"/>
  <c r="O555"/>
  <c r="U555" s="1"/>
  <c r="N555"/>
  <c r="M555"/>
  <c r="Y555" s="1"/>
  <c r="L555"/>
  <c r="K555"/>
  <c r="Q781"/>
  <c r="P781"/>
  <c r="O781"/>
  <c r="U781" s="1"/>
  <c r="N781"/>
  <c r="M781"/>
  <c r="Y781" s="1"/>
  <c r="L781"/>
  <c r="K781"/>
  <c r="Q1076"/>
  <c r="P1076"/>
  <c r="O1076"/>
  <c r="U1076" s="1"/>
  <c r="N1076"/>
  <c r="M1076"/>
  <c r="Y1076" s="1"/>
  <c r="L1076"/>
  <c r="K1076"/>
  <c r="Q796"/>
  <c r="P796"/>
  <c r="O796"/>
  <c r="U796" s="1"/>
  <c r="N796"/>
  <c r="M796"/>
  <c r="Y796" s="1"/>
  <c r="L796"/>
  <c r="K796"/>
  <c r="Q572"/>
  <c r="P572"/>
  <c r="O572"/>
  <c r="U572" s="1"/>
  <c r="N572"/>
  <c r="M572"/>
  <c r="Y572" s="1"/>
  <c r="L572"/>
  <c r="K572"/>
  <c r="Q339"/>
  <c r="P339"/>
  <c r="O339"/>
  <c r="U339" s="1"/>
  <c r="N339"/>
  <c r="M339"/>
  <c r="Y339" s="1"/>
  <c r="L339"/>
  <c r="K339"/>
  <c r="Q312"/>
  <c r="P312"/>
  <c r="O312"/>
  <c r="U312" s="1"/>
  <c r="N312"/>
  <c r="M312"/>
  <c r="Y312" s="1"/>
  <c r="L312"/>
  <c r="K312"/>
  <c r="Q359"/>
  <c r="P359"/>
  <c r="O359"/>
  <c r="U359" s="1"/>
  <c r="N359"/>
  <c r="M359"/>
  <c r="Y359" s="1"/>
  <c r="L359"/>
  <c r="K359"/>
  <c r="Q447"/>
  <c r="P447"/>
  <c r="O447"/>
  <c r="U447" s="1"/>
  <c r="N447"/>
  <c r="M447"/>
  <c r="Y447" s="1"/>
  <c r="L447"/>
  <c r="K447"/>
  <c r="Q411"/>
  <c r="P411"/>
  <c r="O411"/>
  <c r="U411" s="1"/>
  <c r="N411"/>
  <c r="M411"/>
  <c r="Y411" s="1"/>
  <c r="L411"/>
  <c r="K411"/>
  <c r="Q363"/>
  <c r="P363"/>
  <c r="O363"/>
  <c r="U363" s="1"/>
  <c r="N363"/>
  <c r="M363"/>
  <c r="Y363" s="1"/>
  <c r="L363"/>
  <c r="K363"/>
  <c r="Q365"/>
  <c r="P365"/>
  <c r="O365"/>
  <c r="U365" s="1"/>
  <c r="N365"/>
  <c r="M365"/>
  <c r="Y365" s="1"/>
  <c r="L365"/>
  <c r="K365"/>
  <c r="Q416"/>
  <c r="P416"/>
  <c r="O416"/>
  <c r="U416" s="1"/>
  <c r="N416"/>
  <c r="M416"/>
  <c r="Y416" s="1"/>
  <c r="L416"/>
  <c r="K416"/>
  <c r="Q549"/>
  <c r="P549"/>
  <c r="O549"/>
  <c r="U549" s="1"/>
  <c r="N549"/>
  <c r="M549"/>
  <c r="Y549" s="1"/>
  <c r="L549"/>
  <c r="K549"/>
  <c r="Q761"/>
  <c r="P761"/>
  <c r="O761"/>
  <c r="U761" s="1"/>
  <c r="N761"/>
  <c r="M761"/>
  <c r="Y761" s="1"/>
  <c r="L761"/>
  <c r="K761"/>
  <c r="Q567"/>
  <c r="P567"/>
  <c r="O567"/>
  <c r="N567"/>
  <c r="M567"/>
  <c r="L567"/>
  <c r="K567"/>
  <c r="Q450"/>
  <c r="P450"/>
  <c r="O450"/>
  <c r="U450" s="1"/>
  <c r="N450"/>
  <c r="M450"/>
  <c r="Y450" s="1"/>
  <c r="L450"/>
  <c r="K450"/>
  <c r="Q415"/>
  <c r="P415"/>
  <c r="O415"/>
  <c r="U415" s="1"/>
  <c r="N415"/>
  <c r="M415"/>
  <c r="Y415" s="1"/>
  <c r="L415"/>
  <c r="K415"/>
  <c r="Q434"/>
  <c r="P434"/>
  <c r="O434"/>
  <c r="U434" s="1"/>
  <c r="N434"/>
  <c r="M434"/>
  <c r="Y434" s="1"/>
  <c r="L434"/>
  <c r="K434"/>
  <c r="Q537"/>
  <c r="P537"/>
  <c r="O537"/>
  <c r="U537" s="1"/>
  <c r="N537"/>
  <c r="M537"/>
  <c r="Y537" s="1"/>
  <c r="L537"/>
  <c r="K537"/>
  <c r="Q690"/>
  <c r="P690"/>
  <c r="O690"/>
  <c r="U690" s="1"/>
  <c r="N690"/>
  <c r="M690"/>
  <c r="Y690" s="1"/>
  <c r="L690"/>
  <c r="K690"/>
  <c r="Q932"/>
  <c r="P932"/>
  <c r="O932"/>
  <c r="U932" s="1"/>
  <c r="N932"/>
  <c r="M932"/>
  <c r="Y932" s="1"/>
  <c r="L932"/>
  <c r="K932"/>
  <c r="Q786"/>
  <c r="P786"/>
  <c r="O786"/>
  <c r="U786" s="1"/>
  <c r="N786"/>
  <c r="M786"/>
  <c r="Y786" s="1"/>
  <c r="L786"/>
  <c r="K786"/>
  <c r="Q631"/>
  <c r="P631"/>
  <c r="O631"/>
  <c r="U631" s="1"/>
  <c r="N631"/>
  <c r="M631"/>
  <c r="Y631" s="1"/>
  <c r="L631"/>
  <c r="K631"/>
  <c r="Q547"/>
  <c r="P547"/>
  <c r="O547"/>
  <c r="U547" s="1"/>
  <c r="N547"/>
  <c r="M547"/>
  <c r="Y547" s="1"/>
  <c r="L547"/>
  <c r="K547"/>
  <c r="Q532"/>
  <c r="P532"/>
  <c r="O532"/>
  <c r="U532" s="1"/>
  <c r="N532"/>
  <c r="M532"/>
  <c r="Y532" s="1"/>
  <c r="L532"/>
  <c r="K532"/>
  <c r="Q588"/>
  <c r="P588"/>
  <c r="O588"/>
  <c r="U588" s="1"/>
  <c r="N588"/>
  <c r="M588"/>
  <c r="Y588" s="1"/>
  <c r="L588"/>
  <c r="K588"/>
  <c r="Q695"/>
  <c r="P695"/>
  <c r="O695"/>
  <c r="U695" s="1"/>
  <c r="N695"/>
  <c r="M695"/>
  <c r="Y695" s="1"/>
  <c r="L695"/>
  <c r="K695"/>
  <c r="Q885"/>
  <c r="P885"/>
  <c r="O885"/>
  <c r="U885" s="1"/>
  <c r="N885"/>
  <c r="M885"/>
  <c r="Y885" s="1"/>
  <c r="L885"/>
  <c r="K885"/>
  <c r="Q876"/>
  <c r="P876"/>
  <c r="O876"/>
  <c r="U876" s="1"/>
  <c r="N876"/>
  <c r="M876"/>
  <c r="Y876" s="1"/>
  <c r="L876"/>
  <c r="K876"/>
  <c r="Q743"/>
  <c r="P743"/>
  <c r="O743"/>
  <c r="U743" s="1"/>
  <c r="N743"/>
  <c r="M743"/>
  <c r="Y743" s="1"/>
  <c r="L743"/>
  <c r="K743"/>
  <c r="Q675"/>
  <c r="P675"/>
  <c r="O675"/>
  <c r="U675" s="1"/>
  <c r="N675"/>
  <c r="M675"/>
  <c r="Y675" s="1"/>
  <c r="L675"/>
  <c r="K675"/>
  <c r="Q686"/>
  <c r="P686"/>
  <c r="O686"/>
  <c r="U686" s="1"/>
  <c r="N686"/>
  <c r="M686"/>
  <c r="Y686" s="1"/>
  <c r="L686"/>
  <c r="K686"/>
  <c r="Q770"/>
  <c r="P770"/>
  <c r="O770"/>
  <c r="U770" s="1"/>
  <c r="N770"/>
  <c r="M770"/>
  <c r="Y770" s="1"/>
  <c r="L770"/>
  <c r="K770"/>
  <c r="Q915"/>
  <c r="P915"/>
  <c r="O915"/>
  <c r="U915" s="1"/>
  <c r="N915"/>
  <c r="M915"/>
  <c r="Y915" s="1"/>
  <c r="L915"/>
  <c r="K915"/>
  <c r="Q1105"/>
  <c r="P1105"/>
  <c r="O1105"/>
  <c r="U1105" s="1"/>
  <c r="N1105"/>
  <c r="M1105"/>
  <c r="Y1105" s="1"/>
  <c r="L1105"/>
  <c r="K1105"/>
  <c r="Q1000"/>
  <c r="P1000"/>
  <c r="O1000"/>
  <c r="U1000" s="1"/>
  <c r="N1000"/>
  <c r="M1000"/>
  <c r="Y1000" s="1"/>
  <c r="L1000"/>
  <c r="K1000"/>
  <c r="Q905"/>
  <c r="P905"/>
  <c r="O905"/>
  <c r="U905" s="1"/>
  <c r="N905"/>
  <c r="M905"/>
  <c r="Y905" s="1"/>
  <c r="L905"/>
  <c r="K905"/>
  <c r="Q868"/>
  <c r="P868"/>
  <c r="O868"/>
  <c r="U868" s="1"/>
  <c r="N868"/>
  <c r="M868"/>
  <c r="Y868" s="1"/>
  <c r="L868"/>
  <c r="K868"/>
  <c r="Q902"/>
  <c r="P902"/>
  <c r="O902"/>
  <c r="U902" s="1"/>
  <c r="N902"/>
  <c r="M902"/>
  <c r="Y902" s="1"/>
  <c r="L902"/>
  <c r="K902"/>
  <c r="Q991"/>
  <c r="P991"/>
  <c r="O991"/>
  <c r="U991" s="1"/>
  <c r="N991"/>
  <c r="M991"/>
  <c r="Y991" s="1"/>
  <c r="L991"/>
  <c r="K991"/>
  <c r="Q1134"/>
  <c r="P1134"/>
  <c r="O1134"/>
  <c r="U1134" s="1"/>
  <c r="N1134"/>
  <c r="M1134"/>
  <c r="Y1134" s="1"/>
  <c r="L1134"/>
  <c r="K1134"/>
  <c r="Q1085"/>
  <c r="P1085"/>
  <c r="O1085"/>
  <c r="U1085" s="1"/>
  <c r="N1085"/>
  <c r="M1085"/>
  <c r="Y1085" s="1"/>
  <c r="L1085"/>
  <c r="K1085"/>
  <c r="Q1077"/>
  <c r="P1077"/>
  <c r="O1077"/>
  <c r="U1077" s="1"/>
  <c r="N1077"/>
  <c r="M1077"/>
  <c r="Y1077" s="1"/>
  <c r="L1077"/>
  <c r="K1077"/>
  <c r="Q1121"/>
  <c r="P1121"/>
  <c r="O1121"/>
  <c r="U1121" s="1"/>
  <c r="N1121"/>
  <c r="M1121"/>
  <c r="Y1121" s="1"/>
  <c r="L1121"/>
  <c r="K1121"/>
  <c r="Q1112"/>
  <c r="P1112"/>
  <c r="O1112"/>
  <c r="U1112" s="1"/>
  <c r="N1112"/>
  <c r="M1112"/>
  <c r="Y1112" s="1"/>
  <c r="L1112"/>
  <c r="K1112"/>
  <c r="Q1108"/>
  <c r="P1108"/>
  <c r="O1108"/>
  <c r="U1108" s="1"/>
  <c r="N1108"/>
  <c r="M1108"/>
  <c r="Y1108" s="1"/>
  <c r="L1108"/>
  <c r="K1108"/>
  <c r="Q927"/>
  <c r="P927"/>
  <c r="O927"/>
  <c r="U927" s="1"/>
  <c r="N927"/>
  <c r="M927"/>
  <c r="Y927" s="1"/>
  <c r="L927"/>
  <c r="K927"/>
  <c r="Q879"/>
  <c r="P879"/>
  <c r="O879"/>
  <c r="U879" s="1"/>
  <c r="N879"/>
  <c r="M879"/>
  <c r="Y879" s="1"/>
  <c r="L879"/>
  <c r="K879"/>
  <c r="Q901"/>
  <c r="P901"/>
  <c r="O901"/>
  <c r="U901" s="1"/>
  <c r="N901"/>
  <c r="M901"/>
  <c r="Y901" s="1"/>
  <c r="L901"/>
  <c r="K901"/>
  <c r="Q980"/>
  <c r="P980"/>
  <c r="O980"/>
  <c r="U980" s="1"/>
  <c r="N980"/>
  <c r="M980"/>
  <c r="Y980" s="1"/>
  <c r="L980"/>
  <c r="K980"/>
  <c r="Q1118"/>
  <c r="P1118"/>
  <c r="O1118"/>
  <c r="U1118" s="1"/>
  <c r="N1118"/>
  <c r="M1118"/>
  <c r="Y1118" s="1"/>
  <c r="L1118"/>
  <c r="K1118"/>
  <c r="Q782"/>
  <c r="P782"/>
  <c r="O782"/>
  <c r="U782" s="1"/>
  <c r="N782"/>
  <c r="M782"/>
  <c r="Y782" s="1"/>
  <c r="L782"/>
  <c r="K782"/>
  <c r="Q682"/>
  <c r="P682"/>
  <c r="O682"/>
  <c r="U682" s="1"/>
  <c r="N682"/>
  <c r="M682"/>
  <c r="Y682" s="1"/>
  <c r="L682"/>
  <c r="K682"/>
  <c r="Q660"/>
  <c r="P660"/>
  <c r="O660"/>
  <c r="U660" s="1"/>
  <c r="N660"/>
  <c r="M660"/>
  <c r="Y660" s="1"/>
  <c r="L660"/>
  <c r="K660"/>
  <c r="Q710"/>
  <c r="P710"/>
  <c r="O710"/>
  <c r="U710" s="1"/>
  <c r="N710"/>
  <c r="M710"/>
  <c r="Y710" s="1"/>
  <c r="L710"/>
  <c r="K710"/>
  <c r="Q831"/>
  <c r="P831"/>
  <c r="O831"/>
  <c r="U831" s="1"/>
  <c r="N831"/>
  <c r="M831"/>
  <c r="Y831" s="1"/>
  <c r="L831"/>
  <c r="K831"/>
  <c r="Q1002"/>
  <c r="P1002"/>
  <c r="O1002"/>
  <c r="U1002" s="1"/>
  <c r="N1002"/>
  <c r="M1002"/>
  <c r="Y1002" s="1"/>
  <c r="L1002"/>
  <c r="K1002"/>
  <c r="Q566"/>
  <c r="P566"/>
  <c r="O566"/>
  <c r="U566" s="1"/>
  <c r="N566"/>
  <c r="M566"/>
  <c r="Y566" s="1"/>
  <c r="L566"/>
  <c r="K566"/>
  <c r="Q508"/>
  <c r="P508"/>
  <c r="O508"/>
  <c r="U508" s="1"/>
  <c r="N508"/>
  <c r="M508"/>
  <c r="Y508" s="1"/>
  <c r="L508"/>
  <c r="K508"/>
  <c r="Q511"/>
  <c r="P511"/>
  <c r="O511"/>
  <c r="U511" s="1"/>
  <c r="N511"/>
  <c r="M511"/>
  <c r="Y511" s="1"/>
  <c r="L511"/>
  <c r="K511"/>
  <c r="Q573"/>
  <c r="P573"/>
  <c r="O573"/>
  <c r="U573" s="1"/>
  <c r="N573"/>
  <c r="M573"/>
  <c r="Y573" s="1"/>
  <c r="L573"/>
  <c r="K573"/>
  <c r="Q706"/>
  <c r="P706"/>
  <c r="O706"/>
  <c r="U706" s="1"/>
  <c r="N706"/>
  <c r="M706"/>
  <c r="Y706" s="1"/>
  <c r="L706"/>
  <c r="K706"/>
  <c r="Q919"/>
  <c r="P919"/>
  <c r="O919"/>
  <c r="U919" s="1"/>
  <c r="N919"/>
  <c r="M919"/>
  <c r="Y919" s="1"/>
  <c r="L919"/>
  <c r="K919"/>
  <c r="Q936"/>
  <c r="P936"/>
  <c r="O936"/>
  <c r="U936" s="1"/>
  <c r="N936"/>
  <c r="M936"/>
  <c r="Y936" s="1"/>
  <c r="L936"/>
  <c r="K936"/>
  <c r="Q514"/>
  <c r="P514"/>
  <c r="O514"/>
  <c r="U514" s="1"/>
  <c r="N514"/>
  <c r="M514"/>
  <c r="Y514" s="1"/>
  <c r="L514"/>
  <c r="K514"/>
  <c r="Q400"/>
  <c r="P400"/>
  <c r="O400"/>
  <c r="U400" s="1"/>
  <c r="N400"/>
  <c r="M400"/>
  <c r="Y400" s="1"/>
  <c r="L400"/>
  <c r="K400"/>
  <c r="Q374"/>
  <c r="P374"/>
  <c r="O374"/>
  <c r="U374" s="1"/>
  <c r="N374"/>
  <c r="M374"/>
  <c r="Y374" s="1"/>
  <c r="L374"/>
  <c r="K374"/>
  <c r="Q387"/>
  <c r="P387"/>
  <c r="O387"/>
  <c r="U387" s="1"/>
  <c r="N387"/>
  <c r="M387"/>
  <c r="Y387" s="1"/>
  <c r="L387"/>
  <c r="K387"/>
  <c r="Q471"/>
  <c r="P471"/>
  <c r="O471"/>
  <c r="U471" s="1"/>
  <c r="N471"/>
  <c r="M471"/>
  <c r="Y471" s="1"/>
  <c r="L471"/>
  <c r="K471"/>
  <c r="Q639"/>
  <c r="P639"/>
  <c r="O639"/>
  <c r="U639" s="1"/>
  <c r="N639"/>
  <c r="M639"/>
  <c r="Y639" s="1"/>
  <c r="L639"/>
  <c r="K639"/>
  <c r="Q872"/>
  <c r="P872"/>
  <c r="O872"/>
  <c r="U872" s="1"/>
  <c r="N872"/>
  <c r="M872"/>
  <c r="Y872" s="1"/>
  <c r="L872"/>
  <c r="K872"/>
  <c r="Q1018"/>
  <c r="P1018"/>
  <c r="O1018"/>
  <c r="U1018" s="1"/>
  <c r="N1018"/>
  <c r="M1018"/>
  <c r="Y1018" s="1"/>
  <c r="L1018"/>
  <c r="K1018"/>
  <c r="Q736"/>
  <c r="P736"/>
  <c r="O736"/>
  <c r="U736" s="1"/>
  <c r="N736"/>
  <c r="M736"/>
  <c r="Y736" s="1"/>
  <c r="L736"/>
  <c r="K736"/>
  <c r="Q516"/>
  <c r="P516"/>
  <c r="O516"/>
  <c r="U516" s="1"/>
  <c r="N516"/>
  <c r="M516"/>
  <c r="Y516" s="1"/>
  <c r="L516"/>
  <c r="K516"/>
  <c r="Q379"/>
  <c r="P379"/>
  <c r="O379"/>
  <c r="U379" s="1"/>
  <c r="N379"/>
  <c r="M379"/>
  <c r="Y379" s="1"/>
  <c r="L379"/>
  <c r="K379"/>
  <c r="Q279"/>
  <c r="P279"/>
  <c r="O279"/>
  <c r="U279" s="1"/>
  <c r="N279"/>
  <c r="M279"/>
  <c r="Y279" s="1"/>
  <c r="L279"/>
  <c r="K279"/>
  <c r="Q325"/>
  <c r="P325"/>
  <c r="O325"/>
  <c r="U325" s="1"/>
  <c r="N325"/>
  <c r="M325"/>
  <c r="Y325" s="1"/>
  <c r="L325"/>
  <c r="K325"/>
  <c r="Q616"/>
  <c r="P616"/>
  <c r="O616"/>
  <c r="U616" s="1"/>
  <c r="N616"/>
  <c r="M616"/>
  <c r="Y616" s="1"/>
  <c r="L616"/>
  <c r="K616"/>
  <c r="Q847"/>
  <c r="P847"/>
  <c r="O847"/>
  <c r="U847" s="1"/>
  <c r="N847"/>
  <c r="M847"/>
  <c r="Y847" s="1"/>
  <c r="L847"/>
  <c r="K847"/>
  <c r="Q586"/>
  <c r="P586"/>
  <c r="O586"/>
  <c r="U586" s="1"/>
  <c r="N586"/>
  <c r="M586"/>
  <c r="Y586" s="1"/>
  <c r="L586"/>
  <c r="K586"/>
  <c r="Q388"/>
  <c r="P388"/>
  <c r="O388"/>
  <c r="U388" s="1"/>
  <c r="N388"/>
  <c r="M388"/>
  <c r="Y388" s="1"/>
  <c r="L388"/>
  <c r="K388"/>
  <c r="Q236"/>
  <c r="P236"/>
  <c r="O236"/>
  <c r="U236" s="1"/>
  <c r="N236"/>
  <c r="M236"/>
  <c r="Y236" s="1"/>
  <c r="L236"/>
  <c r="K236"/>
  <c r="Q242"/>
  <c r="P242"/>
  <c r="O242"/>
  <c r="U242" s="1"/>
  <c r="N242"/>
  <c r="M242"/>
  <c r="Y242" s="1"/>
  <c r="L242"/>
  <c r="K242"/>
  <c r="Q297"/>
  <c r="P297"/>
  <c r="O297"/>
  <c r="U297" s="1"/>
  <c r="N297"/>
  <c r="M297"/>
  <c r="Y297" s="1"/>
  <c r="L297"/>
  <c r="K297"/>
  <c r="Q420"/>
  <c r="P420"/>
  <c r="O420"/>
  <c r="U420" s="1"/>
  <c r="N420"/>
  <c r="M420"/>
  <c r="Y420" s="1"/>
  <c r="L420"/>
  <c r="K420"/>
  <c r="Q628"/>
  <c r="P628"/>
  <c r="O628"/>
  <c r="U628" s="1"/>
  <c r="N628"/>
  <c r="M628"/>
  <c r="Y628" s="1"/>
  <c r="L628"/>
  <c r="K628"/>
  <c r="Q917"/>
  <c r="P917"/>
  <c r="O917"/>
  <c r="U917" s="1"/>
  <c r="N917"/>
  <c r="M917"/>
  <c r="Y917" s="1"/>
  <c r="L917"/>
  <c r="K917"/>
  <c r="Q1016"/>
  <c r="P1016"/>
  <c r="O1016"/>
  <c r="U1016" s="1"/>
  <c r="N1016"/>
  <c r="M1016"/>
  <c r="Y1016" s="1"/>
  <c r="L1016"/>
  <c r="K1016"/>
  <c r="Q711"/>
  <c r="P711"/>
  <c r="O711"/>
  <c r="U711" s="1"/>
  <c r="N711"/>
  <c r="M711"/>
  <c r="Y711" s="1"/>
  <c r="L711"/>
  <c r="K711"/>
  <c r="Q465"/>
  <c r="P465"/>
  <c r="O465"/>
  <c r="U465" s="1"/>
  <c r="N465"/>
  <c r="M465"/>
  <c r="Y465" s="1"/>
  <c r="L465"/>
  <c r="K465"/>
  <c r="Q316"/>
  <c r="P316"/>
  <c r="O316"/>
  <c r="U316" s="1"/>
  <c r="N316"/>
  <c r="M316"/>
  <c r="Y316" s="1"/>
  <c r="L316"/>
  <c r="K316"/>
  <c r="Q215"/>
  <c r="P215"/>
  <c r="O215"/>
  <c r="U215" s="1"/>
  <c r="N215"/>
  <c r="M215"/>
  <c r="Y215" s="1"/>
  <c r="L215"/>
  <c r="K215"/>
  <c r="Q235"/>
  <c r="P235"/>
  <c r="O235"/>
  <c r="U235" s="1"/>
  <c r="N235"/>
  <c r="M235"/>
  <c r="Y235" s="1"/>
  <c r="L235"/>
  <c r="K235"/>
  <c r="Q309"/>
  <c r="P309"/>
  <c r="O309"/>
  <c r="U309" s="1"/>
  <c r="N309"/>
  <c r="M309"/>
  <c r="Y309" s="1"/>
  <c r="L309"/>
  <c r="K309"/>
  <c r="Q458"/>
  <c r="P458"/>
  <c r="O458"/>
  <c r="U458" s="1"/>
  <c r="N458"/>
  <c r="M458"/>
  <c r="Y458" s="1"/>
  <c r="L458"/>
  <c r="K458"/>
  <c r="Q689"/>
  <c r="P689"/>
  <c r="O689"/>
  <c r="U689" s="1"/>
  <c r="N689"/>
  <c r="M689"/>
  <c r="Y689" s="1"/>
  <c r="L689"/>
  <c r="K689"/>
  <c r="Q912"/>
  <c r="P912"/>
  <c r="O912"/>
  <c r="U912" s="1"/>
  <c r="N912"/>
  <c r="M912"/>
  <c r="Y912" s="1"/>
  <c r="L912"/>
  <c r="K912"/>
  <c r="Q625"/>
  <c r="P625"/>
  <c r="O625"/>
  <c r="U625" s="1"/>
  <c r="N625"/>
  <c r="M625"/>
  <c r="Y625" s="1"/>
  <c r="L625"/>
  <c r="K625"/>
  <c r="Q410"/>
  <c r="P410"/>
  <c r="O410"/>
  <c r="U410" s="1"/>
  <c r="N410"/>
  <c r="M410"/>
  <c r="Y410" s="1"/>
  <c r="L410"/>
  <c r="K410"/>
  <c r="Q285"/>
  <c r="P285"/>
  <c r="O285"/>
  <c r="U285" s="1"/>
  <c r="N285"/>
  <c r="M285"/>
  <c r="Y285" s="1"/>
  <c r="L285"/>
  <c r="K285"/>
  <c r="Q230"/>
  <c r="P230"/>
  <c r="O230"/>
  <c r="U230" s="1"/>
  <c r="N230"/>
  <c r="M230"/>
  <c r="Y230" s="1"/>
  <c r="L230"/>
  <c r="K230"/>
  <c r="Q224"/>
  <c r="P224"/>
  <c r="O224"/>
  <c r="U224" s="1"/>
  <c r="N224"/>
  <c r="M224"/>
  <c r="Y224" s="1"/>
  <c r="L224"/>
  <c r="K224"/>
  <c r="Q259"/>
  <c r="P259"/>
  <c r="O259"/>
  <c r="U259" s="1"/>
  <c r="N259"/>
  <c r="M259"/>
  <c r="Y259" s="1"/>
  <c r="L259"/>
  <c r="K259"/>
  <c r="Q372"/>
  <c r="P372"/>
  <c r="O372"/>
  <c r="U372" s="1"/>
  <c r="N372"/>
  <c r="M372"/>
  <c r="Y372" s="1"/>
  <c r="L372"/>
  <c r="K372"/>
  <c r="Q545"/>
  <c r="P545"/>
  <c r="O545"/>
  <c r="U545" s="1"/>
  <c r="N545"/>
  <c r="M545"/>
  <c r="Y545" s="1"/>
  <c r="L545"/>
  <c r="K545"/>
  <c r="Q846"/>
  <c r="P846"/>
  <c r="O846"/>
  <c r="U846" s="1"/>
  <c r="N846"/>
  <c r="M846"/>
  <c r="Y846" s="1"/>
  <c r="L846"/>
  <c r="K846"/>
  <c r="Q589"/>
  <c r="P589"/>
  <c r="O589"/>
  <c r="U589" s="1"/>
  <c r="N589"/>
  <c r="M589"/>
  <c r="Y589" s="1"/>
  <c r="L589"/>
  <c r="K589"/>
  <c r="Q396"/>
  <c r="P396"/>
  <c r="O396"/>
  <c r="U396" s="1"/>
  <c r="N396"/>
  <c r="M396"/>
  <c r="Y396" s="1"/>
  <c r="L396"/>
  <c r="K396"/>
  <c r="Q289"/>
  <c r="P289"/>
  <c r="O289"/>
  <c r="U289" s="1"/>
  <c r="N289"/>
  <c r="M289"/>
  <c r="Y289" s="1"/>
  <c r="L289"/>
  <c r="K289"/>
  <c r="Q249"/>
  <c r="P249"/>
  <c r="O249"/>
  <c r="U249" s="1"/>
  <c r="N249"/>
  <c r="M249"/>
  <c r="Y249" s="1"/>
  <c r="L249"/>
  <c r="K249"/>
  <c r="Q258"/>
  <c r="P258"/>
  <c r="O258"/>
  <c r="U258" s="1"/>
  <c r="N258"/>
  <c r="M258"/>
  <c r="Y258" s="1"/>
  <c r="L258"/>
  <c r="K258"/>
  <c r="Q326"/>
  <c r="P326"/>
  <c r="O326"/>
  <c r="U326" s="1"/>
  <c r="N326"/>
  <c r="M326"/>
  <c r="Y326" s="1"/>
  <c r="L326"/>
  <c r="K326"/>
  <c r="Q454"/>
  <c r="P454"/>
  <c r="O454"/>
  <c r="U454" s="1"/>
  <c r="N454"/>
  <c r="M454"/>
  <c r="Y454" s="1"/>
  <c r="L454"/>
  <c r="K454"/>
  <c r="Q669"/>
  <c r="P669"/>
  <c r="O669"/>
  <c r="U669" s="1"/>
  <c r="N669"/>
  <c r="M669"/>
  <c r="Y669" s="1"/>
  <c r="L669"/>
  <c r="K669"/>
  <c r="Q1106"/>
  <c r="P1106"/>
  <c r="O1106"/>
  <c r="U1106" s="1"/>
  <c r="N1106"/>
  <c r="M1106"/>
  <c r="Y1106" s="1"/>
  <c r="L1106"/>
  <c r="K1106"/>
  <c r="Q825"/>
  <c r="P825"/>
  <c r="O825"/>
  <c r="U825" s="1"/>
  <c r="N825"/>
  <c r="M825"/>
  <c r="Y825" s="1"/>
  <c r="L825"/>
  <c r="K825"/>
  <c r="Q341"/>
  <c r="P341"/>
  <c r="O341"/>
  <c r="U341" s="1"/>
  <c r="N341"/>
  <c r="M341"/>
  <c r="Y341" s="1"/>
  <c r="L341"/>
  <c r="K341"/>
  <c r="Q308"/>
  <c r="P308"/>
  <c r="O308"/>
  <c r="U308" s="1"/>
  <c r="N308"/>
  <c r="M308"/>
  <c r="Y308" s="1"/>
  <c r="L308"/>
  <c r="K308"/>
  <c r="Q346"/>
  <c r="P346"/>
  <c r="O346"/>
  <c r="U346" s="1"/>
  <c r="N346"/>
  <c r="M346"/>
  <c r="Y346" s="1"/>
  <c r="L346"/>
  <c r="K346"/>
  <c r="Q431"/>
  <c r="P431"/>
  <c r="O431"/>
  <c r="U431" s="1"/>
  <c r="N431"/>
  <c r="M431"/>
  <c r="Y431" s="1"/>
  <c r="L431"/>
  <c r="K431"/>
  <c r="Q611"/>
  <c r="P611"/>
  <c r="O611"/>
  <c r="U611" s="1"/>
  <c r="N611"/>
  <c r="M611"/>
  <c r="Y611" s="1"/>
  <c r="L611"/>
  <c r="K611"/>
  <c r="Q492"/>
  <c r="P492"/>
  <c r="O492"/>
  <c r="U492" s="1"/>
  <c r="N492"/>
  <c r="M492"/>
  <c r="Y492" s="1"/>
  <c r="L492"/>
  <c r="K492"/>
  <c r="Q419"/>
  <c r="P419"/>
  <c r="O419"/>
  <c r="U419" s="1"/>
  <c r="N419"/>
  <c r="M419"/>
  <c r="Y419" s="1"/>
  <c r="L419"/>
  <c r="K419"/>
  <c r="Q413"/>
  <c r="P413"/>
  <c r="O413"/>
  <c r="U413" s="1"/>
  <c r="N413"/>
  <c r="M413"/>
  <c r="Y413" s="1"/>
  <c r="L413"/>
  <c r="K413"/>
  <c r="Q469"/>
  <c r="P469"/>
  <c r="O469"/>
  <c r="U469" s="1"/>
  <c r="N469"/>
  <c r="M469"/>
  <c r="Y469" s="1"/>
  <c r="L469"/>
  <c r="K469"/>
  <c r="Q608"/>
  <c r="P608"/>
  <c r="O608"/>
  <c r="U608" s="1"/>
  <c r="N608"/>
  <c r="M608"/>
  <c r="Y608" s="1"/>
  <c r="L608"/>
  <c r="K608"/>
  <c r="Q805"/>
  <c r="P805"/>
  <c r="O805"/>
  <c r="U805" s="1"/>
  <c r="N805"/>
  <c r="M805"/>
  <c r="Y805" s="1"/>
  <c r="L805"/>
  <c r="K805"/>
  <c r="Q729"/>
  <c r="P729"/>
  <c r="O729"/>
  <c r="U729" s="1"/>
  <c r="N729"/>
  <c r="M729"/>
  <c r="Y729" s="1"/>
  <c r="L729"/>
  <c r="K729"/>
  <c r="Q613"/>
  <c r="P613"/>
  <c r="O613"/>
  <c r="U613" s="1"/>
  <c r="N613"/>
  <c r="M613"/>
  <c r="Y613" s="1"/>
  <c r="L613"/>
  <c r="K613"/>
  <c r="Q561"/>
  <c r="P561"/>
  <c r="O561"/>
  <c r="U561" s="1"/>
  <c r="N561"/>
  <c r="M561"/>
  <c r="Y561" s="1"/>
  <c r="L561"/>
  <c r="K561"/>
  <c r="Q584"/>
  <c r="P584"/>
  <c r="O584"/>
  <c r="U584" s="1"/>
  <c r="N584"/>
  <c r="M584"/>
  <c r="Y584" s="1"/>
  <c r="L584"/>
  <c r="K584"/>
  <c r="Q659"/>
  <c r="P659"/>
  <c r="O659"/>
  <c r="U659" s="1"/>
  <c r="N659"/>
  <c r="M659"/>
  <c r="Y659" s="1"/>
  <c r="L659"/>
  <c r="K659"/>
  <c r="Q827"/>
  <c r="P827"/>
  <c r="O827"/>
  <c r="U827" s="1"/>
  <c r="N827"/>
  <c r="M827"/>
  <c r="Y827" s="1"/>
  <c r="L827"/>
  <c r="K827"/>
  <c r="Q1021"/>
  <c r="P1021"/>
  <c r="O1021"/>
  <c r="U1021" s="1"/>
  <c r="N1021"/>
  <c r="M1021"/>
  <c r="Y1021" s="1"/>
  <c r="L1021"/>
  <c r="K1021"/>
  <c r="Q866"/>
  <c r="P866"/>
  <c r="O866"/>
  <c r="U866" s="1"/>
  <c r="N866"/>
  <c r="M866"/>
  <c r="Y866" s="1"/>
  <c r="L866"/>
  <c r="K866"/>
  <c r="Q775"/>
  <c r="P775"/>
  <c r="O775"/>
  <c r="U775" s="1"/>
  <c r="N775"/>
  <c r="M775"/>
  <c r="Y775" s="1"/>
  <c r="L775"/>
  <c r="K775"/>
  <c r="Q748"/>
  <c r="P748"/>
  <c r="O748"/>
  <c r="U748" s="1"/>
  <c r="N748"/>
  <c r="M748"/>
  <c r="Y748" s="1"/>
  <c r="L748"/>
  <c r="K748"/>
  <c r="Q791"/>
  <c r="P791"/>
  <c r="O791"/>
  <c r="U791" s="1"/>
  <c r="N791"/>
  <c r="M791"/>
  <c r="Y791" s="1"/>
  <c r="L791"/>
  <c r="K791"/>
  <c r="Q908"/>
  <c r="P908"/>
  <c r="O908"/>
  <c r="U908" s="1"/>
  <c r="N908"/>
  <c r="M908"/>
  <c r="Y908" s="1"/>
  <c r="L908"/>
  <c r="K908"/>
  <c r="Q1069"/>
  <c r="P1069"/>
  <c r="O1069"/>
  <c r="U1069" s="1"/>
  <c r="N1069"/>
  <c r="M1069"/>
  <c r="Y1069" s="1"/>
  <c r="L1069"/>
  <c r="K1069"/>
  <c r="Q1041"/>
  <c r="P1041"/>
  <c r="O1041"/>
  <c r="U1041" s="1"/>
  <c r="N1041"/>
  <c r="M1041"/>
  <c r="Y1041" s="1"/>
  <c r="L1041"/>
  <c r="K1041"/>
  <c r="Q972"/>
  <c r="P972"/>
  <c r="O972"/>
  <c r="U972" s="1"/>
  <c r="N972"/>
  <c r="M972"/>
  <c r="Y972" s="1"/>
  <c r="L972"/>
  <c r="K972"/>
  <c r="Q973"/>
  <c r="P973"/>
  <c r="O973"/>
  <c r="U973" s="1"/>
  <c r="N973"/>
  <c r="M973"/>
  <c r="Y973" s="1"/>
  <c r="L973"/>
  <c r="K973"/>
  <c r="Q1042"/>
  <c r="P1042"/>
  <c r="O1042"/>
  <c r="U1042" s="1"/>
  <c r="N1042"/>
  <c r="M1042"/>
  <c r="Y1042" s="1"/>
  <c r="L1042"/>
  <c r="K1042"/>
  <c r="Q1050"/>
  <c r="P1050"/>
  <c r="O1050"/>
  <c r="U1050" s="1"/>
  <c r="N1050"/>
  <c r="M1050"/>
  <c r="Y1050" s="1"/>
  <c r="L1050"/>
  <c r="K1050"/>
  <c r="Q997"/>
  <c r="P997"/>
  <c r="O997"/>
  <c r="U997" s="1"/>
  <c r="N997"/>
  <c r="M997"/>
  <c r="Y997" s="1"/>
  <c r="L997"/>
  <c r="K997"/>
  <c r="Q1009"/>
  <c r="P1009"/>
  <c r="O1009"/>
  <c r="U1009" s="1"/>
  <c r="N1009"/>
  <c r="M1009"/>
  <c r="Y1009" s="1"/>
  <c r="L1009"/>
  <c r="K1009"/>
  <c r="Q1071"/>
  <c r="P1071"/>
  <c r="O1071"/>
  <c r="U1071" s="1"/>
  <c r="N1071"/>
  <c r="M1071"/>
  <c r="Y1071" s="1"/>
  <c r="L1071"/>
  <c r="K1071"/>
  <c r="Q898"/>
  <c r="P898"/>
  <c r="O898"/>
  <c r="U898" s="1"/>
  <c r="N898"/>
  <c r="M898"/>
  <c r="Y898" s="1"/>
  <c r="L898"/>
  <c r="K898"/>
  <c r="Q792"/>
  <c r="P792"/>
  <c r="O792"/>
  <c r="U792" s="1"/>
  <c r="N792"/>
  <c r="M792"/>
  <c r="Y792" s="1"/>
  <c r="L792"/>
  <c r="K792"/>
  <c r="Q759"/>
  <c r="P759"/>
  <c r="O759"/>
  <c r="U759" s="1"/>
  <c r="N759"/>
  <c r="M759"/>
  <c r="Y759" s="1"/>
  <c r="L759"/>
  <c r="K759"/>
  <c r="Q788"/>
  <c r="P788"/>
  <c r="O788"/>
  <c r="U788" s="1"/>
  <c r="N788"/>
  <c r="M788"/>
  <c r="Y788" s="1"/>
  <c r="L788"/>
  <c r="K788"/>
  <c r="Q887"/>
  <c r="P887"/>
  <c r="O887"/>
  <c r="U887" s="1"/>
  <c r="N887"/>
  <c r="M887"/>
  <c r="Y887" s="1"/>
  <c r="L887"/>
  <c r="K887"/>
  <c r="Q1046"/>
  <c r="P1046"/>
  <c r="O1046"/>
  <c r="U1046" s="1"/>
  <c r="N1046"/>
  <c r="M1046"/>
  <c r="Y1046" s="1"/>
  <c r="L1046"/>
  <c r="K1046"/>
  <c r="Q642"/>
  <c r="P642"/>
  <c r="O642"/>
  <c r="U642" s="1"/>
  <c r="N642"/>
  <c r="M642"/>
  <c r="Y642" s="1"/>
  <c r="L642"/>
  <c r="K642"/>
  <c r="Q564"/>
  <c r="P564"/>
  <c r="O564"/>
  <c r="U564" s="1"/>
  <c r="N564"/>
  <c r="M564"/>
  <c r="Y564" s="1"/>
  <c r="L564"/>
  <c r="K564"/>
  <c r="Q548"/>
  <c r="P548"/>
  <c r="O548"/>
  <c r="U548" s="1"/>
  <c r="N548"/>
  <c r="M548"/>
  <c r="Y548" s="1"/>
  <c r="L548"/>
  <c r="K548"/>
  <c r="Q610"/>
  <c r="P610"/>
  <c r="O610"/>
  <c r="U610" s="1"/>
  <c r="N610"/>
  <c r="M610"/>
  <c r="Y610" s="1"/>
  <c r="L610"/>
  <c r="K610"/>
  <c r="Q735"/>
  <c r="P735"/>
  <c r="O735"/>
  <c r="U735" s="1"/>
  <c r="N735"/>
  <c r="M735"/>
  <c r="Y735" s="1"/>
  <c r="L735"/>
  <c r="K735"/>
  <c r="Q928"/>
  <c r="P928"/>
  <c r="O928"/>
  <c r="U928" s="1"/>
  <c r="N928"/>
  <c r="M928"/>
  <c r="Y928" s="1"/>
  <c r="L928"/>
  <c r="K928"/>
  <c r="Q1003"/>
  <c r="P1003"/>
  <c r="O1003"/>
  <c r="U1003" s="1"/>
  <c r="N1003"/>
  <c r="M1003"/>
  <c r="Y1003" s="1"/>
  <c r="L1003"/>
  <c r="K1003"/>
  <c r="Q557"/>
  <c r="P557"/>
  <c r="O557"/>
  <c r="U557" s="1"/>
  <c r="N557"/>
  <c r="M557"/>
  <c r="Y557" s="1"/>
  <c r="L557"/>
  <c r="K557"/>
  <c r="Q429"/>
  <c r="P429"/>
  <c r="O429"/>
  <c r="U429" s="1"/>
  <c r="N429"/>
  <c r="M429"/>
  <c r="Y429" s="1"/>
  <c r="L429"/>
  <c r="K429"/>
  <c r="Q386"/>
  <c r="P386"/>
  <c r="O386"/>
  <c r="U386" s="1"/>
  <c r="N386"/>
  <c r="M386"/>
  <c r="Y386" s="1"/>
  <c r="L386"/>
  <c r="K386"/>
  <c r="Q397"/>
  <c r="P397"/>
  <c r="O397"/>
  <c r="U397" s="1"/>
  <c r="N397"/>
  <c r="M397"/>
  <c r="Y397" s="1"/>
  <c r="L397"/>
  <c r="K397"/>
  <c r="Q468"/>
  <c r="P468"/>
  <c r="O468"/>
  <c r="U468" s="1"/>
  <c r="N468"/>
  <c r="M468"/>
  <c r="Y468" s="1"/>
  <c r="L468"/>
  <c r="K468"/>
  <c r="Q624"/>
  <c r="P624"/>
  <c r="O624"/>
  <c r="U624" s="1"/>
  <c r="N624"/>
  <c r="M624"/>
  <c r="Y624" s="1"/>
  <c r="L624"/>
  <c r="K624"/>
  <c r="Q845"/>
  <c r="P845"/>
  <c r="O845"/>
  <c r="U845" s="1"/>
  <c r="N845"/>
  <c r="M845"/>
  <c r="Y845" s="1"/>
  <c r="L845"/>
  <c r="K845"/>
  <c r="Q1056"/>
  <c r="P1056"/>
  <c r="O1056"/>
  <c r="U1056" s="1"/>
  <c r="N1056"/>
  <c r="M1056"/>
  <c r="Y1056" s="1"/>
  <c r="L1056"/>
  <c r="K1056"/>
  <c r="Q773"/>
  <c r="P773"/>
  <c r="O773"/>
  <c r="U773" s="1"/>
  <c r="N773"/>
  <c r="M773"/>
  <c r="Y773" s="1"/>
  <c r="L773"/>
  <c r="K773"/>
  <c r="Q382"/>
  <c r="P382"/>
  <c r="O382"/>
  <c r="U382" s="1"/>
  <c r="N382"/>
  <c r="M382"/>
  <c r="Y382" s="1"/>
  <c r="L382"/>
  <c r="K382"/>
  <c r="Q291"/>
  <c r="P291"/>
  <c r="O291"/>
  <c r="U291" s="1"/>
  <c r="N291"/>
  <c r="M291"/>
  <c r="Y291" s="1"/>
  <c r="L291"/>
  <c r="K291"/>
  <c r="Q267"/>
  <c r="P267"/>
  <c r="O267"/>
  <c r="U267" s="1"/>
  <c r="N267"/>
  <c r="M267"/>
  <c r="Y267" s="1"/>
  <c r="L267"/>
  <c r="K267"/>
  <c r="Q299"/>
  <c r="P299"/>
  <c r="O299"/>
  <c r="U299" s="1"/>
  <c r="N299"/>
  <c r="M299"/>
  <c r="Y299" s="1"/>
  <c r="L299"/>
  <c r="K299"/>
  <c r="Q389"/>
  <c r="P389"/>
  <c r="O389"/>
  <c r="U389" s="1"/>
  <c r="N389"/>
  <c r="M389"/>
  <c r="Y389" s="1"/>
  <c r="L389"/>
  <c r="K389"/>
  <c r="Q559"/>
  <c r="P559"/>
  <c r="O559"/>
  <c r="U559" s="1"/>
  <c r="N559"/>
  <c r="M559"/>
  <c r="Y559" s="1"/>
  <c r="L559"/>
  <c r="K559"/>
  <c r="Q802"/>
  <c r="P802"/>
  <c r="O802"/>
  <c r="U802" s="1"/>
  <c r="N802"/>
  <c r="M802"/>
  <c r="Y802" s="1"/>
  <c r="L802"/>
  <c r="K802"/>
  <c r="Q857"/>
  <c r="P857"/>
  <c r="O857"/>
  <c r="U857" s="1"/>
  <c r="N857"/>
  <c r="M857"/>
  <c r="Y857" s="1"/>
  <c r="L857"/>
  <c r="K857"/>
  <c r="Q580"/>
  <c r="P580"/>
  <c r="O580"/>
  <c r="U580" s="1"/>
  <c r="N580"/>
  <c r="M580"/>
  <c r="Y580" s="1"/>
  <c r="L580"/>
  <c r="K580"/>
  <c r="Q381"/>
  <c r="P381"/>
  <c r="O381"/>
  <c r="U381" s="1"/>
  <c r="N381"/>
  <c r="M381"/>
  <c r="Y381" s="1"/>
  <c r="L381"/>
  <c r="K381"/>
  <c r="Q257"/>
  <c r="P257"/>
  <c r="O257"/>
  <c r="U257" s="1"/>
  <c r="N257"/>
  <c r="M257"/>
  <c r="Y257" s="1"/>
  <c r="L257"/>
  <c r="K257"/>
  <c r="Q203"/>
  <c r="P203"/>
  <c r="O203"/>
  <c r="U203" s="1"/>
  <c r="N203"/>
  <c r="M203"/>
  <c r="Y203" s="1"/>
  <c r="L203"/>
  <c r="K203"/>
  <c r="Q248"/>
  <c r="P248"/>
  <c r="O248"/>
  <c r="U248" s="1"/>
  <c r="N248"/>
  <c r="M248"/>
  <c r="Y248" s="1"/>
  <c r="L248"/>
  <c r="K248"/>
  <c r="Q358"/>
  <c r="P358"/>
  <c r="O358"/>
  <c r="U358" s="1"/>
  <c r="N358"/>
  <c r="M358"/>
  <c r="Y358" s="1"/>
  <c r="L358"/>
  <c r="K358"/>
  <c r="Q539"/>
  <c r="P539"/>
  <c r="O539"/>
  <c r="U539" s="1"/>
  <c r="N539"/>
  <c r="M539"/>
  <c r="Y539" s="1"/>
  <c r="L539"/>
  <c r="K539"/>
  <c r="Q999"/>
  <c r="P999"/>
  <c r="O999"/>
  <c r="U999" s="1"/>
  <c r="N999"/>
  <c r="M999"/>
  <c r="Y999" s="1"/>
  <c r="L999"/>
  <c r="K999"/>
  <c r="Q674"/>
  <c r="P674"/>
  <c r="O674"/>
  <c r="U674" s="1"/>
  <c r="N674"/>
  <c r="M674"/>
  <c r="Y674" s="1"/>
  <c r="L674"/>
  <c r="K674"/>
  <c r="Q427"/>
  <c r="P427"/>
  <c r="O427"/>
  <c r="U427" s="1"/>
  <c r="N427"/>
  <c r="M427"/>
  <c r="Y427" s="1"/>
  <c r="L427"/>
  <c r="K427"/>
  <c r="Q273"/>
  <c r="P273"/>
  <c r="O273"/>
  <c r="U273" s="1"/>
  <c r="N273"/>
  <c r="M273"/>
  <c r="Y273" s="1"/>
  <c r="L273"/>
  <c r="K273"/>
  <c r="Q156"/>
  <c r="P156"/>
  <c r="O156"/>
  <c r="U156" s="1"/>
  <c r="N156"/>
  <c r="M156"/>
  <c r="Y156" s="1"/>
  <c r="L156"/>
  <c r="K156"/>
  <c r="Q170"/>
  <c r="P170"/>
  <c r="O170"/>
  <c r="U170" s="1"/>
  <c r="N170"/>
  <c r="M170"/>
  <c r="Y170" s="1"/>
  <c r="L170"/>
  <c r="K170"/>
  <c r="Q231"/>
  <c r="P231"/>
  <c r="O231"/>
  <c r="U231" s="1"/>
  <c r="N231"/>
  <c r="M231"/>
  <c r="Y231" s="1"/>
  <c r="L231"/>
  <c r="K231"/>
  <c r="Q360"/>
  <c r="P360"/>
  <c r="O360"/>
  <c r="U360" s="1"/>
  <c r="N360"/>
  <c r="M360"/>
  <c r="Y360" s="1"/>
  <c r="L360"/>
  <c r="K360"/>
  <c r="Q565"/>
  <c r="P565"/>
  <c r="O565"/>
  <c r="U565" s="1"/>
  <c r="N565"/>
  <c r="M565"/>
  <c r="Y565" s="1"/>
  <c r="L565"/>
  <c r="K565"/>
  <c r="Q858"/>
  <c r="P858"/>
  <c r="O858"/>
  <c r="U858" s="1"/>
  <c r="N858"/>
  <c r="M858"/>
  <c r="Y858" s="1"/>
  <c r="L858"/>
  <c r="K858"/>
  <c r="Q854"/>
  <c r="P854"/>
  <c r="O854"/>
  <c r="U854" s="1"/>
  <c r="N854"/>
  <c r="M854"/>
  <c r="Y854" s="1"/>
  <c r="L854"/>
  <c r="K854"/>
  <c r="Q558"/>
  <c r="P558"/>
  <c r="O558"/>
  <c r="U558" s="1"/>
  <c r="N558"/>
  <c r="M558"/>
  <c r="Y558" s="1"/>
  <c r="L558"/>
  <c r="K558"/>
  <c r="Q347"/>
  <c r="P347"/>
  <c r="O347"/>
  <c r="U347" s="1"/>
  <c r="N347"/>
  <c r="M347"/>
  <c r="Y347" s="1"/>
  <c r="L347"/>
  <c r="K347"/>
  <c r="Q222"/>
  <c r="P222"/>
  <c r="O222"/>
  <c r="U222" s="1"/>
  <c r="N222"/>
  <c r="M222"/>
  <c r="Y222" s="1"/>
  <c r="L222"/>
  <c r="K222"/>
  <c r="Q142"/>
  <c r="P142"/>
  <c r="O142"/>
  <c r="U142" s="1"/>
  <c r="N142"/>
  <c r="M142"/>
  <c r="Y142" s="1"/>
  <c r="L142"/>
  <c r="K142"/>
  <c r="Q166"/>
  <c r="P166"/>
  <c r="O166"/>
  <c r="U166" s="1"/>
  <c r="N166"/>
  <c r="M166"/>
  <c r="Y166" s="1"/>
  <c r="L166"/>
  <c r="K166"/>
  <c r="Q245"/>
  <c r="P245"/>
  <c r="O245"/>
  <c r="U245" s="1"/>
  <c r="N245"/>
  <c r="M245"/>
  <c r="Y245" s="1"/>
  <c r="L245"/>
  <c r="K245"/>
  <c r="Q393"/>
  <c r="P393"/>
  <c r="O393"/>
  <c r="U393" s="1"/>
  <c r="N393"/>
  <c r="M393"/>
  <c r="Y393" s="1"/>
  <c r="L393"/>
  <c r="K393"/>
  <c r="Q636"/>
  <c r="P636"/>
  <c r="O636"/>
  <c r="U636" s="1"/>
  <c r="N636"/>
  <c r="M636"/>
  <c r="Y636" s="1"/>
  <c r="L636"/>
  <c r="K636"/>
  <c r="Q949"/>
  <c r="P949"/>
  <c r="O949"/>
  <c r="U949" s="1"/>
  <c r="N949"/>
  <c r="M949"/>
  <c r="Y949" s="1"/>
  <c r="L949"/>
  <c r="K949"/>
  <c r="Q1072"/>
  <c r="P1072"/>
  <c r="O1072"/>
  <c r="U1072" s="1"/>
  <c r="N1072"/>
  <c r="M1072"/>
  <c r="Y1072" s="1"/>
  <c r="L1072"/>
  <c r="K1072"/>
  <c r="Q749"/>
  <c r="P749"/>
  <c r="O749"/>
  <c r="U749" s="1"/>
  <c r="N749"/>
  <c r="M749"/>
  <c r="Y749" s="1"/>
  <c r="L749"/>
  <c r="K749"/>
  <c r="Q472"/>
  <c r="P472"/>
  <c r="O472"/>
  <c r="U472" s="1"/>
  <c r="N472"/>
  <c r="M472"/>
  <c r="Y472" s="1"/>
  <c r="L472"/>
  <c r="K472"/>
  <c r="Q294"/>
  <c r="P294"/>
  <c r="O294"/>
  <c r="U294" s="1"/>
  <c r="N294"/>
  <c r="M294"/>
  <c r="Y294" s="1"/>
  <c r="L294"/>
  <c r="K294"/>
  <c r="Q196"/>
  <c r="P196"/>
  <c r="O196"/>
  <c r="U196" s="1"/>
  <c r="N196"/>
  <c r="M196"/>
  <c r="Y196" s="1"/>
  <c r="L196"/>
  <c r="K196"/>
  <c r="Q152"/>
  <c r="P152"/>
  <c r="O152"/>
  <c r="U152" s="1"/>
  <c r="N152"/>
  <c r="M152"/>
  <c r="Y152" s="1"/>
  <c r="L152"/>
  <c r="K152"/>
  <c r="Q153"/>
  <c r="P153"/>
  <c r="O153"/>
  <c r="U153" s="1"/>
  <c r="N153"/>
  <c r="M153"/>
  <c r="Y153" s="1"/>
  <c r="L153"/>
  <c r="K153"/>
  <c r="Q197"/>
  <c r="P197"/>
  <c r="O197"/>
  <c r="U197" s="1"/>
  <c r="N197"/>
  <c r="M197"/>
  <c r="Y197" s="1"/>
  <c r="L197"/>
  <c r="K197"/>
  <c r="Q475"/>
  <c r="P475"/>
  <c r="O475"/>
  <c r="U475" s="1"/>
  <c r="N475"/>
  <c r="M475"/>
  <c r="Y475" s="1"/>
  <c r="L475"/>
  <c r="K475"/>
  <c r="Q754"/>
  <c r="P754"/>
  <c r="O754"/>
  <c r="U754" s="1"/>
  <c r="N754"/>
  <c r="M754"/>
  <c r="Y754" s="1"/>
  <c r="L754"/>
  <c r="K754"/>
  <c r="Q994"/>
  <c r="P994"/>
  <c r="O994"/>
  <c r="U994" s="1"/>
  <c r="N994"/>
  <c r="M994"/>
  <c r="Y994" s="1"/>
  <c r="L994"/>
  <c r="K994"/>
  <c r="Q679"/>
  <c r="P679"/>
  <c r="O679"/>
  <c r="U679" s="1"/>
  <c r="N679"/>
  <c r="M679"/>
  <c r="Y679" s="1"/>
  <c r="L679"/>
  <c r="K679"/>
  <c r="Q433"/>
  <c r="P433"/>
  <c r="O433"/>
  <c r="U433" s="1"/>
  <c r="N433"/>
  <c r="M433"/>
  <c r="Y433" s="1"/>
  <c r="L433"/>
  <c r="K433"/>
  <c r="Q283"/>
  <c r="P283"/>
  <c r="O283"/>
  <c r="U283" s="1"/>
  <c r="N283"/>
  <c r="M283"/>
  <c r="Y283" s="1"/>
  <c r="L283"/>
  <c r="K283"/>
  <c r="Q206"/>
  <c r="P206"/>
  <c r="O206"/>
  <c r="U206" s="1"/>
  <c r="N206"/>
  <c r="M206"/>
  <c r="Y206" s="1"/>
  <c r="L206"/>
  <c r="K206"/>
  <c r="Q177"/>
  <c r="P177"/>
  <c r="O177"/>
  <c r="U177" s="1"/>
  <c r="N177"/>
  <c r="M177"/>
  <c r="Y177" s="1"/>
  <c r="L177"/>
  <c r="K177"/>
  <c r="Q255"/>
  <c r="P255"/>
  <c r="O255"/>
  <c r="U255" s="1"/>
  <c r="N255"/>
  <c r="M255"/>
  <c r="Y255" s="1"/>
  <c r="L255"/>
  <c r="K255"/>
  <c r="Q390"/>
  <c r="P390"/>
  <c r="O390"/>
  <c r="U390" s="1"/>
  <c r="N390"/>
  <c r="M390"/>
  <c r="Y390" s="1"/>
  <c r="L390"/>
  <c r="K390"/>
  <c r="Q959"/>
  <c r="P959"/>
  <c r="O959"/>
  <c r="U959" s="1"/>
  <c r="N959"/>
  <c r="M959"/>
  <c r="Y959" s="1"/>
  <c r="L959"/>
  <c r="K959"/>
  <c r="Q666"/>
  <c r="P666"/>
  <c r="O666"/>
  <c r="U666" s="1"/>
  <c r="N666"/>
  <c r="M666"/>
  <c r="Y666" s="1"/>
  <c r="L666"/>
  <c r="K666"/>
  <c r="Q442"/>
  <c r="P442"/>
  <c r="O442"/>
  <c r="U442" s="1"/>
  <c r="N442"/>
  <c r="M442"/>
  <c r="Y442" s="1"/>
  <c r="L442"/>
  <c r="K442"/>
  <c r="Q310"/>
  <c r="P310"/>
  <c r="O310"/>
  <c r="U310" s="1"/>
  <c r="N310"/>
  <c r="M310"/>
  <c r="Y310" s="1"/>
  <c r="L310"/>
  <c r="K310"/>
  <c r="Q247"/>
  <c r="P247"/>
  <c r="O247"/>
  <c r="U247" s="1"/>
  <c r="N247"/>
  <c r="M247"/>
  <c r="Y247" s="1"/>
  <c r="L247"/>
  <c r="K247"/>
  <c r="Q232"/>
  <c r="P232"/>
  <c r="O232"/>
  <c r="U232" s="1"/>
  <c r="N232"/>
  <c r="M232"/>
  <c r="Y232" s="1"/>
  <c r="L232"/>
  <c r="K232"/>
  <c r="Q264"/>
  <c r="P264"/>
  <c r="O264"/>
  <c r="U264" s="1"/>
  <c r="N264"/>
  <c r="M264"/>
  <c r="Y264" s="1"/>
  <c r="L264"/>
  <c r="K264"/>
  <c r="Q375"/>
  <c r="P375"/>
  <c r="O375"/>
  <c r="U375" s="1"/>
  <c r="N375"/>
  <c r="M375"/>
  <c r="Y375" s="1"/>
  <c r="L375"/>
  <c r="K375"/>
  <c r="Q540"/>
  <c r="P540"/>
  <c r="O540"/>
  <c r="U540" s="1"/>
  <c r="N540"/>
  <c r="M540"/>
  <c r="Y540" s="1"/>
  <c r="L540"/>
  <c r="K540"/>
  <c r="Q961"/>
  <c r="P961"/>
  <c r="O961"/>
  <c r="U961" s="1"/>
  <c r="N961"/>
  <c r="M961"/>
  <c r="Y961" s="1"/>
  <c r="L961"/>
  <c r="K961"/>
  <c r="Q697"/>
  <c r="P697"/>
  <c r="O697"/>
  <c r="U697" s="1"/>
  <c r="N697"/>
  <c r="M697"/>
  <c r="Y697" s="1"/>
  <c r="L697"/>
  <c r="K697"/>
  <c r="Q383"/>
  <c r="P383"/>
  <c r="O383"/>
  <c r="U383" s="1"/>
  <c r="N383"/>
  <c r="M383"/>
  <c r="Y383" s="1"/>
  <c r="L383"/>
  <c r="K383"/>
  <c r="Q328"/>
  <c r="P328"/>
  <c r="O328"/>
  <c r="U328" s="1"/>
  <c r="N328"/>
  <c r="M328"/>
  <c r="Y328" s="1"/>
  <c r="L328"/>
  <c r="K328"/>
  <c r="Q337"/>
  <c r="P337"/>
  <c r="O337"/>
  <c r="U337" s="1"/>
  <c r="N337"/>
  <c r="M337"/>
  <c r="Y337" s="1"/>
  <c r="L337"/>
  <c r="K337"/>
  <c r="Q395"/>
  <c r="P395"/>
  <c r="O395"/>
  <c r="U395" s="1"/>
  <c r="N395"/>
  <c r="M395"/>
  <c r="Y395" s="1"/>
  <c r="L395"/>
  <c r="K395"/>
  <c r="Q535"/>
  <c r="P535"/>
  <c r="O535"/>
  <c r="U535" s="1"/>
  <c r="N535"/>
  <c r="M535"/>
  <c r="Y535" s="1"/>
  <c r="L535"/>
  <c r="K535"/>
  <c r="Q741"/>
  <c r="P741"/>
  <c r="O741"/>
  <c r="U741" s="1"/>
  <c r="N741"/>
  <c r="M741"/>
  <c r="Y741" s="1"/>
  <c r="L741"/>
  <c r="K741"/>
  <c r="Q605"/>
  <c r="P605"/>
  <c r="O605"/>
  <c r="U605" s="1"/>
  <c r="N605"/>
  <c r="M605"/>
  <c r="Y605" s="1"/>
  <c r="L605"/>
  <c r="K605"/>
  <c r="Q499"/>
  <c r="P499"/>
  <c r="O499"/>
  <c r="U499" s="1"/>
  <c r="N499"/>
  <c r="M499"/>
  <c r="Y499" s="1"/>
  <c r="L499"/>
  <c r="K499"/>
  <c r="Q456"/>
  <c r="P456"/>
  <c r="O456"/>
  <c r="U456" s="1"/>
  <c r="N456"/>
  <c r="M456"/>
  <c r="Y456" s="1"/>
  <c r="L456"/>
  <c r="K456"/>
  <c r="Q488"/>
  <c r="P488"/>
  <c r="O488"/>
  <c r="U488" s="1"/>
  <c r="N488"/>
  <c r="M488"/>
  <c r="Y488" s="1"/>
  <c r="L488"/>
  <c r="K488"/>
  <c r="Q595"/>
  <c r="P595"/>
  <c r="O595"/>
  <c r="U595" s="1"/>
  <c r="N595"/>
  <c r="M595"/>
  <c r="Y595" s="1"/>
  <c r="L595"/>
  <c r="K595"/>
  <c r="Q758"/>
  <c r="P758"/>
  <c r="O758"/>
  <c r="U758" s="1"/>
  <c r="N758"/>
  <c r="M758"/>
  <c r="Y758" s="1"/>
  <c r="L758"/>
  <c r="K758"/>
  <c r="Q896"/>
  <c r="P896"/>
  <c r="O896"/>
  <c r="U896" s="1"/>
  <c r="N896"/>
  <c r="M896"/>
  <c r="Y896" s="1"/>
  <c r="L896"/>
  <c r="K896"/>
  <c r="Q658"/>
  <c r="P658"/>
  <c r="O658"/>
  <c r="U658" s="1"/>
  <c r="N658"/>
  <c r="M658"/>
  <c r="Y658" s="1"/>
  <c r="L658"/>
  <c r="K658"/>
  <c r="Q649"/>
  <c r="P649"/>
  <c r="O649"/>
  <c r="U649" s="1"/>
  <c r="N649"/>
  <c r="M649"/>
  <c r="Y649" s="1"/>
  <c r="L649"/>
  <c r="K649"/>
  <c r="Q703"/>
  <c r="P703"/>
  <c r="O703"/>
  <c r="U703" s="1"/>
  <c r="N703"/>
  <c r="M703"/>
  <c r="Y703" s="1"/>
  <c r="L703"/>
  <c r="K703"/>
  <c r="Q835"/>
  <c r="P835"/>
  <c r="O835"/>
  <c r="U835" s="1"/>
  <c r="N835"/>
  <c r="M835"/>
  <c r="Y835" s="1"/>
  <c r="L835"/>
  <c r="K835"/>
  <c r="Q1017"/>
  <c r="P1017"/>
  <c r="O1017"/>
  <c r="U1017" s="1"/>
  <c r="N1017"/>
  <c r="M1017"/>
  <c r="Y1017" s="1"/>
  <c r="L1017"/>
  <c r="K1017"/>
  <c r="Q881"/>
  <c r="P881"/>
  <c r="O881"/>
  <c r="U881" s="1"/>
  <c r="N881"/>
  <c r="M881"/>
  <c r="Y881" s="1"/>
  <c r="L881"/>
  <c r="K881"/>
  <c r="Q891"/>
  <c r="P891"/>
  <c r="O891"/>
  <c r="U891" s="1"/>
  <c r="N891"/>
  <c r="M891"/>
  <c r="Y891" s="1"/>
  <c r="L891"/>
  <c r="K891"/>
  <c r="Q966"/>
  <c r="P966"/>
  <c r="O966"/>
  <c r="U966" s="1"/>
  <c r="N966"/>
  <c r="M966"/>
  <c r="Y966" s="1"/>
  <c r="L966"/>
  <c r="K966"/>
  <c r="Q1102"/>
  <c r="P1102"/>
  <c r="O1102"/>
  <c r="U1102" s="1"/>
  <c r="N1102"/>
  <c r="M1102"/>
  <c r="Y1102" s="1"/>
  <c r="L1102"/>
  <c r="K1102"/>
  <c r="Q1049"/>
  <c r="P1049"/>
  <c r="O1049"/>
  <c r="U1049" s="1"/>
  <c r="N1049"/>
  <c r="M1049"/>
  <c r="Y1049" s="1"/>
  <c r="L1049"/>
  <c r="K1049"/>
  <c r="Q947"/>
  <c r="P947"/>
  <c r="O947"/>
  <c r="U947" s="1"/>
  <c r="N947"/>
  <c r="M947"/>
  <c r="Y947" s="1"/>
  <c r="L947"/>
  <c r="K947"/>
  <c r="Q904"/>
  <c r="P904"/>
  <c r="O904"/>
  <c r="U904" s="1"/>
  <c r="N904"/>
  <c r="M904"/>
  <c r="Y904" s="1"/>
  <c r="L904"/>
  <c r="K904"/>
  <c r="Q922"/>
  <c r="P922"/>
  <c r="O922"/>
  <c r="U922" s="1"/>
  <c r="N922"/>
  <c r="M922"/>
  <c r="Y922" s="1"/>
  <c r="L922"/>
  <c r="K922"/>
  <c r="Q1001"/>
  <c r="P1001"/>
  <c r="O1001"/>
  <c r="U1001" s="1"/>
  <c r="N1001"/>
  <c r="M1001"/>
  <c r="Y1001" s="1"/>
  <c r="L1001"/>
  <c r="K1001"/>
  <c r="Q1133"/>
  <c r="P1133"/>
  <c r="O1133"/>
  <c r="U1133" s="1"/>
  <c r="N1133"/>
  <c r="M1133"/>
  <c r="Y1133" s="1"/>
  <c r="L1133"/>
  <c r="K1133"/>
  <c r="Q776"/>
  <c r="P776"/>
  <c r="O776"/>
  <c r="U776" s="1"/>
  <c r="N776"/>
  <c r="M776"/>
  <c r="Y776" s="1"/>
  <c r="L776"/>
  <c r="K776"/>
  <c r="Q672"/>
  <c r="P672"/>
  <c r="O672"/>
  <c r="U672" s="1"/>
  <c r="N672"/>
  <c r="M672"/>
  <c r="Y672" s="1"/>
  <c r="L672"/>
  <c r="K672"/>
  <c r="Q653"/>
  <c r="P653"/>
  <c r="O653"/>
  <c r="U653" s="1"/>
  <c r="N653"/>
  <c r="M653"/>
  <c r="Y653" s="1"/>
  <c r="L653"/>
  <c r="K653"/>
  <c r="Q694"/>
  <c r="P694"/>
  <c r="O694"/>
  <c r="U694" s="1"/>
  <c r="N694"/>
  <c r="M694"/>
  <c r="Y694" s="1"/>
  <c r="L694"/>
  <c r="K694"/>
  <c r="Q813"/>
  <c r="P813"/>
  <c r="O813"/>
  <c r="U813" s="1"/>
  <c r="N813"/>
  <c r="M813"/>
  <c r="Y813" s="1"/>
  <c r="L813"/>
  <c r="K813"/>
  <c r="Q985"/>
  <c r="P985"/>
  <c r="O985"/>
  <c r="U985" s="1"/>
  <c r="N985"/>
  <c r="M985"/>
  <c r="Y985" s="1"/>
  <c r="L985"/>
  <c r="K985"/>
  <c r="Q528"/>
  <c r="P528"/>
  <c r="O528"/>
  <c r="U528" s="1"/>
  <c r="N528"/>
  <c r="M528"/>
  <c r="Y528" s="1"/>
  <c r="L528"/>
  <c r="K528"/>
  <c r="Q453"/>
  <c r="P453"/>
  <c r="O453"/>
  <c r="U453" s="1"/>
  <c r="N453"/>
  <c r="M453"/>
  <c r="Y453" s="1"/>
  <c r="L453"/>
  <c r="K453"/>
  <c r="Q455"/>
  <c r="P455"/>
  <c r="O455"/>
  <c r="N455"/>
  <c r="M455"/>
  <c r="L455"/>
  <c r="K455"/>
  <c r="Q530"/>
  <c r="P530"/>
  <c r="O530"/>
  <c r="U530" s="1"/>
  <c r="N530"/>
  <c r="M530"/>
  <c r="Y530" s="1"/>
  <c r="L530"/>
  <c r="K530"/>
  <c r="Q657"/>
  <c r="P657"/>
  <c r="O657"/>
  <c r="U657" s="1"/>
  <c r="N657"/>
  <c r="M657"/>
  <c r="Y657" s="1"/>
  <c r="L657"/>
  <c r="K657"/>
  <c r="Q871"/>
  <c r="P871"/>
  <c r="O871"/>
  <c r="U871" s="1"/>
  <c r="N871"/>
  <c r="M871"/>
  <c r="Y871" s="1"/>
  <c r="L871"/>
  <c r="K871"/>
  <c r="Q863"/>
  <c r="P863"/>
  <c r="O863"/>
  <c r="U863" s="1"/>
  <c r="N863"/>
  <c r="M863"/>
  <c r="Y863" s="1"/>
  <c r="L863"/>
  <c r="K863"/>
  <c r="Q430"/>
  <c r="P430"/>
  <c r="O430"/>
  <c r="U430" s="1"/>
  <c r="N430"/>
  <c r="M430"/>
  <c r="Y430" s="1"/>
  <c r="L430"/>
  <c r="K430"/>
  <c r="Q343"/>
  <c r="P343"/>
  <c r="O343"/>
  <c r="U343" s="1"/>
  <c r="N343"/>
  <c r="M343"/>
  <c r="Y343" s="1"/>
  <c r="L343"/>
  <c r="K343"/>
  <c r="Q300"/>
  <c r="P300"/>
  <c r="O300"/>
  <c r="U300" s="1"/>
  <c r="N300"/>
  <c r="M300"/>
  <c r="Y300" s="1"/>
  <c r="L300"/>
  <c r="K300"/>
  <c r="Q322"/>
  <c r="P322"/>
  <c r="O322"/>
  <c r="U322" s="1"/>
  <c r="N322"/>
  <c r="M322"/>
  <c r="Y322" s="1"/>
  <c r="L322"/>
  <c r="K322"/>
  <c r="Q401"/>
  <c r="P401"/>
  <c r="O401"/>
  <c r="U401" s="1"/>
  <c r="N401"/>
  <c r="M401"/>
  <c r="Y401" s="1"/>
  <c r="L401"/>
  <c r="K401"/>
  <c r="Q560"/>
  <c r="P560"/>
  <c r="O560"/>
  <c r="U560" s="1"/>
  <c r="N560"/>
  <c r="M560"/>
  <c r="Y560" s="1"/>
  <c r="L560"/>
  <c r="K560"/>
  <c r="Q789"/>
  <c r="P789"/>
  <c r="O789"/>
  <c r="U789" s="1"/>
  <c r="N789"/>
  <c r="M789"/>
  <c r="Y789" s="1"/>
  <c r="L789"/>
  <c r="K789"/>
  <c r="Q923"/>
  <c r="P923"/>
  <c r="O923"/>
  <c r="U923" s="1"/>
  <c r="N923"/>
  <c r="M923"/>
  <c r="Y923" s="1"/>
  <c r="L923"/>
  <c r="K923"/>
  <c r="Q626"/>
  <c r="P626"/>
  <c r="O626"/>
  <c r="U626" s="1"/>
  <c r="N626"/>
  <c r="M626"/>
  <c r="Y626" s="1"/>
  <c r="L626"/>
  <c r="K626"/>
  <c r="Q219"/>
  <c r="P219"/>
  <c r="O219"/>
  <c r="U219" s="1"/>
  <c r="N219"/>
  <c r="M219"/>
  <c r="Y219" s="1"/>
  <c r="L219"/>
  <c r="K219"/>
  <c r="Q204"/>
  <c r="P204"/>
  <c r="O204"/>
  <c r="U204" s="1"/>
  <c r="N204"/>
  <c r="M204"/>
  <c r="Y204" s="1"/>
  <c r="L204"/>
  <c r="K204"/>
  <c r="Q239"/>
  <c r="P239"/>
  <c r="O239"/>
  <c r="U239" s="1"/>
  <c r="N239"/>
  <c r="M239"/>
  <c r="Y239" s="1"/>
  <c r="L239"/>
  <c r="K239"/>
  <c r="Q336"/>
  <c r="P336"/>
  <c r="O336"/>
  <c r="U336" s="1"/>
  <c r="N336"/>
  <c r="M336"/>
  <c r="Y336" s="1"/>
  <c r="L336"/>
  <c r="K336"/>
  <c r="Q509"/>
  <c r="P509"/>
  <c r="O509"/>
  <c r="U509" s="1"/>
  <c r="N509"/>
  <c r="M509"/>
  <c r="Y509" s="1"/>
  <c r="L509"/>
  <c r="K509"/>
  <c r="Q1038"/>
  <c r="P1038"/>
  <c r="O1038"/>
  <c r="U1038" s="1"/>
  <c r="N1038"/>
  <c r="M1038"/>
  <c r="Y1038" s="1"/>
  <c r="L1038"/>
  <c r="K1038"/>
  <c r="Q709"/>
  <c r="P709"/>
  <c r="O709"/>
  <c r="U709" s="1"/>
  <c r="N709"/>
  <c r="M709"/>
  <c r="Y709" s="1"/>
  <c r="L709"/>
  <c r="K709"/>
  <c r="Q438"/>
  <c r="P438"/>
  <c r="O438"/>
  <c r="U438" s="1"/>
  <c r="N438"/>
  <c r="M438"/>
  <c r="Y438" s="1"/>
  <c r="L438"/>
  <c r="K438"/>
  <c r="Q274"/>
  <c r="P274"/>
  <c r="O274"/>
  <c r="U274" s="1"/>
  <c r="N274"/>
  <c r="M274"/>
  <c r="Y274" s="1"/>
  <c r="L274"/>
  <c r="K274"/>
  <c r="Q186"/>
  <c r="P186"/>
  <c r="O186"/>
  <c r="U186" s="1"/>
  <c r="N186"/>
  <c r="M186"/>
  <c r="Y186" s="1"/>
  <c r="L186"/>
  <c r="K186"/>
  <c r="Q143"/>
  <c r="P143"/>
  <c r="O143"/>
  <c r="U143" s="1"/>
  <c r="N143"/>
  <c r="M143"/>
  <c r="Y143" s="1"/>
  <c r="L143"/>
  <c r="K143"/>
  <c r="Q147"/>
  <c r="P147"/>
  <c r="O147"/>
  <c r="U147" s="1"/>
  <c r="N147"/>
  <c r="M147"/>
  <c r="Y147" s="1"/>
  <c r="L147"/>
  <c r="K147"/>
  <c r="Q195"/>
  <c r="P195"/>
  <c r="O195"/>
  <c r="U195" s="1"/>
  <c r="N195"/>
  <c r="M195"/>
  <c r="Y195" s="1"/>
  <c r="L195"/>
  <c r="K195"/>
  <c r="Q296"/>
  <c r="P296"/>
  <c r="O296"/>
  <c r="U296" s="1"/>
  <c r="N296"/>
  <c r="M296"/>
  <c r="Y296" s="1"/>
  <c r="L296"/>
  <c r="K296"/>
  <c r="Q483"/>
  <c r="P483"/>
  <c r="O483"/>
  <c r="U483" s="1"/>
  <c r="N483"/>
  <c r="M483"/>
  <c r="Y483" s="1"/>
  <c r="L483"/>
  <c r="K483"/>
  <c r="Q769"/>
  <c r="P769"/>
  <c r="O769"/>
  <c r="U769" s="1"/>
  <c r="N769"/>
  <c r="M769"/>
  <c r="Y769" s="1"/>
  <c r="L769"/>
  <c r="K769"/>
  <c r="Q855"/>
  <c r="P855"/>
  <c r="O855"/>
  <c r="U855" s="1"/>
  <c r="N855"/>
  <c r="M855"/>
  <c r="Y855" s="1"/>
  <c r="L855"/>
  <c r="K855"/>
  <c r="Q544"/>
  <c r="P544"/>
  <c r="O544"/>
  <c r="U544" s="1"/>
  <c r="N544"/>
  <c r="M544"/>
  <c r="Y544" s="1"/>
  <c r="L544"/>
  <c r="K544"/>
  <c r="Q319"/>
  <c r="P319"/>
  <c r="O319"/>
  <c r="U319" s="1"/>
  <c r="N319"/>
  <c r="M319"/>
  <c r="Y319" s="1"/>
  <c r="L319"/>
  <c r="K319"/>
  <c r="Q194"/>
  <c r="P194"/>
  <c r="O194"/>
  <c r="U194" s="1"/>
  <c r="N194"/>
  <c r="M194"/>
  <c r="Y194" s="1"/>
  <c r="L194"/>
  <c r="K194"/>
  <c r="Q110"/>
  <c r="P110"/>
  <c r="O110"/>
  <c r="U110" s="1"/>
  <c r="N110"/>
  <c r="M110"/>
  <c r="Y110" s="1"/>
  <c r="L110"/>
  <c r="K110"/>
  <c r="Q125"/>
  <c r="P125"/>
  <c r="O125"/>
  <c r="U125" s="1"/>
  <c r="N125"/>
  <c r="M125"/>
  <c r="Y125" s="1"/>
  <c r="L125"/>
  <c r="K125"/>
  <c r="Q187"/>
  <c r="P187"/>
  <c r="O187"/>
  <c r="U187" s="1"/>
  <c r="N187"/>
  <c r="M187"/>
  <c r="Y187" s="1"/>
  <c r="L187"/>
  <c r="K187"/>
  <c r="Q301"/>
  <c r="P301"/>
  <c r="O301"/>
  <c r="U301" s="1"/>
  <c r="N301"/>
  <c r="M301"/>
  <c r="Y301" s="1"/>
  <c r="L301"/>
  <c r="K301"/>
  <c r="Q520"/>
  <c r="P520"/>
  <c r="O520"/>
  <c r="U520" s="1"/>
  <c r="N520"/>
  <c r="M520"/>
  <c r="Y520" s="1"/>
  <c r="L520"/>
  <c r="K520"/>
  <c r="Q826"/>
  <c r="P826"/>
  <c r="O826"/>
  <c r="U826" s="1"/>
  <c r="N826"/>
  <c r="M826"/>
  <c r="Y826" s="1"/>
  <c r="L826"/>
  <c r="K826"/>
  <c r="Q1048"/>
  <c r="P1048"/>
  <c r="O1048"/>
  <c r="U1048" s="1"/>
  <c r="N1048"/>
  <c r="M1048"/>
  <c r="Y1048" s="1"/>
  <c r="L1048"/>
  <c r="K1048"/>
  <c r="Q705"/>
  <c r="P705"/>
  <c r="O705"/>
  <c r="U705" s="1"/>
  <c r="N705"/>
  <c r="M705"/>
  <c r="Y705" s="1"/>
  <c r="L705"/>
  <c r="K705"/>
  <c r="Q422"/>
  <c r="P422"/>
  <c r="O422"/>
  <c r="U422" s="1"/>
  <c r="N422"/>
  <c r="M422"/>
  <c r="Y422" s="1"/>
  <c r="L422"/>
  <c r="K422"/>
  <c r="Q246"/>
  <c r="P246"/>
  <c r="O246"/>
  <c r="U246" s="1"/>
  <c r="N246"/>
  <c r="M246"/>
  <c r="Y246" s="1"/>
  <c r="L246"/>
  <c r="K246"/>
  <c r="Q146"/>
  <c r="P146"/>
  <c r="O146"/>
  <c r="U146" s="1"/>
  <c r="N146"/>
  <c r="M146"/>
  <c r="Y146" s="1"/>
  <c r="L146"/>
  <c r="K146"/>
  <c r="Q98"/>
  <c r="P98"/>
  <c r="O98"/>
  <c r="U98" s="1"/>
  <c r="N98"/>
  <c r="M98"/>
  <c r="Y98" s="1"/>
  <c r="L98"/>
  <c r="K98"/>
  <c r="Q200"/>
  <c r="P200"/>
  <c r="O200"/>
  <c r="U200" s="1"/>
  <c r="N200"/>
  <c r="M200"/>
  <c r="Y200" s="1"/>
  <c r="L200"/>
  <c r="K200"/>
  <c r="Q355"/>
  <c r="P355"/>
  <c r="O355"/>
  <c r="U355" s="1"/>
  <c r="N355"/>
  <c r="M355"/>
  <c r="Y355" s="1"/>
  <c r="L355"/>
  <c r="K355"/>
  <c r="Q603"/>
  <c r="P603"/>
  <c r="O603"/>
  <c r="U603" s="1"/>
  <c r="N603"/>
  <c r="M603"/>
  <c r="Y603" s="1"/>
  <c r="L603"/>
  <c r="K603"/>
  <c r="Q925"/>
  <c r="P925"/>
  <c r="O925"/>
  <c r="U925" s="1"/>
  <c r="N925"/>
  <c r="M925"/>
  <c r="Y925" s="1"/>
  <c r="L925"/>
  <c r="K925"/>
  <c r="Q940"/>
  <c r="P940"/>
  <c r="O940"/>
  <c r="U940" s="1"/>
  <c r="N940"/>
  <c r="M940"/>
  <c r="Y940" s="1"/>
  <c r="L940"/>
  <c r="K940"/>
  <c r="Q612"/>
  <c r="P612"/>
  <c r="O612"/>
  <c r="U612" s="1"/>
  <c r="N612"/>
  <c r="M612"/>
  <c r="Y612" s="1"/>
  <c r="L612"/>
  <c r="K612"/>
  <c r="Q370"/>
  <c r="P370"/>
  <c r="O370"/>
  <c r="U370" s="1"/>
  <c r="N370"/>
  <c r="M370"/>
  <c r="Y370" s="1"/>
  <c r="L370"/>
  <c r="K370"/>
  <c r="Q211"/>
  <c r="P211"/>
  <c r="O211"/>
  <c r="U211" s="1"/>
  <c r="N211"/>
  <c r="M211"/>
  <c r="Y211" s="1"/>
  <c r="L211"/>
  <c r="K211"/>
  <c r="Q131"/>
  <c r="P131"/>
  <c r="O131"/>
  <c r="U131" s="1"/>
  <c r="N131"/>
  <c r="M131"/>
  <c r="Y131" s="1"/>
  <c r="L131"/>
  <c r="K131"/>
  <c r="Q106"/>
  <c r="P106"/>
  <c r="O106"/>
  <c r="U106" s="1"/>
  <c r="N106"/>
  <c r="M106"/>
  <c r="Y106" s="1"/>
  <c r="L106"/>
  <c r="K106"/>
  <c r="Q111"/>
  <c r="P111"/>
  <c r="O111"/>
  <c r="U111" s="1"/>
  <c r="N111"/>
  <c r="M111"/>
  <c r="Y111" s="1"/>
  <c r="L111"/>
  <c r="K111"/>
  <c r="Q151"/>
  <c r="P151"/>
  <c r="O151"/>
  <c r="U151" s="1"/>
  <c r="N151"/>
  <c r="M151"/>
  <c r="Y151" s="1"/>
  <c r="L151"/>
  <c r="K151"/>
  <c r="Q251"/>
  <c r="P251"/>
  <c r="O251"/>
  <c r="U251" s="1"/>
  <c r="N251"/>
  <c r="M251"/>
  <c r="Y251" s="1"/>
  <c r="L251"/>
  <c r="K251"/>
  <c r="Q428"/>
  <c r="P428"/>
  <c r="O428"/>
  <c r="U428" s="1"/>
  <c r="N428"/>
  <c r="M428"/>
  <c r="Y428" s="1"/>
  <c r="L428"/>
  <c r="K428"/>
  <c r="Q716"/>
  <c r="P716"/>
  <c r="O716"/>
  <c r="U716" s="1"/>
  <c r="N716"/>
  <c r="M716"/>
  <c r="Y716" s="1"/>
  <c r="L716"/>
  <c r="K716"/>
  <c r="Q1053"/>
  <c r="P1053"/>
  <c r="O1053"/>
  <c r="U1053" s="1"/>
  <c r="N1053"/>
  <c r="M1053"/>
  <c r="Y1053" s="1"/>
  <c r="L1053"/>
  <c r="K1053"/>
  <c r="Q861"/>
  <c r="P861"/>
  <c r="O861"/>
  <c r="U861" s="1"/>
  <c r="N861"/>
  <c r="M861"/>
  <c r="Y861" s="1"/>
  <c r="L861"/>
  <c r="K861"/>
  <c r="Q551"/>
  <c r="P551"/>
  <c r="O551"/>
  <c r="U551" s="1"/>
  <c r="N551"/>
  <c r="M551"/>
  <c r="Y551" s="1"/>
  <c r="L551"/>
  <c r="K551"/>
  <c r="Q338"/>
  <c r="P338"/>
  <c r="O338"/>
  <c r="U338" s="1"/>
  <c r="N338"/>
  <c r="M338"/>
  <c r="Y338" s="1"/>
  <c r="L338"/>
  <c r="K338"/>
  <c r="Q208"/>
  <c r="P208"/>
  <c r="O208"/>
  <c r="U208" s="1"/>
  <c r="N208"/>
  <c r="M208"/>
  <c r="Y208" s="1"/>
  <c r="L208"/>
  <c r="K208"/>
  <c r="Q140"/>
  <c r="P140"/>
  <c r="O140"/>
  <c r="U140" s="1"/>
  <c r="N140"/>
  <c r="M140"/>
  <c r="Y140" s="1"/>
  <c r="L140"/>
  <c r="K140"/>
  <c r="Q126"/>
  <c r="P126"/>
  <c r="O126"/>
  <c r="U126" s="1"/>
  <c r="N126"/>
  <c r="M126"/>
  <c r="Y126" s="1"/>
  <c r="L126"/>
  <c r="K126"/>
  <c r="Q144"/>
  <c r="P144"/>
  <c r="O144"/>
  <c r="U144" s="1"/>
  <c r="N144"/>
  <c r="M144"/>
  <c r="Y144" s="1"/>
  <c r="L144"/>
  <c r="K144"/>
  <c r="Q217"/>
  <c r="P217"/>
  <c r="O217"/>
  <c r="U217" s="1"/>
  <c r="N217"/>
  <c r="M217"/>
  <c r="Y217" s="1"/>
  <c r="L217"/>
  <c r="K217"/>
  <c r="Q352"/>
  <c r="P352"/>
  <c r="O352"/>
  <c r="U352" s="1"/>
  <c r="N352"/>
  <c r="M352"/>
  <c r="Y352" s="1"/>
  <c r="L352"/>
  <c r="K352"/>
  <c r="Q576"/>
  <c r="P576"/>
  <c r="O576"/>
  <c r="U576" s="1"/>
  <c r="N576"/>
  <c r="M576"/>
  <c r="Y576" s="1"/>
  <c r="L576"/>
  <c r="K576"/>
  <c r="Q883"/>
  <c r="P883"/>
  <c r="O883"/>
  <c r="U883" s="1"/>
  <c r="N883"/>
  <c r="M883"/>
  <c r="Y883" s="1"/>
  <c r="L883"/>
  <c r="K883"/>
  <c r="Q830"/>
  <c r="P830"/>
  <c r="O830"/>
  <c r="U830" s="1"/>
  <c r="N830"/>
  <c r="M830"/>
  <c r="Y830" s="1"/>
  <c r="L830"/>
  <c r="K830"/>
  <c r="Q543"/>
  <c r="P543"/>
  <c r="O543"/>
  <c r="U543" s="1"/>
  <c r="N543"/>
  <c r="M543"/>
  <c r="Y543" s="1"/>
  <c r="L543"/>
  <c r="K543"/>
  <c r="Q351"/>
  <c r="P351"/>
  <c r="O351"/>
  <c r="U351" s="1"/>
  <c r="N351"/>
  <c r="M351"/>
  <c r="Y351" s="1"/>
  <c r="L351"/>
  <c r="K351"/>
  <c r="Q234"/>
  <c r="P234"/>
  <c r="O234"/>
  <c r="U234" s="1"/>
  <c r="N234"/>
  <c r="M234"/>
  <c r="Y234" s="1"/>
  <c r="L234"/>
  <c r="K234"/>
  <c r="Q185"/>
  <c r="P185"/>
  <c r="O185"/>
  <c r="U185" s="1"/>
  <c r="N185"/>
  <c r="M185"/>
  <c r="Y185" s="1"/>
  <c r="L185"/>
  <c r="K185"/>
  <c r="Q179"/>
  <c r="P179"/>
  <c r="O179"/>
  <c r="U179" s="1"/>
  <c r="N179"/>
  <c r="M179"/>
  <c r="Y179" s="1"/>
  <c r="L179"/>
  <c r="K179"/>
  <c r="Q223"/>
  <c r="P223"/>
  <c r="O223"/>
  <c r="U223" s="1"/>
  <c r="N223"/>
  <c r="M223"/>
  <c r="Y223" s="1"/>
  <c r="L223"/>
  <c r="K223"/>
  <c r="Q501"/>
  <c r="P501"/>
  <c r="O501"/>
  <c r="U501" s="1"/>
  <c r="N501"/>
  <c r="M501"/>
  <c r="Y501" s="1"/>
  <c r="L501"/>
  <c r="K501"/>
  <c r="Q1127"/>
  <c r="P1127"/>
  <c r="O1127"/>
  <c r="U1127" s="1"/>
  <c r="N1127"/>
  <c r="M1127"/>
  <c r="Y1127" s="1"/>
  <c r="L1127"/>
  <c r="K1127"/>
  <c r="Q841"/>
  <c r="P841"/>
  <c r="O841"/>
  <c r="U841" s="1"/>
  <c r="N841"/>
  <c r="M841"/>
  <c r="Y841" s="1"/>
  <c r="L841"/>
  <c r="K841"/>
  <c r="Q585"/>
  <c r="P585"/>
  <c r="O585"/>
  <c r="U585" s="1"/>
  <c r="N585"/>
  <c r="M585"/>
  <c r="Y585" s="1"/>
  <c r="L585"/>
  <c r="K585"/>
  <c r="Q398"/>
  <c r="P398"/>
  <c r="O398"/>
  <c r="U398" s="1"/>
  <c r="N398"/>
  <c r="M398"/>
  <c r="Y398" s="1"/>
  <c r="L398"/>
  <c r="K398"/>
  <c r="Q295"/>
  <c r="P295"/>
  <c r="O295"/>
  <c r="U295" s="1"/>
  <c r="N295"/>
  <c r="M295"/>
  <c r="Y295" s="1"/>
  <c r="L295"/>
  <c r="K295"/>
  <c r="Q256"/>
  <c r="P256"/>
  <c r="O256"/>
  <c r="U256" s="1"/>
  <c r="N256"/>
  <c r="M256"/>
  <c r="Y256" s="1"/>
  <c r="L256"/>
  <c r="K256"/>
  <c r="Q271"/>
  <c r="P271"/>
  <c r="O271"/>
  <c r="U271" s="1"/>
  <c r="N271"/>
  <c r="M271"/>
  <c r="Y271" s="1"/>
  <c r="L271"/>
  <c r="K271"/>
  <c r="Q345"/>
  <c r="P345"/>
  <c r="O345"/>
  <c r="U345" s="1"/>
  <c r="N345"/>
  <c r="M345"/>
  <c r="Y345" s="1"/>
  <c r="L345"/>
  <c r="K345"/>
  <c r="Q478"/>
  <c r="P478"/>
  <c r="O478"/>
  <c r="U478" s="1"/>
  <c r="N478"/>
  <c r="M478"/>
  <c r="Y478" s="1"/>
  <c r="L478"/>
  <c r="K478"/>
  <c r="Q890"/>
  <c r="P890"/>
  <c r="O890"/>
  <c r="U890" s="1"/>
  <c r="N890"/>
  <c r="M890"/>
  <c r="Y890" s="1"/>
  <c r="L890"/>
  <c r="K890"/>
  <c r="Q655"/>
  <c r="P655"/>
  <c r="O655"/>
  <c r="U655" s="1"/>
  <c r="N655"/>
  <c r="M655"/>
  <c r="Y655" s="1"/>
  <c r="L655"/>
  <c r="K655"/>
  <c r="Q506"/>
  <c r="P506"/>
  <c r="O506"/>
  <c r="U506" s="1"/>
  <c r="N506"/>
  <c r="M506"/>
  <c r="Y506" s="1"/>
  <c r="L506"/>
  <c r="K506"/>
  <c r="Q404"/>
  <c r="P404"/>
  <c r="O404"/>
  <c r="U404" s="1"/>
  <c r="N404"/>
  <c r="M404"/>
  <c r="Y404" s="1"/>
  <c r="L404"/>
  <c r="K404"/>
  <c r="Q385"/>
  <c r="P385"/>
  <c r="O385"/>
  <c r="U385" s="1"/>
  <c r="N385"/>
  <c r="M385"/>
  <c r="Y385" s="1"/>
  <c r="L385"/>
  <c r="K385"/>
  <c r="Q421"/>
  <c r="P421"/>
  <c r="O421"/>
  <c r="U421" s="1"/>
  <c r="N421"/>
  <c r="M421"/>
  <c r="Y421" s="1"/>
  <c r="L421"/>
  <c r="K421"/>
  <c r="Q533"/>
  <c r="P533"/>
  <c r="O533"/>
  <c r="U533" s="1"/>
  <c r="N533"/>
  <c r="M533"/>
  <c r="Y533" s="1"/>
  <c r="L533"/>
  <c r="K533"/>
  <c r="Q708"/>
  <c r="P708"/>
  <c r="O708"/>
  <c r="U708" s="1"/>
  <c r="N708"/>
  <c r="M708"/>
  <c r="Y708" s="1"/>
  <c r="L708"/>
  <c r="K708"/>
  <c r="Q784"/>
  <c r="P784"/>
  <c r="O784"/>
  <c r="U784" s="1"/>
  <c r="N784"/>
  <c r="M784"/>
  <c r="Y784" s="1"/>
  <c r="L784"/>
  <c r="K784"/>
  <c r="Q647"/>
  <c r="P647"/>
  <c r="O647"/>
  <c r="U647" s="1"/>
  <c r="N647"/>
  <c r="M647"/>
  <c r="Y647" s="1"/>
  <c r="L647"/>
  <c r="K647"/>
  <c r="Q583"/>
  <c r="P583"/>
  <c r="O583"/>
  <c r="U583" s="1"/>
  <c r="N583"/>
  <c r="M583"/>
  <c r="Y583" s="1"/>
  <c r="L583"/>
  <c r="K583"/>
  <c r="Q581"/>
  <c r="P581"/>
  <c r="O581"/>
  <c r="U581" s="1"/>
  <c r="N581"/>
  <c r="M581"/>
  <c r="Y581" s="1"/>
  <c r="L581"/>
  <c r="K581"/>
  <c r="Q644"/>
  <c r="P644"/>
  <c r="O644"/>
  <c r="U644" s="1"/>
  <c r="N644"/>
  <c r="M644"/>
  <c r="Y644" s="1"/>
  <c r="L644"/>
  <c r="K644"/>
  <c r="Q780"/>
  <c r="P780"/>
  <c r="O780"/>
  <c r="U780" s="1"/>
  <c r="N780"/>
  <c r="M780"/>
  <c r="Y780" s="1"/>
  <c r="L780"/>
  <c r="K780"/>
  <c r="Q918"/>
  <c r="P918"/>
  <c r="O918"/>
  <c r="U918" s="1"/>
  <c r="N918"/>
  <c r="M918"/>
  <c r="Y918" s="1"/>
  <c r="L918"/>
  <c r="K918"/>
  <c r="Q1057"/>
  <c r="P1057"/>
  <c r="O1057"/>
  <c r="U1057" s="1"/>
  <c r="N1057"/>
  <c r="M1057"/>
  <c r="Y1057" s="1"/>
  <c r="L1057"/>
  <c r="K1057"/>
  <c r="Q1131"/>
  <c r="P1131"/>
  <c r="O1131"/>
  <c r="U1131" s="1"/>
  <c r="N1131"/>
  <c r="M1131"/>
  <c r="Y1131" s="1"/>
  <c r="L1131"/>
  <c r="K1131"/>
  <c r="Q1082"/>
  <c r="P1082"/>
  <c r="O1082"/>
  <c r="U1082" s="1"/>
  <c r="N1082"/>
  <c r="M1082"/>
  <c r="Y1082" s="1"/>
  <c r="L1082"/>
  <c r="K1082"/>
  <c r="Q1086"/>
  <c r="P1086"/>
  <c r="O1086"/>
  <c r="U1086" s="1"/>
  <c r="N1086"/>
  <c r="M1086"/>
  <c r="Y1086" s="1"/>
  <c r="L1086"/>
  <c r="K1086"/>
  <c r="Q953"/>
  <c r="P953"/>
  <c r="O953"/>
  <c r="U953" s="1"/>
  <c r="N953"/>
  <c r="M953"/>
  <c r="Y953" s="1"/>
  <c r="L953"/>
  <c r="K953"/>
  <c r="Q853"/>
  <c r="P853"/>
  <c r="O853"/>
  <c r="U853" s="1"/>
  <c r="N853"/>
  <c r="M853"/>
  <c r="Y853" s="1"/>
  <c r="L853"/>
  <c r="K853"/>
  <c r="Q820"/>
  <c r="P820"/>
  <c r="O820"/>
  <c r="U820" s="1"/>
  <c r="N820"/>
  <c r="M820"/>
  <c r="Y820" s="1"/>
  <c r="L820"/>
  <c r="K820"/>
  <c r="Q849"/>
  <c r="P849"/>
  <c r="O849"/>
  <c r="U849" s="1"/>
  <c r="N849"/>
  <c r="M849"/>
  <c r="Y849" s="1"/>
  <c r="L849"/>
  <c r="K849"/>
  <c r="Q945"/>
  <c r="P945"/>
  <c r="O945"/>
  <c r="U945" s="1"/>
  <c r="N945"/>
  <c r="M945"/>
  <c r="Y945" s="1"/>
  <c r="L945"/>
  <c r="K945"/>
  <c r="Q1096"/>
  <c r="P1096"/>
  <c r="O1096"/>
  <c r="U1096" s="1"/>
  <c r="N1096"/>
  <c r="M1096"/>
  <c r="Y1096" s="1"/>
  <c r="L1096"/>
  <c r="K1096"/>
  <c r="Q667"/>
  <c r="P667"/>
  <c r="O667"/>
  <c r="U667" s="1"/>
  <c r="N667"/>
  <c r="M667"/>
  <c r="Y667" s="1"/>
  <c r="L667"/>
  <c r="K667"/>
  <c r="Q601"/>
  <c r="P601"/>
  <c r="O601"/>
  <c r="U601" s="1"/>
  <c r="N601"/>
  <c r="M601"/>
  <c r="Y601" s="1"/>
  <c r="L601"/>
  <c r="K601"/>
  <c r="Q582"/>
  <c r="P582"/>
  <c r="O582"/>
  <c r="U582" s="1"/>
  <c r="N582"/>
  <c r="M582"/>
  <c r="Y582" s="1"/>
  <c r="L582"/>
  <c r="K582"/>
  <c r="Q633"/>
  <c r="P633"/>
  <c r="O633"/>
  <c r="U633" s="1"/>
  <c r="N633"/>
  <c r="M633"/>
  <c r="Y633" s="1"/>
  <c r="L633"/>
  <c r="K633"/>
  <c r="Q760"/>
  <c r="P760"/>
  <c r="O760"/>
  <c r="U760" s="1"/>
  <c r="N760"/>
  <c r="M760"/>
  <c r="Y760" s="1"/>
  <c r="L760"/>
  <c r="K760"/>
  <c r="Q948"/>
  <c r="P948"/>
  <c r="O948"/>
  <c r="U948" s="1"/>
  <c r="N948"/>
  <c r="M948"/>
  <c r="Y948" s="1"/>
  <c r="L948"/>
  <c r="K948"/>
  <c r="Q552"/>
  <c r="P552"/>
  <c r="O552"/>
  <c r="U552" s="1"/>
  <c r="N552"/>
  <c r="M552"/>
  <c r="Y552" s="1"/>
  <c r="L552"/>
  <c r="K552"/>
  <c r="Q426"/>
  <c r="P426"/>
  <c r="O426"/>
  <c r="U426" s="1"/>
  <c r="N426"/>
  <c r="M426"/>
  <c r="Y426" s="1"/>
  <c r="L426"/>
  <c r="K426"/>
  <c r="Q384"/>
  <c r="P384"/>
  <c r="O384"/>
  <c r="U384" s="1"/>
  <c r="N384"/>
  <c r="M384"/>
  <c r="Y384" s="1"/>
  <c r="L384"/>
  <c r="K384"/>
  <c r="Q392"/>
  <c r="P392"/>
  <c r="O392"/>
  <c r="U392" s="1"/>
  <c r="N392"/>
  <c r="M392"/>
  <c r="Y392" s="1"/>
  <c r="L392"/>
  <c r="K392"/>
  <c r="Q461"/>
  <c r="P461"/>
  <c r="O461"/>
  <c r="U461" s="1"/>
  <c r="N461"/>
  <c r="M461"/>
  <c r="Y461" s="1"/>
  <c r="L461"/>
  <c r="K461"/>
  <c r="Q620"/>
  <c r="P620"/>
  <c r="O620"/>
  <c r="U620" s="1"/>
  <c r="N620"/>
  <c r="M620"/>
  <c r="Y620" s="1"/>
  <c r="L620"/>
  <c r="K620"/>
  <c r="Q837"/>
  <c r="P837"/>
  <c r="O837"/>
  <c r="U837" s="1"/>
  <c r="N837"/>
  <c r="M837"/>
  <c r="Y837" s="1"/>
  <c r="L837"/>
  <c r="K837"/>
  <c r="Q1033"/>
  <c r="P1033"/>
  <c r="O1033"/>
  <c r="U1033" s="1"/>
  <c r="N1033"/>
  <c r="M1033"/>
  <c r="Y1033" s="1"/>
  <c r="L1033"/>
  <c r="K1033"/>
  <c r="Q739"/>
  <c r="P739"/>
  <c r="O739"/>
  <c r="U739" s="1"/>
  <c r="N739"/>
  <c r="M739"/>
  <c r="Y739" s="1"/>
  <c r="L739"/>
  <c r="K739"/>
  <c r="Q353"/>
  <c r="P353"/>
  <c r="O353"/>
  <c r="U353" s="1"/>
  <c r="N353"/>
  <c r="M353"/>
  <c r="Y353" s="1"/>
  <c r="L353"/>
  <c r="K353"/>
  <c r="Q261"/>
  <c r="P261"/>
  <c r="O261"/>
  <c r="U261" s="1"/>
  <c r="N261"/>
  <c r="M261"/>
  <c r="Y261" s="1"/>
  <c r="L261"/>
  <c r="K261"/>
  <c r="Q243"/>
  <c r="P243"/>
  <c r="O243"/>
  <c r="U243" s="1"/>
  <c r="N243"/>
  <c r="M243"/>
  <c r="Y243" s="1"/>
  <c r="L243"/>
  <c r="K243"/>
  <c r="Q265"/>
  <c r="P265"/>
  <c r="O265"/>
  <c r="U265" s="1"/>
  <c r="N265"/>
  <c r="M265"/>
  <c r="Y265" s="1"/>
  <c r="L265"/>
  <c r="K265"/>
  <c r="Q364"/>
  <c r="P364"/>
  <c r="O364"/>
  <c r="U364" s="1"/>
  <c r="N364"/>
  <c r="M364"/>
  <c r="Y364" s="1"/>
  <c r="L364"/>
  <c r="K364"/>
  <c r="Q519"/>
  <c r="P519"/>
  <c r="O519"/>
  <c r="U519" s="1"/>
  <c r="N519"/>
  <c r="M519"/>
  <c r="Y519" s="1"/>
  <c r="L519"/>
  <c r="K519"/>
  <c r="Q1116"/>
  <c r="P1116"/>
  <c r="O1116"/>
  <c r="U1116" s="1"/>
  <c r="N1116"/>
  <c r="M1116"/>
  <c r="Y1116" s="1"/>
  <c r="L1116"/>
  <c r="K1116"/>
  <c r="Q790"/>
  <c r="P790"/>
  <c r="O790"/>
  <c r="U790" s="1"/>
  <c r="N790"/>
  <c r="M790"/>
  <c r="Y790" s="1"/>
  <c r="L790"/>
  <c r="K790"/>
  <c r="Q517"/>
  <c r="P517"/>
  <c r="O517"/>
  <c r="U517" s="1"/>
  <c r="N517"/>
  <c r="M517"/>
  <c r="Y517" s="1"/>
  <c r="L517"/>
  <c r="K517"/>
  <c r="Q317"/>
  <c r="P317"/>
  <c r="O317"/>
  <c r="U317" s="1"/>
  <c r="N317"/>
  <c r="M317"/>
  <c r="Y317" s="1"/>
  <c r="L317"/>
  <c r="K317"/>
  <c r="Q212"/>
  <c r="P212"/>
  <c r="O212"/>
  <c r="U212" s="1"/>
  <c r="N212"/>
  <c r="M212"/>
  <c r="Y212" s="1"/>
  <c r="L212"/>
  <c r="K212"/>
  <c r="Q159"/>
  <c r="P159"/>
  <c r="O159"/>
  <c r="U159" s="1"/>
  <c r="N159"/>
  <c r="M159"/>
  <c r="Y159" s="1"/>
  <c r="L159"/>
  <c r="K159"/>
  <c r="Q155"/>
  <c r="P155"/>
  <c r="O155"/>
  <c r="U155" s="1"/>
  <c r="N155"/>
  <c r="M155"/>
  <c r="Y155" s="1"/>
  <c r="L155"/>
  <c r="K155"/>
  <c r="Q198"/>
  <c r="P198"/>
  <c r="O198"/>
  <c r="U198" s="1"/>
  <c r="N198"/>
  <c r="M198"/>
  <c r="Y198" s="1"/>
  <c r="L198"/>
  <c r="K198"/>
  <c r="Q287"/>
  <c r="P287"/>
  <c r="O287"/>
  <c r="U287" s="1"/>
  <c r="N287"/>
  <c r="M287"/>
  <c r="Y287" s="1"/>
  <c r="L287"/>
  <c r="K287"/>
  <c r="Q460"/>
  <c r="P460"/>
  <c r="O460"/>
  <c r="U460" s="1"/>
  <c r="N460"/>
  <c r="M460"/>
  <c r="Y460" s="1"/>
  <c r="L460"/>
  <c r="K460"/>
  <c r="Q913"/>
  <c r="P913"/>
  <c r="O913"/>
  <c r="U913" s="1"/>
  <c r="N913"/>
  <c r="M913"/>
  <c r="Y913" s="1"/>
  <c r="L913"/>
  <c r="K913"/>
  <c r="Q593"/>
  <c r="P593"/>
  <c r="O593"/>
  <c r="U593" s="1"/>
  <c r="N593"/>
  <c r="M593"/>
  <c r="Y593" s="1"/>
  <c r="L593"/>
  <c r="K593"/>
  <c r="Q350"/>
  <c r="P350"/>
  <c r="O350"/>
  <c r="U350" s="1"/>
  <c r="N350"/>
  <c r="M350"/>
  <c r="Y350" s="1"/>
  <c r="L350"/>
  <c r="K350"/>
  <c r="Q202"/>
  <c r="P202"/>
  <c r="O202"/>
  <c r="U202" s="1"/>
  <c r="N202"/>
  <c r="M202"/>
  <c r="Y202" s="1"/>
  <c r="L202"/>
  <c r="K202"/>
  <c r="Q130"/>
  <c r="P130"/>
  <c r="O130"/>
  <c r="U130" s="1"/>
  <c r="N130"/>
  <c r="M130"/>
  <c r="Y130" s="1"/>
  <c r="L130"/>
  <c r="K130"/>
  <c r="Q108"/>
  <c r="P108"/>
  <c r="O108"/>
  <c r="U108" s="1"/>
  <c r="N108"/>
  <c r="M108"/>
  <c r="Y108" s="1"/>
  <c r="L108"/>
  <c r="K108"/>
  <c r="Q115"/>
  <c r="P115"/>
  <c r="O115"/>
  <c r="U115" s="1"/>
  <c r="N115"/>
  <c r="M115"/>
  <c r="Y115" s="1"/>
  <c r="L115"/>
  <c r="K115"/>
  <c r="Q157"/>
  <c r="P157"/>
  <c r="O157"/>
  <c r="U157" s="1"/>
  <c r="N157"/>
  <c r="M157"/>
  <c r="Y157" s="1"/>
  <c r="L157"/>
  <c r="K157"/>
  <c r="Q262"/>
  <c r="P262"/>
  <c r="O262"/>
  <c r="U262" s="1"/>
  <c r="N262"/>
  <c r="M262"/>
  <c r="Y262" s="1"/>
  <c r="L262"/>
  <c r="K262"/>
  <c r="Q451"/>
  <c r="P451"/>
  <c r="O451"/>
  <c r="U451" s="1"/>
  <c r="N451"/>
  <c r="M451"/>
  <c r="Y451" s="1"/>
  <c r="L451"/>
  <c r="K451"/>
  <c r="Q747"/>
  <c r="P747"/>
  <c r="O747"/>
  <c r="U747" s="1"/>
  <c r="N747"/>
  <c r="M747"/>
  <c r="Y747" s="1"/>
  <c r="L747"/>
  <c r="K747"/>
  <c r="Q1088"/>
  <c r="P1088"/>
  <c r="O1088"/>
  <c r="U1088" s="1"/>
  <c r="N1088"/>
  <c r="M1088"/>
  <c r="Y1088" s="1"/>
  <c r="L1088"/>
  <c r="K1088"/>
  <c r="Q1075"/>
  <c r="P1075"/>
  <c r="O1075"/>
  <c r="U1075" s="1"/>
  <c r="N1075"/>
  <c r="M1075"/>
  <c r="Y1075" s="1"/>
  <c r="L1075"/>
  <c r="K1075"/>
  <c r="Q725"/>
  <c r="P725"/>
  <c r="O725"/>
  <c r="U725" s="1"/>
  <c r="N725"/>
  <c r="M725"/>
  <c r="Y725" s="1"/>
  <c r="L725"/>
  <c r="K725"/>
  <c r="Q424"/>
  <c r="P424"/>
  <c r="O424"/>
  <c r="U424" s="1"/>
  <c r="N424"/>
  <c r="M424"/>
  <c r="Y424" s="1"/>
  <c r="L424"/>
  <c r="K424"/>
  <c r="Q133"/>
  <c r="P133"/>
  <c r="O133"/>
  <c r="U133" s="1"/>
  <c r="N133"/>
  <c r="M133"/>
  <c r="Y133" s="1"/>
  <c r="L133"/>
  <c r="K133"/>
  <c r="Q81"/>
  <c r="P81"/>
  <c r="O81"/>
  <c r="U81" s="1"/>
  <c r="N81"/>
  <c r="M81"/>
  <c r="Y81" s="1"/>
  <c r="L81"/>
  <c r="K81"/>
  <c r="Q154"/>
  <c r="P154"/>
  <c r="O154"/>
  <c r="U154" s="1"/>
  <c r="N154"/>
  <c r="M154"/>
  <c r="Y154" s="1"/>
  <c r="L154"/>
  <c r="K154"/>
  <c r="Q275"/>
  <c r="P275"/>
  <c r="O275"/>
  <c r="U275" s="1"/>
  <c r="N275"/>
  <c r="M275"/>
  <c r="Y275" s="1"/>
  <c r="L275"/>
  <c r="K275"/>
  <c r="Q496"/>
  <c r="P496"/>
  <c r="O496"/>
  <c r="U496" s="1"/>
  <c r="N496"/>
  <c r="M496"/>
  <c r="Y496" s="1"/>
  <c r="L496"/>
  <c r="K496"/>
  <c r="Q810"/>
  <c r="P810"/>
  <c r="O810"/>
  <c r="U810" s="1"/>
  <c r="N810"/>
  <c r="M810"/>
  <c r="Y810" s="1"/>
  <c r="L810"/>
  <c r="K810"/>
  <c r="Q931"/>
  <c r="P931"/>
  <c r="O931"/>
  <c r="U931" s="1"/>
  <c r="N931"/>
  <c r="M931"/>
  <c r="Y931" s="1"/>
  <c r="L931"/>
  <c r="K931"/>
  <c r="Q591"/>
  <c r="P591"/>
  <c r="O591"/>
  <c r="U591" s="1"/>
  <c r="N591"/>
  <c r="M591"/>
  <c r="Y591" s="1"/>
  <c r="L591"/>
  <c r="K591"/>
  <c r="Q333"/>
  <c r="P333"/>
  <c r="O333"/>
  <c r="U333" s="1"/>
  <c r="N333"/>
  <c r="M333"/>
  <c r="Y333" s="1"/>
  <c r="L333"/>
  <c r="K333"/>
  <c r="Q178"/>
  <c r="P178"/>
  <c r="O178"/>
  <c r="U178" s="1"/>
  <c r="N178"/>
  <c r="M178"/>
  <c r="Y178" s="1"/>
  <c r="L178"/>
  <c r="K178"/>
  <c r="Q101"/>
  <c r="P101"/>
  <c r="O101"/>
  <c r="U101" s="1"/>
  <c r="N101"/>
  <c r="M101"/>
  <c r="Y101" s="1"/>
  <c r="L101"/>
  <c r="K101"/>
  <c r="Q100"/>
  <c r="P100"/>
  <c r="O100"/>
  <c r="U100" s="1"/>
  <c r="N100"/>
  <c r="M100"/>
  <c r="Y100" s="1"/>
  <c r="L100"/>
  <c r="K100"/>
  <c r="Q174"/>
  <c r="P174"/>
  <c r="O174"/>
  <c r="U174" s="1"/>
  <c r="N174"/>
  <c r="M174"/>
  <c r="Y174" s="1"/>
  <c r="L174"/>
  <c r="K174"/>
  <c r="Q323"/>
  <c r="P323"/>
  <c r="O323"/>
  <c r="U323" s="1"/>
  <c r="N323"/>
  <c r="M323"/>
  <c r="Y323" s="1"/>
  <c r="L323"/>
  <c r="K323"/>
  <c r="Q579"/>
  <c r="P579"/>
  <c r="O579"/>
  <c r="U579" s="1"/>
  <c r="N579"/>
  <c r="M579"/>
  <c r="Y579" s="1"/>
  <c r="L579"/>
  <c r="K579"/>
  <c r="Q920"/>
  <c r="P920"/>
  <c r="O920"/>
  <c r="U920" s="1"/>
  <c r="N920"/>
  <c r="M920"/>
  <c r="Y920" s="1"/>
  <c r="L920"/>
  <c r="K920"/>
  <c r="Q808"/>
  <c r="P808"/>
  <c r="O808"/>
  <c r="U808" s="1"/>
  <c r="N808"/>
  <c r="M808"/>
  <c r="Y808" s="1"/>
  <c r="L808"/>
  <c r="K808"/>
  <c r="Q491"/>
  <c r="P491"/>
  <c r="O491"/>
  <c r="U491" s="1"/>
  <c r="N491"/>
  <c r="M491"/>
  <c r="Y491" s="1"/>
  <c r="L491"/>
  <c r="K491"/>
  <c r="Q272"/>
  <c r="P272"/>
  <c r="O272"/>
  <c r="U272" s="1"/>
  <c r="N272"/>
  <c r="M272"/>
  <c r="Y272" s="1"/>
  <c r="L272"/>
  <c r="K272"/>
  <c r="Q148"/>
  <c r="P148"/>
  <c r="O148"/>
  <c r="U148" s="1"/>
  <c r="N148"/>
  <c r="M148"/>
  <c r="Y148" s="1"/>
  <c r="L148"/>
  <c r="K148"/>
  <c r="Q91"/>
  <c r="P91"/>
  <c r="O91"/>
  <c r="U91" s="1"/>
  <c r="N91"/>
  <c r="M91"/>
  <c r="Y91" s="1"/>
  <c r="L91"/>
  <c r="K91"/>
  <c r="Q75"/>
  <c r="P75"/>
  <c r="O75"/>
  <c r="U75" s="1"/>
  <c r="N75"/>
  <c r="M75"/>
  <c r="Y75" s="1"/>
  <c r="L75"/>
  <c r="K75"/>
  <c r="Q86"/>
  <c r="P86"/>
  <c r="O86"/>
  <c r="U86" s="1"/>
  <c r="N86"/>
  <c r="M86"/>
  <c r="Y86" s="1"/>
  <c r="L86"/>
  <c r="K86"/>
  <c r="Q127"/>
  <c r="P127"/>
  <c r="O127"/>
  <c r="U127" s="1"/>
  <c r="N127"/>
  <c r="M127"/>
  <c r="Y127" s="1"/>
  <c r="L127"/>
  <c r="K127"/>
  <c r="Q229"/>
  <c r="P229"/>
  <c r="O229"/>
  <c r="U229" s="1"/>
  <c r="N229"/>
  <c r="M229"/>
  <c r="Y229" s="1"/>
  <c r="L229"/>
  <c r="K229"/>
  <c r="Q409"/>
  <c r="P409"/>
  <c r="O409"/>
  <c r="U409" s="1"/>
  <c r="N409"/>
  <c r="M409"/>
  <c r="Y409" s="1"/>
  <c r="L409"/>
  <c r="K409"/>
  <c r="Q700"/>
  <c r="P700"/>
  <c r="O700"/>
  <c r="U700" s="1"/>
  <c r="N700"/>
  <c r="M700"/>
  <c r="Y700" s="1"/>
  <c r="L700"/>
  <c r="K700"/>
  <c r="Q1052"/>
  <c r="P1052"/>
  <c r="O1052"/>
  <c r="U1052" s="1"/>
  <c r="N1052"/>
  <c r="M1052"/>
  <c r="Y1052" s="1"/>
  <c r="L1052"/>
  <c r="K1052"/>
  <c r="Q1079"/>
  <c r="P1079"/>
  <c r="O1079"/>
  <c r="U1079" s="1"/>
  <c r="N1079"/>
  <c r="M1079"/>
  <c r="Y1079" s="1"/>
  <c r="L1079"/>
  <c r="K1079"/>
  <c r="Q737"/>
  <c r="P737"/>
  <c r="O737"/>
  <c r="U737" s="1"/>
  <c r="N737"/>
  <c r="M737"/>
  <c r="Y737" s="1"/>
  <c r="L737"/>
  <c r="K737"/>
  <c r="Q437"/>
  <c r="P437"/>
  <c r="O437"/>
  <c r="U437" s="1"/>
  <c r="N437"/>
  <c r="M437"/>
  <c r="Y437" s="1"/>
  <c r="L437"/>
  <c r="K437"/>
  <c r="Q254"/>
  <c r="P254"/>
  <c r="O254"/>
  <c r="U254" s="1"/>
  <c r="N254"/>
  <c r="M254"/>
  <c r="Y254" s="1"/>
  <c r="L254"/>
  <c r="K254"/>
  <c r="Q149"/>
  <c r="P149"/>
  <c r="O149"/>
  <c r="U149" s="1"/>
  <c r="N149"/>
  <c r="M149"/>
  <c r="Y149" s="1"/>
  <c r="L149"/>
  <c r="K149"/>
  <c r="Q105"/>
  <c r="P105"/>
  <c r="O105"/>
  <c r="U105" s="1"/>
  <c r="N105"/>
  <c r="M105"/>
  <c r="Y105" s="1"/>
  <c r="L105"/>
  <c r="K105"/>
  <c r="Q94"/>
  <c r="P94"/>
  <c r="O94"/>
  <c r="U94" s="1"/>
  <c r="N94"/>
  <c r="M94"/>
  <c r="Y94" s="1"/>
  <c r="L94"/>
  <c r="K94"/>
  <c r="Q120"/>
  <c r="P120"/>
  <c r="O120"/>
  <c r="U120" s="1"/>
  <c r="N120"/>
  <c r="M120"/>
  <c r="Y120" s="1"/>
  <c r="L120"/>
  <c r="K120"/>
  <c r="Q190"/>
  <c r="P190"/>
  <c r="O190"/>
  <c r="U190" s="1"/>
  <c r="N190"/>
  <c r="M190"/>
  <c r="Y190" s="1"/>
  <c r="L190"/>
  <c r="K190"/>
  <c r="Q321"/>
  <c r="P321"/>
  <c r="O321"/>
  <c r="U321" s="1"/>
  <c r="N321"/>
  <c r="M321"/>
  <c r="Y321" s="1"/>
  <c r="L321"/>
  <c r="K321"/>
  <c r="Q556"/>
  <c r="P556"/>
  <c r="O556"/>
  <c r="U556" s="1"/>
  <c r="N556"/>
  <c r="M556"/>
  <c r="Y556" s="1"/>
  <c r="L556"/>
  <c r="K556"/>
  <c r="Q880"/>
  <c r="P880"/>
  <c r="O880"/>
  <c r="U880" s="1"/>
  <c r="N880"/>
  <c r="M880"/>
  <c r="Y880" s="1"/>
  <c r="L880"/>
  <c r="K880"/>
  <c r="Q1035"/>
  <c r="P1035"/>
  <c r="O1035"/>
  <c r="U1035" s="1"/>
  <c r="N1035"/>
  <c r="M1035"/>
  <c r="Y1035" s="1"/>
  <c r="L1035"/>
  <c r="K1035"/>
  <c r="Q702"/>
  <c r="P702"/>
  <c r="O702"/>
  <c r="U702" s="1"/>
  <c r="N702"/>
  <c r="M702"/>
  <c r="Y702" s="1"/>
  <c r="L702"/>
  <c r="K702"/>
  <c r="Q432"/>
  <c r="P432"/>
  <c r="O432"/>
  <c r="U432" s="1"/>
  <c r="N432"/>
  <c r="M432"/>
  <c r="Y432" s="1"/>
  <c r="L432"/>
  <c r="K432"/>
  <c r="Q266"/>
  <c r="P266"/>
  <c r="O266"/>
  <c r="U266" s="1"/>
  <c r="N266"/>
  <c r="M266"/>
  <c r="Y266" s="1"/>
  <c r="L266"/>
  <c r="K266"/>
  <c r="Q180"/>
  <c r="P180"/>
  <c r="O180"/>
  <c r="U180" s="1"/>
  <c r="N180"/>
  <c r="M180"/>
  <c r="Y180" s="1"/>
  <c r="L180"/>
  <c r="K180"/>
  <c r="Q136"/>
  <c r="P136"/>
  <c r="O136"/>
  <c r="U136" s="1"/>
  <c r="N136"/>
  <c r="M136"/>
  <c r="Y136" s="1"/>
  <c r="L136"/>
  <c r="K136"/>
  <c r="Q192"/>
  <c r="P192"/>
  <c r="O192"/>
  <c r="U192" s="1"/>
  <c r="N192"/>
  <c r="M192"/>
  <c r="Y192" s="1"/>
  <c r="L192"/>
  <c r="K192"/>
  <c r="Q286"/>
  <c r="P286"/>
  <c r="O286"/>
  <c r="U286" s="1"/>
  <c r="N286"/>
  <c r="M286"/>
  <c r="Y286" s="1"/>
  <c r="L286"/>
  <c r="K286"/>
  <c r="Q466"/>
  <c r="P466"/>
  <c r="O466"/>
  <c r="U466" s="1"/>
  <c r="N466"/>
  <c r="M466"/>
  <c r="Y466" s="1"/>
  <c r="L466"/>
  <c r="K466"/>
  <c r="Q752"/>
  <c r="P752"/>
  <c r="O752"/>
  <c r="U752" s="1"/>
  <c r="N752"/>
  <c r="M752"/>
  <c r="Y752" s="1"/>
  <c r="L752"/>
  <c r="K752"/>
  <c r="Q1078"/>
  <c r="P1078"/>
  <c r="O1078"/>
  <c r="U1078" s="1"/>
  <c r="N1078"/>
  <c r="M1078"/>
  <c r="Y1078" s="1"/>
  <c r="L1078"/>
  <c r="K1078"/>
  <c r="Q1031"/>
  <c r="P1031"/>
  <c r="O1031"/>
  <c r="U1031" s="1"/>
  <c r="N1031"/>
  <c r="M1031"/>
  <c r="Y1031" s="1"/>
  <c r="L1031"/>
  <c r="K1031"/>
  <c r="Q722"/>
  <c r="P722"/>
  <c r="O722"/>
  <c r="U722" s="1"/>
  <c r="N722"/>
  <c r="M722"/>
  <c r="Y722" s="1"/>
  <c r="L722"/>
  <c r="K722"/>
  <c r="Q477"/>
  <c r="P477"/>
  <c r="O477"/>
  <c r="U477" s="1"/>
  <c r="N477"/>
  <c r="M477"/>
  <c r="Y477" s="1"/>
  <c r="L477"/>
  <c r="K477"/>
  <c r="Q324"/>
  <c r="P324"/>
  <c r="O324"/>
  <c r="U324" s="1"/>
  <c r="N324"/>
  <c r="M324"/>
  <c r="Y324" s="1"/>
  <c r="L324"/>
  <c r="K324"/>
  <c r="Q241"/>
  <c r="P241"/>
  <c r="O241"/>
  <c r="U241" s="1"/>
  <c r="N241"/>
  <c r="M241"/>
  <c r="Y241" s="1"/>
  <c r="L241"/>
  <c r="K241"/>
  <c r="Q216"/>
  <c r="P216"/>
  <c r="O216"/>
  <c r="U216" s="1"/>
  <c r="N216"/>
  <c r="M216"/>
  <c r="Y216" s="1"/>
  <c r="L216"/>
  <c r="K216"/>
  <c r="Q233"/>
  <c r="P233"/>
  <c r="O233"/>
  <c r="U233" s="1"/>
  <c r="N233"/>
  <c r="M233"/>
  <c r="Y233" s="1"/>
  <c r="L233"/>
  <c r="K233"/>
  <c r="Q305"/>
  <c r="P305"/>
  <c r="O305"/>
  <c r="U305" s="1"/>
  <c r="N305"/>
  <c r="M305"/>
  <c r="Y305" s="1"/>
  <c r="L305"/>
  <c r="K305"/>
  <c r="Q445"/>
  <c r="P445"/>
  <c r="O445"/>
  <c r="U445" s="1"/>
  <c r="N445"/>
  <c r="M445"/>
  <c r="Y445" s="1"/>
  <c r="L445"/>
  <c r="K445"/>
  <c r="Q677"/>
  <c r="P677"/>
  <c r="O677"/>
  <c r="U677" s="1"/>
  <c r="N677"/>
  <c r="M677"/>
  <c r="Y677" s="1"/>
  <c r="L677"/>
  <c r="K677"/>
  <c r="Q783"/>
  <c r="P783"/>
  <c r="O783"/>
  <c r="U783" s="1"/>
  <c r="N783"/>
  <c r="M783"/>
  <c r="Y783" s="1"/>
  <c r="L783"/>
  <c r="K783"/>
  <c r="Q568"/>
  <c r="P568"/>
  <c r="O568"/>
  <c r="U568" s="1"/>
  <c r="N568"/>
  <c r="M568"/>
  <c r="Y568" s="1"/>
  <c r="L568"/>
  <c r="K568"/>
  <c r="Q418"/>
  <c r="P418"/>
  <c r="O418"/>
  <c r="U418" s="1"/>
  <c r="N418"/>
  <c r="M418"/>
  <c r="Y418" s="1"/>
  <c r="L418"/>
  <c r="K418"/>
  <c r="Q354"/>
  <c r="P354"/>
  <c r="O354"/>
  <c r="U354" s="1"/>
  <c r="N354"/>
  <c r="M354"/>
  <c r="Y354" s="1"/>
  <c r="L354"/>
  <c r="K354"/>
  <c r="Q503"/>
  <c r="P503"/>
  <c r="O503"/>
  <c r="U503" s="1"/>
  <c r="N503"/>
  <c r="M503"/>
  <c r="Y503" s="1"/>
  <c r="L503"/>
  <c r="K503"/>
  <c r="Q678"/>
  <c r="P678"/>
  <c r="O678"/>
  <c r="U678" s="1"/>
  <c r="N678"/>
  <c r="M678"/>
  <c r="Y678" s="1"/>
  <c r="L678"/>
  <c r="K678"/>
  <c r="Q894"/>
  <c r="P894"/>
  <c r="O894"/>
  <c r="U894" s="1"/>
  <c r="N894"/>
  <c r="M894"/>
  <c r="Y894" s="1"/>
  <c r="L894"/>
  <c r="K894"/>
  <c r="Q691"/>
  <c r="P691"/>
  <c r="O691"/>
  <c r="U691" s="1"/>
  <c r="N691"/>
  <c r="M691"/>
  <c r="Y691" s="1"/>
  <c r="L691"/>
  <c r="K691"/>
  <c r="Q574"/>
  <c r="P574"/>
  <c r="O574"/>
  <c r="U574" s="1"/>
  <c r="N574"/>
  <c r="M574"/>
  <c r="Y574" s="1"/>
  <c r="L574"/>
  <c r="K574"/>
  <c r="Q518"/>
  <c r="P518"/>
  <c r="O518"/>
  <c r="U518" s="1"/>
  <c r="N518"/>
  <c r="M518"/>
  <c r="Y518" s="1"/>
  <c r="L518"/>
  <c r="K518"/>
  <c r="Q529"/>
  <c r="P529"/>
  <c r="O529"/>
  <c r="U529" s="1"/>
  <c r="N529"/>
  <c r="M529"/>
  <c r="Y529" s="1"/>
  <c r="L529"/>
  <c r="K529"/>
  <c r="Q607"/>
  <c r="P607"/>
  <c r="O607"/>
  <c r="U607" s="1"/>
  <c r="N607"/>
  <c r="M607"/>
  <c r="Y607" s="1"/>
  <c r="L607"/>
  <c r="K607"/>
  <c r="Q755"/>
  <c r="P755"/>
  <c r="O755"/>
  <c r="U755" s="1"/>
  <c r="N755"/>
  <c r="M755"/>
  <c r="Y755" s="1"/>
  <c r="L755"/>
  <c r="K755"/>
  <c r="Q1044"/>
  <c r="P1044"/>
  <c r="O1044"/>
  <c r="U1044" s="1"/>
  <c r="N1044"/>
  <c r="M1044"/>
  <c r="Y1044" s="1"/>
  <c r="L1044"/>
  <c r="K1044"/>
  <c r="Q1063"/>
  <c r="P1063"/>
  <c r="O1063"/>
  <c r="U1063" s="1"/>
  <c r="N1063"/>
  <c r="M1063"/>
  <c r="Y1063" s="1"/>
  <c r="L1063"/>
  <c r="K1063"/>
  <c r="Q1027"/>
  <c r="P1027"/>
  <c r="O1027"/>
  <c r="U1027" s="1"/>
  <c r="N1027"/>
  <c r="M1027"/>
  <c r="Y1027" s="1"/>
  <c r="L1027"/>
  <c r="K1027"/>
  <c r="Q1043"/>
  <c r="P1043"/>
  <c r="O1043"/>
  <c r="U1043" s="1"/>
  <c r="N1043"/>
  <c r="M1043"/>
  <c r="Y1043" s="1"/>
  <c r="L1043"/>
  <c r="K1043"/>
  <c r="Q1115"/>
  <c r="P1115"/>
  <c r="O1115"/>
  <c r="U1115" s="1"/>
  <c r="N1115"/>
  <c r="M1115"/>
  <c r="Y1115" s="1"/>
  <c r="L1115"/>
  <c r="K1115"/>
  <c r="Q875"/>
  <c r="P875"/>
  <c r="O875"/>
  <c r="U875" s="1"/>
  <c r="N875"/>
  <c r="M875"/>
  <c r="Y875" s="1"/>
  <c r="L875"/>
  <c r="K875"/>
  <c r="Q779"/>
  <c r="P779"/>
  <c r="O779"/>
  <c r="U779" s="1"/>
  <c r="N779"/>
  <c r="M779"/>
  <c r="Y779" s="1"/>
  <c r="L779"/>
  <c r="K779"/>
  <c r="Q757"/>
  <c r="P757"/>
  <c r="O757"/>
  <c r="U757" s="1"/>
  <c r="N757"/>
  <c r="M757"/>
  <c r="Y757" s="1"/>
  <c r="L757"/>
  <c r="K757"/>
  <c r="Q798"/>
  <c r="P798"/>
  <c r="O798"/>
  <c r="U798" s="1"/>
  <c r="N798"/>
  <c r="M798"/>
  <c r="Y798" s="1"/>
  <c r="L798"/>
  <c r="K798"/>
  <c r="Q910"/>
  <c r="P910"/>
  <c r="O910"/>
  <c r="U910" s="1"/>
  <c r="N910"/>
  <c r="M910"/>
  <c r="Y910" s="1"/>
  <c r="L910"/>
  <c r="K910"/>
  <c r="Q1070"/>
  <c r="P1070"/>
  <c r="O1070"/>
  <c r="U1070" s="1"/>
  <c r="N1070"/>
  <c r="M1070"/>
  <c r="Y1070" s="1"/>
  <c r="L1070"/>
  <c r="K1070"/>
  <c r="Q733"/>
  <c r="P733"/>
  <c r="O733"/>
  <c r="U733" s="1"/>
  <c r="N733"/>
  <c r="M733"/>
  <c r="Y733" s="1"/>
  <c r="L733"/>
  <c r="K733"/>
  <c r="Q602"/>
  <c r="P602"/>
  <c r="O602"/>
  <c r="U602" s="1"/>
  <c r="N602"/>
  <c r="M602"/>
  <c r="Y602" s="1"/>
  <c r="L602"/>
  <c r="K602"/>
  <c r="Q526"/>
  <c r="P526"/>
  <c r="O526"/>
  <c r="U526" s="1"/>
  <c r="N526"/>
  <c r="M526"/>
  <c r="Y526" s="1"/>
  <c r="L526"/>
  <c r="K526"/>
  <c r="Q524"/>
  <c r="P524"/>
  <c r="O524"/>
  <c r="U524" s="1"/>
  <c r="N524"/>
  <c r="M524"/>
  <c r="Y524" s="1"/>
  <c r="L524"/>
  <c r="K524"/>
  <c r="Q600"/>
  <c r="P600"/>
  <c r="O600"/>
  <c r="U600" s="1"/>
  <c r="N600"/>
  <c r="M600"/>
  <c r="Y600" s="1"/>
  <c r="L600"/>
  <c r="K600"/>
  <c r="Q726"/>
  <c r="P726"/>
  <c r="O726"/>
  <c r="U726" s="1"/>
  <c r="N726"/>
  <c r="M726"/>
  <c r="Y726" s="1"/>
  <c r="L726"/>
  <c r="K726"/>
  <c r="Q933"/>
  <c r="P933"/>
  <c r="O933"/>
  <c r="U933" s="1"/>
  <c r="N933"/>
  <c r="M933"/>
  <c r="Y933" s="1"/>
  <c r="L933"/>
  <c r="K933"/>
  <c r="Q903"/>
  <c r="P903"/>
  <c r="O903"/>
  <c r="U903" s="1"/>
  <c r="N903"/>
  <c r="M903"/>
  <c r="Y903" s="1"/>
  <c r="L903"/>
  <c r="K903"/>
  <c r="Q463"/>
  <c r="P463"/>
  <c r="O463"/>
  <c r="U463" s="1"/>
  <c r="N463"/>
  <c r="M463"/>
  <c r="Y463" s="1"/>
  <c r="L463"/>
  <c r="K463"/>
  <c r="Q378"/>
  <c r="P378"/>
  <c r="O378"/>
  <c r="U378" s="1"/>
  <c r="N378"/>
  <c r="M378"/>
  <c r="Y378" s="1"/>
  <c r="L378"/>
  <c r="K378"/>
  <c r="Q334"/>
  <c r="P334"/>
  <c r="O334"/>
  <c r="U334" s="1"/>
  <c r="N334"/>
  <c r="M334"/>
  <c r="Y334" s="1"/>
  <c r="L334"/>
  <c r="K334"/>
  <c r="Q356"/>
  <c r="P356"/>
  <c r="O356"/>
  <c r="U356" s="1"/>
  <c r="N356"/>
  <c r="M356"/>
  <c r="Y356" s="1"/>
  <c r="L356"/>
  <c r="K356"/>
  <c r="Q425"/>
  <c r="P425"/>
  <c r="O425"/>
  <c r="U425" s="1"/>
  <c r="N425"/>
  <c r="M425"/>
  <c r="Y425" s="1"/>
  <c r="L425"/>
  <c r="K425"/>
  <c r="Q596"/>
  <c r="P596"/>
  <c r="O596"/>
  <c r="U596" s="1"/>
  <c r="N596"/>
  <c r="M596"/>
  <c r="Y596" s="1"/>
  <c r="L596"/>
  <c r="K596"/>
  <c r="Q821"/>
  <c r="P821"/>
  <c r="O821"/>
  <c r="U821" s="1"/>
  <c r="N821"/>
  <c r="M821"/>
  <c r="Y821" s="1"/>
  <c r="L821"/>
  <c r="K821"/>
  <c r="Q930"/>
  <c r="P930"/>
  <c r="O930"/>
  <c r="U930" s="1"/>
  <c r="N930"/>
  <c r="M930"/>
  <c r="Y930" s="1"/>
  <c r="L930"/>
  <c r="K930"/>
  <c r="Q637"/>
  <c r="P637"/>
  <c r="O637"/>
  <c r="U637" s="1"/>
  <c r="N637"/>
  <c r="M637"/>
  <c r="Y637" s="1"/>
  <c r="L637"/>
  <c r="K637"/>
  <c r="Q412"/>
  <c r="P412"/>
  <c r="O412"/>
  <c r="U412" s="1"/>
  <c r="N412"/>
  <c r="M412"/>
  <c r="Y412" s="1"/>
  <c r="L412"/>
  <c r="K412"/>
  <c r="Q278"/>
  <c r="P278"/>
  <c r="O278"/>
  <c r="U278" s="1"/>
  <c r="N278"/>
  <c r="M278"/>
  <c r="Y278" s="1"/>
  <c r="L278"/>
  <c r="K278"/>
  <c r="Q221"/>
  <c r="P221"/>
  <c r="O221"/>
  <c r="U221" s="1"/>
  <c r="N221"/>
  <c r="M221"/>
  <c r="Y221" s="1"/>
  <c r="L221"/>
  <c r="K221"/>
  <c r="Q205"/>
  <c r="P205"/>
  <c r="O205"/>
  <c r="U205" s="1"/>
  <c r="N205"/>
  <c r="M205"/>
  <c r="Y205" s="1"/>
  <c r="L205"/>
  <c r="K205"/>
  <c r="Q237"/>
  <c r="P237"/>
  <c r="O237"/>
  <c r="U237" s="1"/>
  <c r="N237"/>
  <c r="M237"/>
  <c r="Y237" s="1"/>
  <c r="L237"/>
  <c r="K237"/>
  <c r="Q332"/>
  <c r="P332"/>
  <c r="O332"/>
  <c r="U332" s="1"/>
  <c r="N332"/>
  <c r="M332"/>
  <c r="Y332" s="1"/>
  <c r="L332"/>
  <c r="K332"/>
  <c r="Q504"/>
  <c r="P504"/>
  <c r="O504"/>
  <c r="U504" s="1"/>
  <c r="N504"/>
  <c r="M504"/>
  <c r="Y504" s="1"/>
  <c r="L504"/>
  <c r="K504"/>
  <c r="Q1013"/>
  <c r="P1013"/>
  <c r="O1013"/>
  <c r="U1013" s="1"/>
  <c r="N1013"/>
  <c r="M1013"/>
  <c r="Y1013" s="1"/>
  <c r="L1013"/>
  <c r="K1013"/>
  <c r="Q673"/>
  <c r="P673"/>
  <c r="O673"/>
  <c r="U673" s="1"/>
  <c r="N673"/>
  <c r="M673"/>
  <c r="Y673" s="1"/>
  <c r="L673"/>
  <c r="K673"/>
  <c r="Q252"/>
  <c r="P252"/>
  <c r="O252"/>
  <c r="U252" s="1"/>
  <c r="N252"/>
  <c r="M252"/>
  <c r="Y252" s="1"/>
  <c r="L252"/>
  <c r="K252"/>
  <c r="Q162"/>
  <c r="P162"/>
  <c r="O162"/>
  <c r="U162" s="1"/>
  <c r="N162"/>
  <c r="M162"/>
  <c r="Y162" s="1"/>
  <c r="L162"/>
  <c r="K162"/>
  <c r="Q128"/>
  <c r="P128"/>
  <c r="O128"/>
  <c r="U128" s="1"/>
  <c r="N128"/>
  <c r="M128"/>
  <c r="Y128" s="1"/>
  <c r="L128"/>
  <c r="K128"/>
  <c r="Q129"/>
  <c r="P129"/>
  <c r="O129"/>
  <c r="U129" s="1"/>
  <c r="N129"/>
  <c r="M129"/>
  <c r="Y129" s="1"/>
  <c r="L129"/>
  <c r="K129"/>
  <c r="Q172"/>
  <c r="P172"/>
  <c r="O172"/>
  <c r="U172" s="1"/>
  <c r="N172"/>
  <c r="M172"/>
  <c r="Y172" s="1"/>
  <c r="L172"/>
  <c r="K172"/>
  <c r="Q268"/>
  <c r="P268"/>
  <c r="O268"/>
  <c r="U268" s="1"/>
  <c r="N268"/>
  <c r="M268"/>
  <c r="Y268" s="1"/>
  <c r="L268"/>
  <c r="K268"/>
  <c r="Q443"/>
  <c r="P443"/>
  <c r="O443"/>
  <c r="U443" s="1"/>
  <c r="N443"/>
  <c r="M443"/>
  <c r="Y443" s="1"/>
  <c r="L443"/>
  <c r="K443"/>
  <c r="Q730"/>
  <c r="P730"/>
  <c r="O730"/>
  <c r="U730" s="1"/>
  <c r="N730"/>
  <c r="M730"/>
  <c r="Y730" s="1"/>
  <c r="L730"/>
  <c r="K730"/>
  <c r="Q795"/>
  <c r="P795"/>
  <c r="O795"/>
  <c r="U795" s="1"/>
  <c r="N795"/>
  <c r="M795"/>
  <c r="Y795" s="1"/>
  <c r="L795"/>
  <c r="K795"/>
  <c r="Q481"/>
  <c r="P481"/>
  <c r="O481"/>
  <c r="U481" s="1"/>
  <c r="N481"/>
  <c r="M481"/>
  <c r="Y481" s="1"/>
  <c r="L481"/>
  <c r="K481"/>
  <c r="Q270"/>
  <c r="P270"/>
  <c r="O270"/>
  <c r="U270" s="1"/>
  <c r="N270"/>
  <c r="M270"/>
  <c r="Y270" s="1"/>
  <c r="L270"/>
  <c r="K270"/>
  <c r="Q150"/>
  <c r="P150"/>
  <c r="O150"/>
  <c r="U150" s="1"/>
  <c r="N150"/>
  <c r="M150"/>
  <c r="Y150" s="1"/>
  <c r="L150"/>
  <c r="K150"/>
  <c r="Q95"/>
  <c r="P95"/>
  <c r="O95"/>
  <c r="U95" s="1"/>
  <c r="N95"/>
  <c r="M95"/>
  <c r="Y95" s="1"/>
  <c r="L95"/>
  <c r="K95"/>
  <c r="Q84"/>
  <c r="P84"/>
  <c r="O84"/>
  <c r="U84" s="1"/>
  <c r="N84"/>
  <c r="M84"/>
  <c r="Y84" s="1"/>
  <c r="L84"/>
  <c r="K84"/>
  <c r="Q92"/>
  <c r="P92"/>
  <c r="O92"/>
  <c r="U92" s="1"/>
  <c r="N92"/>
  <c r="M92"/>
  <c r="Y92" s="1"/>
  <c r="L92"/>
  <c r="K92"/>
  <c r="Q138"/>
  <c r="P138"/>
  <c r="O138"/>
  <c r="U138" s="1"/>
  <c r="N138"/>
  <c r="M138"/>
  <c r="Y138" s="1"/>
  <c r="L138"/>
  <c r="K138"/>
  <c r="Q250"/>
  <c r="P250"/>
  <c r="O250"/>
  <c r="U250" s="1"/>
  <c r="N250"/>
  <c r="M250"/>
  <c r="Y250" s="1"/>
  <c r="L250"/>
  <c r="K250"/>
  <c r="Q441"/>
  <c r="P441"/>
  <c r="O441"/>
  <c r="U441" s="1"/>
  <c r="N441"/>
  <c r="M441"/>
  <c r="Y441" s="1"/>
  <c r="L441"/>
  <c r="K441"/>
  <c r="Q753"/>
  <c r="P753"/>
  <c r="O753"/>
  <c r="U753" s="1"/>
  <c r="N753"/>
  <c r="M753"/>
  <c r="Y753" s="1"/>
  <c r="L753"/>
  <c r="K753"/>
  <c r="Q1104"/>
  <c r="P1104"/>
  <c r="O1104"/>
  <c r="U1104" s="1"/>
  <c r="N1104"/>
  <c r="M1104"/>
  <c r="Y1104" s="1"/>
  <c r="L1104"/>
  <c r="K1104"/>
  <c r="Q967"/>
  <c r="P967"/>
  <c r="O967"/>
  <c r="U967" s="1"/>
  <c r="N967"/>
  <c r="M967"/>
  <c r="Y967" s="1"/>
  <c r="L967"/>
  <c r="K967"/>
  <c r="Q623"/>
  <c r="P623"/>
  <c r="O623"/>
  <c r="U623" s="1"/>
  <c r="N623"/>
  <c r="M623"/>
  <c r="Y623" s="1"/>
  <c r="L623"/>
  <c r="K623"/>
  <c r="Q349"/>
  <c r="P349"/>
  <c r="O349"/>
  <c r="U349" s="1"/>
  <c r="N349"/>
  <c r="M349"/>
  <c r="Y349" s="1"/>
  <c r="L349"/>
  <c r="K349"/>
  <c r="Q96"/>
  <c r="P96"/>
  <c r="O96"/>
  <c r="U96" s="1"/>
  <c r="N96"/>
  <c r="M96"/>
  <c r="Y96" s="1"/>
  <c r="L96"/>
  <c r="K96"/>
  <c r="Q68"/>
  <c r="P68"/>
  <c r="O68"/>
  <c r="U68" s="1"/>
  <c r="N68"/>
  <c r="M68"/>
  <c r="Y68" s="1"/>
  <c r="L68"/>
  <c r="K68"/>
  <c r="Q65"/>
  <c r="P65"/>
  <c r="O65"/>
  <c r="U65" s="1"/>
  <c r="N65"/>
  <c r="M65"/>
  <c r="Y65" s="1"/>
  <c r="L65"/>
  <c r="K65"/>
  <c r="Q83"/>
  <c r="P83"/>
  <c r="O83"/>
  <c r="U83" s="1"/>
  <c r="N83"/>
  <c r="M83"/>
  <c r="Y83" s="1"/>
  <c r="L83"/>
  <c r="K83"/>
  <c r="Q260"/>
  <c r="P260"/>
  <c r="O260"/>
  <c r="U260" s="1"/>
  <c r="N260"/>
  <c r="M260"/>
  <c r="Y260" s="1"/>
  <c r="L260"/>
  <c r="K260"/>
  <c r="Q493"/>
  <c r="P493"/>
  <c r="O493"/>
  <c r="U493" s="1"/>
  <c r="N493"/>
  <c r="M493"/>
  <c r="Y493" s="1"/>
  <c r="L493"/>
  <c r="K493"/>
  <c r="Q824"/>
  <c r="P824"/>
  <c r="O824"/>
  <c r="U824" s="1"/>
  <c r="N824"/>
  <c r="M824"/>
  <c r="Y824" s="1"/>
  <c r="L824"/>
  <c r="K824"/>
  <c r="Q817"/>
  <c r="P817"/>
  <c r="O817"/>
  <c r="U817" s="1"/>
  <c r="N817"/>
  <c r="M817"/>
  <c r="Y817" s="1"/>
  <c r="L817"/>
  <c r="K817"/>
  <c r="Q480"/>
  <c r="P480"/>
  <c r="O480"/>
  <c r="U480" s="1"/>
  <c r="N480"/>
  <c r="M480"/>
  <c r="Y480" s="1"/>
  <c r="L480"/>
  <c r="K480"/>
  <c r="Q74"/>
  <c r="P74"/>
  <c r="O74"/>
  <c r="U74" s="1"/>
  <c r="N74"/>
  <c r="M74"/>
  <c r="Y74" s="1"/>
  <c r="L74"/>
  <c r="K74"/>
  <c r="Q63"/>
  <c r="P63"/>
  <c r="O63"/>
  <c r="U63" s="1"/>
  <c r="N63"/>
  <c r="M63"/>
  <c r="Y63" s="1"/>
  <c r="L63"/>
  <c r="K63"/>
  <c r="Q88"/>
  <c r="P88"/>
  <c r="O88"/>
  <c r="U88" s="1"/>
  <c r="N88"/>
  <c r="M88"/>
  <c r="Y88" s="1"/>
  <c r="L88"/>
  <c r="K88"/>
  <c r="Q158"/>
  <c r="P158"/>
  <c r="O158"/>
  <c r="U158" s="1"/>
  <c r="N158"/>
  <c r="M158"/>
  <c r="Y158" s="1"/>
  <c r="L158"/>
  <c r="K158"/>
  <c r="Q315"/>
  <c r="P315"/>
  <c r="O315"/>
  <c r="U315" s="1"/>
  <c r="N315"/>
  <c r="M315"/>
  <c r="Y315" s="1"/>
  <c r="L315"/>
  <c r="K315"/>
  <c r="Q587"/>
  <c r="P587"/>
  <c r="O587"/>
  <c r="U587" s="1"/>
  <c r="N587"/>
  <c r="M587"/>
  <c r="Y587" s="1"/>
  <c r="L587"/>
  <c r="K587"/>
  <c r="Q937"/>
  <c r="P937"/>
  <c r="O937"/>
  <c r="U937" s="1"/>
  <c r="N937"/>
  <c r="M937"/>
  <c r="Y937" s="1"/>
  <c r="L937"/>
  <c r="K937"/>
  <c r="Q1060"/>
  <c r="P1060"/>
  <c r="O1060"/>
  <c r="U1060" s="1"/>
  <c r="N1060"/>
  <c r="M1060"/>
  <c r="Y1060" s="1"/>
  <c r="L1060"/>
  <c r="K1060"/>
  <c r="Q698"/>
  <c r="P698"/>
  <c r="O698"/>
  <c r="U698" s="1"/>
  <c r="N698"/>
  <c r="M698"/>
  <c r="Y698" s="1"/>
  <c r="L698"/>
  <c r="K698"/>
  <c r="Q399"/>
  <c r="P399"/>
  <c r="O399"/>
  <c r="U399" s="1"/>
  <c r="N399"/>
  <c r="M399"/>
  <c r="Y399" s="1"/>
  <c r="L399"/>
  <c r="K399"/>
  <c r="Q214"/>
  <c r="P214"/>
  <c r="O214"/>
  <c r="U214" s="1"/>
  <c r="N214"/>
  <c r="M214"/>
  <c r="Y214" s="1"/>
  <c r="L214"/>
  <c r="K214"/>
  <c r="Q112"/>
  <c r="P112"/>
  <c r="O112"/>
  <c r="U112" s="1"/>
  <c r="N112"/>
  <c r="M112"/>
  <c r="Y112" s="1"/>
  <c r="L112"/>
  <c r="K112"/>
  <c r="Q71"/>
  <c r="P71"/>
  <c r="O71"/>
  <c r="U71" s="1"/>
  <c r="N71"/>
  <c r="M71"/>
  <c r="Y71" s="1"/>
  <c r="L71"/>
  <c r="K71"/>
  <c r="Q62"/>
  <c r="P62"/>
  <c r="O62"/>
  <c r="U62" s="1"/>
  <c r="N62"/>
  <c r="M62"/>
  <c r="Y62" s="1"/>
  <c r="L62"/>
  <c r="K62"/>
  <c r="Q72"/>
  <c r="P72"/>
  <c r="O72"/>
  <c r="U72" s="1"/>
  <c r="N72"/>
  <c r="M72"/>
  <c r="Y72" s="1"/>
  <c r="L72"/>
  <c r="K72"/>
  <c r="Q116"/>
  <c r="P116"/>
  <c r="O116"/>
  <c r="U116" s="1"/>
  <c r="N116"/>
  <c r="M116"/>
  <c r="Y116" s="1"/>
  <c r="L116"/>
  <c r="K116"/>
  <c r="Q220"/>
  <c r="P220"/>
  <c r="O220"/>
  <c r="U220" s="1"/>
  <c r="N220"/>
  <c r="M220"/>
  <c r="Y220" s="1"/>
  <c r="L220"/>
  <c r="K220"/>
  <c r="Q407"/>
  <c r="P407"/>
  <c r="O407"/>
  <c r="U407" s="1"/>
  <c r="N407"/>
  <c r="M407"/>
  <c r="Y407" s="1"/>
  <c r="L407"/>
  <c r="K407"/>
  <c r="Q712"/>
  <c r="P712"/>
  <c r="O712"/>
  <c r="U712" s="1"/>
  <c r="N712"/>
  <c r="M712"/>
  <c r="Y712" s="1"/>
  <c r="L712"/>
  <c r="K712"/>
  <c r="Q1074"/>
  <c r="P1074"/>
  <c r="O1074"/>
  <c r="U1074" s="1"/>
  <c r="N1074"/>
  <c r="M1074"/>
  <c r="Y1074" s="1"/>
  <c r="L1074"/>
  <c r="K1074"/>
  <c r="Q976"/>
  <c r="P976"/>
  <c r="O976"/>
  <c r="U976" s="1"/>
  <c r="N976"/>
  <c r="M976"/>
  <c r="Y976" s="1"/>
  <c r="L976"/>
  <c r="K976"/>
  <c r="Q632"/>
  <c r="P632"/>
  <c r="O632"/>
  <c r="U632" s="1"/>
  <c r="N632"/>
  <c r="M632"/>
  <c r="Y632" s="1"/>
  <c r="L632"/>
  <c r="K632"/>
  <c r="Q373"/>
  <c r="P373"/>
  <c r="O373"/>
  <c r="U373" s="1"/>
  <c r="N373"/>
  <c r="M373"/>
  <c r="Y373" s="1"/>
  <c r="L373"/>
  <c r="K373"/>
  <c r="Q199"/>
  <c r="P199"/>
  <c r="O199"/>
  <c r="U199" s="1"/>
  <c r="N199"/>
  <c r="M199"/>
  <c r="Y199" s="1"/>
  <c r="L199"/>
  <c r="K199"/>
  <c r="Q82"/>
  <c r="P82"/>
  <c r="O82"/>
  <c r="U82" s="1"/>
  <c r="N82"/>
  <c r="M82"/>
  <c r="Y82" s="1"/>
  <c r="L82"/>
  <c r="K82"/>
  <c r="Q79"/>
  <c r="P79"/>
  <c r="O79"/>
  <c r="U79" s="1"/>
  <c r="N79"/>
  <c r="M79"/>
  <c r="Y79" s="1"/>
  <c r="L79"/>
  <c r="K79"/>
  <c r="Q103"/>
  <c r="P103"/>
  <c r="O103"/>
  <c r="U103" s="1"/>
  <c r="N103"/>
  <c r="M103"/>
  <c r="Y103" s="1"/>
  <c r="L103"/>
  <c r="K103"/>
  <c r="Q173"/>
  <c r="P173"/>
  <c r="O173"/>
  <c r="U173" s="1"/>
  <c r="N173"/>
  <c r="M173"/>
  <c r="Y173" s="1"/>
  <c r="L173"/>
  <c r="K173"/>
  <c r="Q314"/>
  <c r="P314"/>
  <c r="O314"/>
  <c r="U314" s="1"/>
  <c r="N314"/>
  <c r="M314"/>
  <c r="Y314" s="1"/>
  <c r="L314"/>
  <c r="K314"/>
  <c r="Q563"/>
  <c r="P563"/>
  <c r="O563"/>
  <c r="U563" s="1"/>
  <c r="N563"/>
  <c r="M563"/>
  <c r="Y563" s="1"/>
  <c r="L563"/>
  <c r="K563"/>
  <c r="Q895"/>
  <c r="P895"/>
  <c r="O895"/>
  <c r="U895" s="1"/>
  <c r="N895"/>
  <c r="M895"/>
  <c r="Y895" s="1"/>
  <c r="L895"/>
  <c r="K895"/>
  <c r="Q939"/>
  <c r="P939"/>
  <c r="O939"/>
  <c r="U939" s="1"/>
  <c r="N939"/>
  <c r="M939"/>
  <c r="Y939" s="1"/>
  <c r="L939"/>
  <c r="K939"/>
  <c r="Q615"/>
  <c r="P615"/>
  <c r="O615"/>
  <c r="U615" s="1"/>
  <c r="N615"/>
  <c r="M615"/>
  <c r="Y615" s="1"/>
  <c r="L615"/>
  <c r="K615"/>
  <c r="Q376"/>
  <c r="P376"/>
  <c r="O376"/>
  <c r="U376" s="1"/>
  <c r="N376"/>
  <c r="M376"/>
  <c r="Y376" s="1"/>
  <c r="L376"/>
  <c r="K376"/>
  <c r="Q137"/>
  <c r="P137"/>
  <c r="O137"/>
  <c r="U137" s="1"/>
  <c r="N137"/>
  <c r="M137"/>
  <c r="Y137" s="1"/>
  <c r="L137"/>
  <c r="K137"/>
  <c r="Q117"/>
  <c r="P117"/>
  <c r="O117"/>
  <c r="U117" s="1"/>
  <c r="N117"/>
  <c r="M117"/>
  <c r="Y117" s="1"/>
  <c r="L117"/>
  <c r="K117"/>
  <c r="Q124"/>
  <c r="P124"/>
  <c r="O124"/>
  <c r="U124" s="1"/>
  <c r="N124"/>
  <c r="M124"/>
  <c r="Y124" s="1"/>
  <c r="L124"/>
  <c r="K124"/>
  <c r="Q169"/>
  <c r="P169"/>
  <c r="O169"/>
  <c r="U169" s="1"/>
  <c r="N169"/>
  <c r="M169"/>
  <c r="Y169" s="1"/>
  <c r="L169"/>
  <c r="K169"/>
  <c r="Q276"/>
  <c r="P276"/>
  <c r="O276"/>
  <c r="U276" s="1"/>
  <c r="N276"/>
  <c r="M276"/>
  <c r="Y276" s="1"/>
  <c r="L276"/>
  <c r="K276"/>
  <c r="Q464"/>
  <c r="P464"/>
  <c r="O464"/>
  <c r="U464" s="1"/>
  <c r="N464"/>
  <c r="M464"/>
  <c r="Y464" s="1"/>
  <c r="L464"/>
  <c r="K464"/>
  <c r="Q765"/>
  <c r="P765"/>
  <c r="O765"/>
  <c r="U765" s="1"/>
  <c r="N765"/>
  <c r="M765"/>
  <c r="Y765" s="1"/>
  <c r="L765"/>
  <c r="K765"/>
  <c r="Q1100"/>
  <c r="P1100"/>
  <c r="O1100"/>
  <c r="U1100" s="1"/>
  <c r="N1100"/>
  <c r="M1100"/>
  <c r="Y1100" s="1"/>
  <c r="L1100"/>
  <c r="K1100"/>
  <c r="Q938"/>
  <c r="P938"/>
  <c r="O938"/>
  <c r="U938" s="1"/>
  <c r="N938"/>
  <c r="M938"/>
  <c r="Y938" s="1"/>
  <c r="L938"/>
  <c r="K938"/>
  <c r="Q634"/>
  <c r="P634"/>
  <c r="O634"/>
  <c r="U634" s="1"/>
  <c r="N634"/>
  <c r="M634"/>
  <c r="Y634" s="1"/>
  <c r="L634"/>
  <c r="K634"/>
  <c r="Q403"/>
  <c r="P403"/>
  <c r="O403"/>
  <c r="U403" s="1"/>
  <c r="N403"/>
  <c r="M403"/>
  <c r="Y403" s="1"/>
  <c r="L403"/>
  <c r="K403"/>
  <c r="Q201"/>
  <c r="P201"/>
  <c r="O201"/>
  <c r="U201" s="1"/>
  <c r="N201"/>
  <c r="M201"/>
  <c r="Y201" s="1"/>
  <c r="L201"/>
  <c r="K201"/>
  <c r="Q188"/>
  <c r="P188"/>
  <c r="O188"/>
  <c r="U188" s="1"/>
  <c r="N188"/>
  <c r="M188"/>
  <c r="Y188" s="1"/>
  <c r="L188"/>
  <c r="K188"/>
  <c r="Q213"/>
  <c r="P213"/>
  <c r="O213"/>
  <c r="U213" s="1"/>
  <c r="N213"/>
  <c r="M213"/>
  <c r="Y213" s="1"/>
  <c r="L213"/>
  <c r="K213"/>
  <c r="Q288"/>
  <c r="P288"/>
  <c r="O288"/>
  <c r="U288" s="1"/>
  <c r="N288"/>
  <c r="M288"/>
  <c r="Y288" s="1"/>
  <c r="L288"/>
  <c r="K288"/>
  <c r="Q439"/>
  <c r="P439"/>
  <c r="O439"/>
  <c r="U439" s="1"/>
  <c r="N439"/>
  <c r="M439"/>
  <c r="Y439" s="1"/>
  <c r="L439"/>
  <c r="K439"/>
  <c r="Q684"/>
  <c r="P684"/>
  <c r="O684"/>
  <c r="U684" s="1"/>
  <c r="N684"/>
  <c r="M684"/>
  <c r="Y684" s="1"/>
  <c r="L684"/>
  <c r="K684"/>
  <c r="Q996"/>
  <c r="P996"/>
  <c r="O996"/>
  <c r="U996" s="1"/>
  <c r="N996"/>
  <c r="M996"/>
  <c r="Y996" s="1"/>
  <c r="L996"/>
  <c r="K996"/>
  <c r="Q497"/>
  <c r="P497"/>
  <c r="O497"/>
  <c r="U497" s="1"/>
  <c r="N497"/>
  <c r="M497"/>
  <c r="Y497" s="1"/>
  <c r="L497"/>
  <c r="K497"/>
  <c r="Q377"/>
  <c r="P377"/>
  <c r="O377"/>
  <c r="U377" s="1"/>
  <c r="N377"/>
  <c r="M377"/>
  <c r="Y377" s="1"/>
  <c r="L377"/>
  <c r="K377"/>
  <c r="Q304"/>
  <c r="P304"/>
  <c r="O304"/>
  <c r="U304" s="1"/>
  <c r="N304"/>
  <c r="M304"/>
  <c r="Y304" s="1"/>
  <c r="L304"/>
  <c r="K304"/>
  <c r="Q302"/>
  <c r="P302"/>
  <c r="O302"/>
  <c r="U302" s="1"/>
  <c r="N302"/>
  <c r="M302"/>
  <c r="Y302" s="1"/>
  <c r="L302"/>
  <c r="K302"/>
  <c r="Q371"/>
  <c r="P371"/>
  <c r="O371"/>
  <c r="U371" s="1"/>
  <c r="N371"/>
  <c r="M371"/>
  <c r="Y371" s="1"/>
  <c r="L371"/>
  <c r="K371"/>
  <c r="Q479"/>
  <c r="P479"/>
  <c r="O479"/>
  <c r="U479" s="1"/>
  <c r="N479"/>
  <c r="M479"/>
  <c r="Y479" s="1"/>
  <c r="L479"/>
  <c r="K479"/>
  <c r="Q676"/>
  <c r="P676"/>
  <c r="O676"/>
  <c r="U676" s="1"/>
  <c r="N676"/>
  <c r="M676"/>
  <c r="Y676" s="1"/>
  <c r="L676"/>
  <c r="K676"/>
  <c r="Q952"/>
  <c r="P952"/>
  <c r="O952"/>
  <c r="U952" s="1"/>
  <c r="N952"/>
  <c r="M952"/>
  <c r="Y952" s="1"/>
  <c r="L952"/>
  <c r="K952"/>
  <c r="Q818"/>
  <c r="P818"/>
  <c r="O818"/>
  <c r="U818" s="1"/>
  <c r="N818"/>
  <c r="M818"/>
  <c r="Y818" s="1"/>
  <c r="L818"/>
  <c r="K818"/>
  <c r="Q630"/>
  <c r="P630"/>
  <c r="O630"/>
  <c r="U630" s="1"/>
  <c r="N630"/>
  <c r="M630"/>
  <c r="Y630" s="1"/>
  <c r="L630"/>
  <c r="K630"/>
  <c r="Q521"/>
  <c r="P521"/>
  <c r="O521"/>
  <c r="U521" s="1"/>
  <c r="N521"/>
  <c r="M521"/>
  <c r="Y521" s="1"/>
  <c r="L521"/>
  <c r="K521"/>
  <c r="Q467"/>
  <c r="P467"/>
  <c r="O467"/>
  <c r="U467" s="1"/>
  <c r="N467"/>
  <c r="M467"/>
  <c r="Y467" s="1"/>
  <c r="L467"/>
  <c r="K467"/>
  <c r="Q498"/>
  <c r="P498"/>
  <c r="O498"/>
  <c r="U498" s="1"/>
  <c r="N498"/>
  <c r="M498"/>
  <c r="Y498" s="1"/>
  <c r="L498"/>
  <c r="K498"/>
  <c r="Q592"/>
  <c r="P592"/>
  <c r="O592"/>
  <c r="U592" s="1"/>
  <c r="N592"/>
  <c r="M592"/>
  <c r="Y592" s="1"/>
  <c r="L592"/>
  <c r="K592"/>
  <c r="Q742"/>
  <c r="P742"/>
  <c r="O742"/>
  <c r="U742" s="1"/>
  <c r="N742"/>
  <c r="M742"/>
  <c r="Y742" s="1"/>
  <c r="L742"/>
  <c r="K742"/>
  <c r="Q968"/>
  <c r="P968"/>
  <c r="O968"/>
  <c r="U968" s="1"/>
  <c r="N968"/>
  <c r="M968"/>
  <c r="Y968" s="1"/>
  <c r="L968"/>
  <c r="K968"/>
  <c r="Q819"/>
  <c r="P819"/>
  <c r="O819"/>
  <c r="U819" s="1"/>
  <c r="N819"/>
  <c r="M819"/>
  <c r="Y819" s="1"/>
  <c r="L819"/>
  <c r="K819"/>
  <c r="Q727"/>
  <c r="P727"/>
  <c r="O727"/>
  <c r="U727" s="1"/>
  <c r="N727"/>
  <c r="M727"/>
  <c r="Y727" s="1"/>
  <c r="L727"/>
  <c r="K727"/>
  <c r="Q1111"/>
  <c r="P1111"/>
  <c r="O1111"/>
  <c r="U1111" s="1"/>
  <c r="N1111"/>
  <c r="M1111"/>
  <c r="Y1111" s="1"/>
  <c r="L1111"/>
  <c r="K1111"/>
  <c r="Q1019"/>
  <c r="P1019"/>
  <c r="O1019"/>
  <c r="U1019" s="1"/>
  <c r="N1019"/>
  <c r="M1019"/>
  <c r="Y1019" s="1"/>
  <c r="L1019"/>
  <c r="K1019"/>
  <c r="Q979"/>
  <c r="P979"/>
  <c r="O979"/>
  <c r="U979" s="1"/>
  <c r="N979"/>
  <c r="M979"/>
  <c r="Y979" s="1"/>
  <c r="L979"/>
  <c r="K979"/>
  <c r="Q1011"/>
  <c r="P1011"/>
  <c r="O1011"/>
  <c r="U1011" s="1"/>
  <c r="N1011"/>
  <c r="M1011"/>
  <c r="Y1011" s="1"/>
  <c r="L1011"/>
  <c r="K1011"/>
  <c r="Q1095"/>
  <c r="P1095"/>
  <c r="O1095"/>
  <c r="U1095" s="1"/>
  <c r="N1095"/>
  <c r="M1095"/>
  <c r="Y1095" s="1"/>
  <c r="L1095"/>
  <c r="K1095"/>
  <c r="Q957"/>
  <c r="P957"/>
  <c r="O957"/>
  <c r="U957" s="1"/>
  <c r="N957"/>
  <c r="M957"/>
  <c r="Y957" s="1"/>
  <c r="L957"/>
  <c r="K957"/>
  <c r="Q812"/>
  <c r="P812"/>
  <c r="O812"/>
  <c r="U812" s="1"/>
  <c r="N812"/>
  <c r="M812"/>
  <c r="Y812" s="1"/>
  <c r="L812"/>
  <c r="K812"/>
  <c r="Q731"/>
  <c r="P731"/>
  <c r="O731"/>
  <c r="U731" s="1"/>
  <c r="N731"/>
  <c r="M731"/>
  <c r="Y731" s="1"/>
  <c r="L731"/>
  <c r="K731"/>
  <c r="Q713"/>
  <c r="P713"/>
  <c r="O713"/>
  <c r="U713" s="1"/>
  <c r="N713"/>
  <c r="M713"/>
  <c r="Y713" s="1"/>
  <c r="L713"/>
  <c r="K713"/>
  <c r="Q771"/>
  <c r="P771"/>
  <c r="O771"/>
  <c r="U771" s="1"/>
  <c r="N771"/>
  <c r="M771"/>
  <c r="Y771" s="1"/>
  <c r="L771"/>
  <c r="K771"/>
  <c r="Q892"/>
  <c r="P892"/>
  <c r="O892"/>
  <c r="U892" s="1"/>
  <c r="N892"/>
  <c r="M892"/>
  <c r="Y892" s="1"/>
  <c r="L892"/>
  <c r="K892"/>
  <c r="Q1066"/>
  <c r="P1066"/>
  <c r="O1066"/>
  <c r="U1066" s="1"/>
  <c r="N1066"/>
  <c r="M1066"/>
  <c r="Y1066" s="1"/>
  <c r="L1066"/>
  <c r="K1066"/>
  <c r="Q656"/>
  <c r="P656"/>
  <c r="O656"/>
  <c r="U656" s="1"/>
  <c r="N656"/>
  <c r="M656"/>
  <c r="Y656" s="1"/>
  <c r="L656"/>
  <c r="K656"/>
  <c r="Q538"/>
  <c r="P538"/>
  <c r="O538"/>
  <c r="U538" s="1"/>
  <c r="N538"/>
  <c r="M538"/>
  <c r="Y538" s="1"/>
  <c r="L538"/>
  <c r="K538"/>
  <c r="Q476"/>
  <c r="P476"/>
  <c r="O476"/>
  <c r="U476" s="1"/>
  <c r="N476"/>
  <c r="M476"/>
  <c r="Y476" s="1"/>
  <c r="L476"/>
  <c r="K476"/>
  <c r="Q489"/>
  <c r="P489"/>
  <c r="O489"/>
  <c r="U489" s="1"/>
  <c r="N489"/>
  <c r="M489"/>
  <c r="Y489" s="1"/>
  <c r="L489"/>
  <c r="K489"/>
  <c r="Q571"/>
  <c r="P571"/>
  <c r="O571"/>
  <c r="U571" s="1"/>
  <c r="N571"/>
  <c r="M571"/>
  <c r="Y571" s="1"/>
  <c r="L571"/>
  <c r="K571"/>
  <c r="Q714"/>
  <c r="P714"/>
  <c r="O714"/>
  <c r="U714" s="1"/>
  <c r="N714"/>
  <c r="M714"/>
  <c r="Y714" s="1"/>
  <c r="L714"/>
  <c r="K714"/>
  <c r="Q934"/>
  <c r="P934"/>
  <c r="O934"/>
  <c r="U934" s="1"/>
  <c r="N934"/>
  <c r="M934"/>
  <c r="Y934" s="1"/>
  <c r="L934"/>
  <c r="K934"/>
  <c r="Q1101"/>
  <c r="P1101"/>
  <c r="O1101"/>
  <c r="U1101" s="1"/>
  <c r="N1101"/>
  <c r="M1101"/>
  <c r="Y1101" s="1"/>
  <c r="L1101"/>
  <c r="K1101"/>
  <c r="Q816"/>
  <c r="P816"/>
  <c r="O816"/>
  <c r="U816" s="1"/>
  <c r="N816"/>
  <c r="M816"/>
  <c r="Y816" s="1"/>
  <c r="L816"/>
  <c r="K816"/>
  <c r="Q408"/>
  <c r="P408"/>
  <c r="O408"/>
  <c r="U408" s="1"/>
  <c r="N408"/>
  <c r="M408"/>
  <c r="Y408" s="1"/>
  <c r="L408"/>
  <c r="K408"/>
  <c r="Q327"/>
  <c r="P327"/>
  <c r="O327"/>
  <c r="U327" s="1"/>
  <c r="N327"/>
  <c r="M327"/>
  <c r="Y327" s="1"/>
  <c r="L327"/>
  <c r="K327"/>
  <c r="Q414"/>
  <c r="P414"/>
  <c r="O414"/>
  <c r="U414" s="1"/>
  <c r="N414"/>
  <c r="M414"/>
  <c r="Y414" s="1"/>
  <c r="L414"/>
  <c r="K414"/>
  <c r="Q590"/>
  <c r="P590"/>
  <c r="O590"/>
  <c r="U590" s="1"/>
  <c r="N590"/>
  <c r="M590"/>
  <c r="Y590" s="1"/>
  <c r="L590"/>
  <c r="K590"/>
  <c r="Q842"/>
  <c r="P842"/>
  <c r="O842"/>
  <c r="U842" s="1"/>
  <c r="N842"/>
  <c r="M842"/>
  <c r="Y842" s="1"/>
  <c r="L842"/>
  <c r="K842"/>
  <c r="Q554"/>
  <c r="P554"/>
  <c r="O554"/>
  <c r="U554" s="1"/>
  <c r="N554"/>
  <c r="M554"/>
  <c r="Y554" s="1"/>
  <c r="L554"/>
  <c r="K554"/>
  <c r="Q362"/>
  <c r="P362"/>
  <c r="O362"/>
  <c r="U362" s="1"/>
  <c r="N362"/>
  <c r="M362"/>
  <c r="Y362" s="1"/>
  <c r="L362"/>
  <c r="K362"/>
  <c r="Q240"/>
  <c r="P240"/>
  <c r="O240"/>
  <c r="U240" s="1"/>
  <c r="N240"/>
  <c r="M240"/>
  <c r="Y240" s="1"/>
  <c r="L240"/>
  <c r="K240"/>
  <c r="Q191"/>
  <c r="P191"/>
  <c r="O191"/>
  <c r="U191" s="1"/>
  <c r="N191"/>
  <c r="M191"/>
  <c r="Y191" s="1"/>
  <c r="L191"/>
  <c r="K191"/>
  <c r="Q184"/>
  <c r="P184"/>
  <c r="O184"/>
  <c r="U184" s="1"/>
  <c r="N184"/>
  <c r="M184"/>
  <c r="Y184" s="1"/>
  <c r="L184"/>
  <c r="K184"/>
  <c r="Q226"/>
  <c r="P226"/>
  <c r="O226"/>
  <c r="U226" s="1"/>
  <c r="N226"/>
  <c r="M226"/>
  <c r="Y226" s="1"/>
  <c r="L226"/>
  <c r="K226"/>
  <c r="Q318"/>
  <c r="P318"/>
  <c r="O318"/>
  <c r="U318" s="1"/>
  <c r="N318"/>
  <c r="M318"/>
  <c r="Y318" s="1"/>
  <c r="L318"/>
  <c r="K318"/>
  <c r="Q507"/>
  <c r="P507"/>
  <c r="O507"/>
  <c r="U507" s="1"/>
  <c r="N507"/>
  <c r="M507"/>
  <c r="Y507" s="1"/>
  <c r="L507"/>
  <c r="K507"/>
  <c r="Q924"/>
  <c r="P924"/>
  <c r="O924"/>
  <c r="U924" s="1"/>
  <c r="N924"/>
  <c r="M924"/>
  <c r="Y924" s="1"/>
  <c r="L924"/>
  <c r="K924"/>
  <c r="Q604"/>
  <c r="P604"/>
  <c r="O604"/>
  <c r="U604" s="1"/>
  <c r="N604"/>
  <c r="M604"/>
  <c r="Y604" s="1"/>
  <c r="L604"/>
  <c r="K604"/>
  <c r="Q361"/>
  <c r="P361"/>
  <c r="O361"/>
  <c r="U361" s="1"/>
  <c r="N361"/>
  <c r="M361"/>
  <c r="Y361" s="1"/>
  <c r="L361"/>
  <c r="K361"/>
  <c r="Q209"/>
  <c r="P209"/>
  <c r="O209"/>
  <c r="U209" s="1"/>
  <c r="N209"/>
  <c r="M209"/>
  <c r="Y209" s="1"/>
  <c r="L209"/>
  <c r="K209"/>
  <c r="Q132"/>
  <c r="P132"/>
  <c r="O132"/>
  <c r="U132" s="1"/>
  <c r="N132"/>
  <c r="M132"/>
  <c r="Y132" s="1"/>
  <c r="L132"/>
  <c r="K132"/>
  <c r="Q109"/>
  <c r="P109"/>
  <c r="O109"/>
  <c r="U109" s="1"/>
  <c r="N109"/>
  <c r="M109"/>
  <c r="Y109" s="1"/>
  <c r="L109"/>
  <c r="K109"/>
  <c r="Q119"/>
  <c r="P119"/>
  <c r="O119"/>
  <c r="U119" s="1"/>
  <c r="N119"/>
  <c r="M119"/>
  <c r="Y119" s="1"/>
  <c r="L119"/>
  <c r="K119"/>
  <c r="Q160"/>
  <c r="P160"/>
  <c r="O160"/>
  <c r="U160" s="1"/>
  <c r="N160"/>
  <c r="M160"/>
  <c r="Y160" s="1"/>
  <c r="L160"/>
  <c r="K160"/>
  <c r="Q263"/>
  <c r="P263"/>
  <c r="O263"/>
  <c r="U263" s="1"/>
  <c r="N263"/>
  <c r="M263"/>
  <c r="Y263" s="1"/>
  <c r="L263"/>
  <c r="K263"/>
  <c r="Q452"/>
  <c r="P452"/>
  <c r="O452"/>
  <c r="U452" s="1"/>
  <c r="N452"/>
  <c r="M452"/>
  <c r="Y452" s="1"/>
  <c r="L452"/>
  <c r="K452"/>
  <c r="Q746"/>
  <c r="P746"/>
  <c r="O746"/>
  <c r="U746" s="1"/>
  <c r="N746"/>
  <c r="M746"/>
  <c r="Y746" s="1"/>
  <c r="L746"/>
  <c r="K746"/>
  <c r="Q1055"/>
  <c r="P1055"/>
  <c r="O1055"/>
  <c r="U1055" s="1"/>
  <c r="N1055"/>
  <c r="M1055"/>
  <c r="Y1055" s="1"/>
  <c r="L1055"/>
  <c r="K1055"/>
  <c r="Q699"/>
  <c r="P699"/>
  <c r="O699"/>
  <c r="U699" s="1"/>
  <c r="N699"/>
  <c r="M699"/>
  <c r="Y699" s="1"/>
  <c r="L699"/>
  <c r="K699"/>
  <c r="Q406"/>
  <c r="P406"/>
  <c r="O406"/>
  <c r="U406" s="1"/>
  <c r="N406"/>
  <c r="M406"/>
  <c r="Y406" s="1"/>
  <c r="L406"/>
  <c r="K406"/>
  <c r="Q225"/>
  <c r="P225"/>
  <c r="O225"/>
  <c r="U225" s="1"/>
  <c r="N225"/>
  <c r="M225"/>
  <c r="Y225" s="1"/>
  <c r="L225"/>
  <c r="K225"/>
  <c r="Q123"/>
  <c r="P123"/>
  <c r="O123"/>
  <c r="U123" s="1"/>
  <c r="N123"/>
  <c r="M123"/>
  <c r="Y123" s="1"/>
  <c r="L123"/>
  <c r="K123"/>
  <c r="Q80"/>
  <c r="P80"/>
  <c r="O80"/>
  <c r="U80" s="1"/>
  <c r="N80"/>
  <c r="M80"/>
  <c r="Y80" s="1"/>
  <c r="L80"/>
  <c r="K80"/>
  <c r="Q134"/>
  <c r="P134"/>
  <c r="O134"/>
  <c r="U134" s="1"/>
  <c r="N134"/>
  <c r="M134"/>
  <c r="Y134" s="1"/>
  <c r="L134"/>
  <c r="K134"/>
  <c r="Q253"/>
  <c r="P253"/>
  <c r="O253"/>
  <c r="U253" s="1"/>
  <c r="N253"/>
  <c r="M253"/>
  <c r="Y253" s="1"/>
  <c r="L253"/>
  <c r="K253"/>
  <c r="Q459"/>
  <c r="P459"/>
  <c r="O459"/>
  <c r="U459" s="1"/>
  <c r="N459"/>
  <c r="M459"/>
  <c r="Y459" s="1"/>
  <c r="L459"/>
  <c r="K459"/>
  <c r="Q777"/>
  <c r="P777"/>
  <c r="O777"/>
  <c r="U777" s="1"/>
  <c r="N777"/>
  <c r="M777"/>
  <c r="Y777" s="1"/>
  <c r="L777"/>
  <c r="K777"/>
  <c r="Q1129"/>
  <c r="P1129"/>
  <c r="O1129"/>
  <c r="U1129" s="1"/>
  <c r="N1129"/>
  <c r="M1129"/>
  <c r="Y1129" s="1"/>
  <c r="L1129"/>
  <c r="K1129"/>
  <c r="Q877"/>
  <c r="P877"/>
  <c r="O877"/>
  <c r="U877" s="1"/>
  <c r="N877"/>
  <c r="M877"/>
  <c r="Y877" s="1"/>
  <c r="L877"/>
  <c r="K877"/>
  <c r="Q534"/>
  <c r="P534"/>
  <c r="O534"/>
  <c r="U534" s="1"/>
  <c r="N534"/>
  <c r="M534"/>
  <c r="Y534" s="1"/>
  <c r="L534"/>
  <c r="K534"/>
  <c r="Q281"/>
  <c r="P281"/>
  <c r="O281"/>
  <c r="U281" s="1"/>
  <c r="N281"/>
  <c r="M281"/>
  <c r="Y281" s="1"/>
  <c r="L281"/>
  <c r="K281"/>
  <c r="Q139"/>
  <c r="P139"/>
  <c r="O139"/>
  <c r="U139" s="1"/>
  <c r="N139"/>
  <c r="M139"/>
  <c r="Y139" s="1"/>
  <c r="L139"/>
  <c r="K139"/>
  <c r="Q78"/>
  <c r="P78"/>
  <c r="O78"/>
  <c r="U78" s="1"/>
  <c r="N78"/>
  <c r="M78"/>
  <c r="Y78" s="1"/>
  <c r="L78"/>
  <c r="K78"/>
  <c r="Q76"/>
  <c r="P76"/>
  <c r="O76"/>
  <c r="U76" s="1"/>
  <c r="N76"/>
  <c r="M76"/>
  <c r="Y76" s="1"/>
  <c r="L76"/>
  <c r="K76"/>
  <c r="Q135"/>
  <c r="P135"/>
  <c r="O135"/>
  <c r="U135" s="1"/>
  <c r="N135"/>
  <c r="M135"/>
  <c r="Y135" s="1"/>
  <c r="L135"/>
  <c r="K135"/>
  <c r="Q269"/>
  <c r="P269"/>
  <c r="O269"/>
  <c r="U269" s="1"/>
  <c r="N269"/>
  <c r="M269"/>
  <c r="Y269" s="1"/>
  <c r="L269"/>
  <c r="K269"/>
  <c r="Q515"/>
  <c r="P515"/>
  <c r="O515"/>
  <c r="U515" s="1"/>
  <c r="N515"/>
  <c r="M515"/>
  <c r="Y515" s="1"/>
  <c r="L515"/>
  <c r="K515"/>
  <c r="Q850"/>
  <c r="P850"/>
  <c r="O850"/>
  <c r="U850" s="1"/>
  <c r="N850"/>
  <c r="M850"/>
  <c r="Y850" s="1"/>
  <c r="L850"/>
  <c r="K850"/>
  <c r="Q1092"/>
  <c r="P1092"/>
  <c r="O1092"/>
  <c r="U1092" s="1"/>
  <c r="N1092"/>
  <c r="M1092"/>
  <c r="Y1092" s="1"/>
  <c r="L1092"/>
  <c r="K1092"/>
  <c r="Q721"/>
  <c r="P721"/>
  <c r="O721"/>
  <c r="U721" s="1"/>
  <c r="N721"/>
  <c r="M721"/>
  <c r="Y721" s="1"/>
  <c r="L721"/>
  <c r="K721"/>
  <c r="Q405"/>
  <c r="P405"/>
  <c r="O405"/>
  <c r="U405" s="1"/>
  <c r="N405"/>
  <c r="M405"/>
  <c r="Y405" s="1"/>
  <c r="L405"/>
  <c r="K405"/>
  <c r="Q210"/>
  <c r="P210"/>
  <c r="O210"/>
  <c r="U210" s="1"/>
  <c r="N210"/>
  <c r="M210"/>
  <c r="Y210" s="1"/>
  <c r="L210"/>
  <c r="K210"/>
  <c r="Q104"/>
  <c r="P104"/>
  <c r="O104"/>
  <c r="U104" s="1"/>
  <c r="N104"/>
  <c r="M104"/>
  <c r="Y104" s="1"/>
  <c r="L104"/>
  <c r="K104"/>
  <c r="Q64"/>
  <c r="P64"/>
  <c r="O64"/>
  <c r="U64" s="1"/>
  <c r="N64"/>
  <c r="M64"/>
  <c r="Y64" s="1"/>
  <c r="L64"/>
  <c r="K64"/>
  <c r="Q85"/>
  <c r="P85"/>
  <c r="O85"/>
  <c r="U85" s="1"/>
  <c r="N85"/>
  <c r="M85"/>
  <c r="Y85" s="1"/>
  <c r="L85"/>
  <c r="K85"/>
  <c r="Q161"/>
  <c r="P161"/>
  <c r="O161"/>
  <c r="U161" s="1"/>
  <c r="N161"/>
  <c r="M161"/>
  <c r="Y161" s="1"/>
  <c r="L161"/>
  <c r="K161"/>
  <c r="Q331"/>
  <c r="P331"/>
  <c r="O331"/>
  <c r="U331" s="1"/>
  <c r="N331"/>
  <c r="M331"/>
  <c r="Y331" s="1"/>
  <c r="L331"/>
  <c r="K331"/>
  <c r="Q609"/>
  <c r="P609"/>
  <c r="O609"/>
  <c r="U609" s="1"/>
  <c r="N609"/>
  <c r="M609"/>
  <c r="Y609" s="1"/>
  <c r="L609"/>
  <c r="K609"/>
  <c r="Q964"/>
  <c r="P964"/>
  <c r="O964"/>
  <c r="U964" s="1"/>
  <c r="N964"/>
  <c r="M964"/>
  <c r="Y964" s="1"/>
  <c r="L964"/>
  <c r="K964"/>
  <c r="Q970"/>
  <c r="P970"/>
  <c r="O970"/>
  <c r="U970" s="1"/>
  <c r="N970"/>
  <c r="M970"/>
  <c r="Y970" s="1"/>
  <c r="L970"/>
  <c r="K970"/>
  <c r="Q621"/>
  <c r="P621"/>
  <c r="O621"/>
  <c r="U621" s="1"/>
  <c r="N621"/>
  <c r="M621"/>
  <c r="Y621" s="1"/>
  <c r="L621"/>
  <c r="K621"/>
  <c r="Q342"/>
  <c r="P342"/>
  <c r="O342"/>
  <c r="U342" s="1"/>
  <c r="N342"/>
  <c r="M342"/>
  <c r="Y342" s="1"/>
  <c r="L342"/>
  <c r="K342"/>
  <c r="Q168"/>
  <c r="P168"/>
  <c r="O168"/>
  <c r="U168" s="1"/>
  <c r="N168"/>
  <c r="M168"/>
  <c r="Y168" s="1"/>
  <c r="L168"/>
  <c r="K168"/>
  <c r="Q90"/>
  <c r="P90"/>
  <c r="O90"/>
  <c r="U90" s="1"/>
  <c r="N90"/>
  <c r="M90"/>
  <c r="Y90" s="1"/>
  <c r="L90"/>
  <c r="K90"/>
  <c r="Q61"/>
  <c r="P61"/>
  <c r="O61"/>
  <c r="U61" s="1"/>
  <c r="N61"/>
  <c r="M61"/>
  <c r="Y61" s="1"/>
  <c r="L61"/>
  <c r="K61"/>
  <c r="Q66"/>
  <c r="P66"/>
  <c r="O66"/>
  <c r="U66" s="1"/>
  <c r="N66"/>
  <c r="M66"/>
  <c r="Y66" s="1"/>
  <c r="L66"/>
  <c r="K66"/>
  <c r="Q113"/>
  <c r="P113"/>
  <c r="O113"/>
  <c r="U113" s="1"/>
  <c r="N113"/>
  <c r="M113"/>
  <c r="Y113" s="1"/>
  <c r="L113"/>
  <c r="K113"/>
  <c r="Q228"/>
  <c r="P228"/>
  <c r="O228"/>
  <c r="U228" s="1"/>
  <c r="N228"/>
  <c r="M228"/>
  <c r="Y228" s="1"/>
  <c r="L228"/>
  <c r="K228"/>
  <c r="Q423"/>
  <c r="P423"/>
  <c r="O423"/>
  <c r="U423" s="1"/>
  <c r="N423"/>
  <c r="M423"/>
  <c r="Y423" s="1"/>
  <c r="L423"/>
  <c r="K423"/>
  <c r="Q744"/>
  <c r="P744"/>
  <c r="O744"/>
  <c r="U744" s="1"/>
  <c r="N744"/>
  <c r="M744"/>
  <c r="Y744" s="1"/>
  <c r="L744"/>
  <c r="K744"/>
  <c r="Q1114"/>
  <c r="P1114"/>
  <c r="O1114"/>
  <c r="U1114" s="1"/>
  <c r="N1114"/>
  <c r="M1114"/>
  <c r="Y1114" s="1"/>
  <c r="L1114"/>
  <c r="K1114"/>
  <c r="Q893"/>
  <c r="P893"/>
  <c r="O893"/>
  <c r="U893" s="1"/>
  <c r="N893"/>
  <c r="M893"/>
  <c r="Y893" s="1"/>
  <c r="L893"/>
  <c r="K893"/>
  <c r="Q553"/>
  <c r="P553"/>
  <c r="O553"/>
  <c r="U553" s="1"/>
  <c r="N553"/>
  <c r="M553"/>
  <c r="Y553" s="1"/>
  <c r="L553"/>
  <c r="K553"/>
  <c r="Q303"/>
  <c r="P303"/>
  <c r="O303"/>
  <c r="U303" s="1"/>
  <c r="N303"/>
  <c r="M303"/>
  <c r="Y303" s="1"/>
  <c r="L303"/>
  <c r="K303"/>
  <c r="Q163"/>
  <c r="P163"/>
  <c r="O163"/>
  <c r="U163" s="1"/>
  <c r="N163"/>
  <c r="M163"/>
  <c r="Y163" s="1"/>
  <c r="L163"/>
  <c r="K163"/>
  <c r="Q93"/>
  <c r="P93"/>
  <c r="O93"/>
  <c r="U93" s="1"/>
  <c r="N93"/>
  <c r="M93"/>
  <c r="Y93" s="1"/>
  <c r="L93"/>
  <c r="K93"/>
  <c r="Q70"/>
  <c r="P70"/>
  <c r="O70"/>
  <c r="U70" s="1"/>
  <c r="N70"/>
  <c r="M70"/>
  <c r="Y70" s="1"/>
  <c r="L70"/>
  <c r="K70"/>
  <c r="Q97"/>
  <c r="P97"/>
  <c r="O97"/>
  <c r="U97" s="1"/>
  <c r="N97"/>
  <c r="M97"/>
  <c r="Y97" s="1"/>
  <c r="L97"/>
  <c r="K97"/>
  <c r="Q176"/>
  <c r="P176"/>
  <c r="O176"/>
  <c r="U176" s="1"/>
  <c r="N176"/>
  <c r="M176"/>
  <c r="Y176" s="1"/>
  <c r="L176"/>
  <c r="K176"/>
  <c r="Q330"/>
  <c r="P330"/>
  <c r="O330"/>
  <c r="U330" s="1"/>
  <c r="N330"/>
  <c r="M330"/>
  <c r="Y330" s="1"/>
  <c r="L330"/>
  <c r="K330"/>
  <c r="Q594"/>
  <c r="P594"/>
  <c r="O594"/>
  <c r="U594" s="1"/>
  <c r="N594"/>
  <c r="M594"/>
  <c r="Y594" s="1"/>
  <c r="L594"/>
  <c r="K594"/>
  <c r="Q935"/>
  <c r="P935"/>
  <c r="O935"/>
  <c r="U935" s="1"/>
  <c r="N935"/>
  <c r="M935"/>
  <c r="Y935" s="1"/>
  <c r="L935"/>
  <c r="K935"/>
  <c r="Q851"/>
  <c r="P851"/>
  <c r="O851"/>
  <c r="U851" s="1"/>
  <c r="N851"/>
  <c r="M851"/>
  <c r="Y851" s="1"/>
  <c r="L851"/>
  <c r="K851"/>
  <c r="Q311"/>
  <c r="P311"/>
  <c r="O311"/>
  <c r="U311" s="1"/>
  <c r="N311"/>
  <c r="M311"/>
  <c r="Y311" s="1"/>
  <c r="L311"/>
  <c r="K311"/>
  <c r="Q189"/>
  <c r="P189"/>
  <c r="O189"/>
  <c r="U189" s="1"/>
  <c r="N189"/>
  <c r="M189"/>
  <c r="Y189" s="1"/>
  <c r="L189"/>
  <c r="K189"/>
  <c r="Q121"/>
  <c r="P121"/>
  <c r="O121"/>
  <c r="U121" s="1"/>
  <c r="N121"/>
  <c r="M121"/>
  <c r="Y121" s="1"/>
  <c r="L121"/>
  <c r="K121"/>
  <c r="Q102"/>
  <c r="P102"/>
  <c r="O102"/>
  <c r="U102" s="1"/>
  <c r="N102"/>
  <c r="M102"/>
  <c r="Y102" s="1"/>
  <c r="L102"/>
  <c r="K102"/>
  <c r="Q118"/>
  <c r="P118"/>
  <c r="O118"/>
  <c r="U118" s="1"/>
  <c r="N118"/>
  <c r="M118"/>
  <c r="Y118" s="1"/>
  <c r="L118"/>
  <c r="K118"/>
  <c r="Q165"/>
  <c r="P165"/>
  <c r="O165"/>
  <c r="U165" s="1"/>
  <c r="N165"/>
  <c r="M165"/>
  <c r="Y165" s="1"/>
  <c r="L165"/>
  <c r="K165"/>
  <c r="Q282"/>
  <c r="P282"/>
  <c r="O282"/>
  <c r="U282" s="1"/>
  <c r="N282"/>
  <c r="M282"/>
  <c r="Y282" s="1"/>
  <c r="L282"/>
  <c r="K282"/>
  <c r="Q490"/>
  <c r="P490"/>
  <c r="O490"/>
  <c r="U490" s="1"/>
  <c r="N490"/>
  <c r="M490"/>
  <c r="Y490" s="1"/>
  <c r="L490"/>
  <c r="K490"/>
  <c r="Q793"/>
  <c r="P793"/>
  <c r="O793"/>
  <c r="U793" s="1"/>
  <c r="N793"/>
  <c r="M793"/>
  <c r="Y793" s="1"/>
  <c r="L793"/>
  <c r="K793"/>
  <c r="Q1132"/>
  <c r="P1132"/>
  <c r="O1132"/>
  <c r="U1132" s="1"/>
  <c r="N1132"/>
  <c r="M1132"/>
  <c r="Y1132" s="1"/>
  <c r="L1132"/>
  <c r="K1132"/>
  <c r="Q856"/>
  <c r="P856"/>
  <c r="O856"/>
  <c r="U856" s="1"/>
  <c r="N856"/>
  <c r="M856"/>
  <c r="Y856" s="1"/>
  <c r="L856"/>
  <c r="K856"/>
  <c r="Q569"/>
  <c r="P569"/>
  <c r="O569"/>
  <c r="U569" s="1"/>
  <c r="N569"/>
  <c r="M569"/>
  <c r="Y569" s="1"/>
  <c r="L569"/>
  <c r="K569"/>
  <c r="Q369"/>
  <c r="P369"/>
  <c r="O369"/>
  <c r="U369" s="1"/>
  <c r="N369"/>
  <c r="M369"/>
  <c r="Y369" s="1"/>
  <c r="L369"/>
  <c r="K369"/>
  <c r="Q238"/>
  <c r="P238"/>
  <c r="O238"/>
  <c r="U238" s="1"/>
  <c r="N238"/>
  <c r="M238"/>
  <c r="Y238" s="1"/>
  <c r="L238"/>
  <c r="K238"/>
  <c r="Q182"/>
  <c r="P182"/>
  <c r="O182"/>
  <c r="U182" s="1"/>
  <c r="N182"/>
  <c r="M182"/>
  <c r="Y182" s="1"/>
  <c r="L182"/>
  <c r="K182"/>
  <c r="Q167"/>
  <c r="P167"/>
  <c r="O167"/>
  <c r="U167" s="1"/>
  <c r="N167"/>
  <c r="M167"/>
  <c r="Y167" s="1"/>
  <c r="L167"/>
  <c r="K167"/>
  <c r="Q207"/>
  <c r="P207"/>
  <c r="O207"/>
  <c r="U207" s="1"/>
  <c r="N207"/>
  <c r="M207"/>
  <c r="Y207" s="1"/>
  <c r="L207"/>
  <c r="K207"/>
  <c r="Q292"/>
  <c r="P292"/>
  <c r="O292"/>
  <c r="U292" s="1"/>
  <c r="N292"/>
  <c r="M292"/>
  <c r="Y292" s="1"/>
  <c r="L292"/>
  <c r="K292"/>
  <c r="Q457"/>
  <c r="P457"/>
  <c r="O457"/>
  <c r="U457" s="1"/>
  <c r="N457"/>
  <c r="M457"/>
  <c r="Y457" s="1"/>
  <c r="L457"/>
  <c r="K457"/>
  <c r="Q717"/>
  <c r="P717"/>
  <c r="O717"/>
  <c r="U717" s="1"/>
  <c r="N717"/>
  <c r="M717"/>
  <c r="Y717" s="1"/>
  <c r="L717"/>
  <c r="K717"/>
  <c r="Q1036"/>
  <c r="P1036"/>
  <c r="O1036"/>
  <c r="U1036" s="1"/>
  <c r="N1036"/>
  <c r="M1036"/>
  <c r="Y1036" s="1"/>
  <c r="L1036"/>
  <c r="K1036"/>
  <c r="Q640"/>
  <c r="P640"/>
  <c r="O640"/>
  <c r="U640" s="1"/>
  <c r="N640"/>
  <c r="M640"/>
  <c r="Y640" s="1"/>
  <c r="L640"/>
  <c r="K640"/>
  <c r="Q440"/>
  <c r="P440"/>
  <c r="O440"/>
  <c r="U440" s="1"/>
  <c r="N440"/>
  <c r="M440"/>
  <c r="Y440" s="1"/>
  <c r="L440"/>
  <c r="K440"/>
  <c r="Q340"/>
  <c r="P340"/>
  <c r="O340"/>
  <c r="U340" s="1"/>
  <c r="N340"/>
  <c r="M340"/>
  <c r="Y340" s="1"/>
  <c r="L340"/>
  <c r="K340"/>
  <c r="Q284"/>
  <c r="P284"/>
  <c r="O284"/>
  <c r="U284" s="1"/>
  <c r="N284"/>
  <c r="M284"/>
  <c r="Y284" s="1"/>
  <c r="L284"/>
  <c r="K284"/>
  <c r="Q290"/>
  <c r="P290"/>
  <c r="O290"/>
  <c r="U290" s="1"/>
  <c r="N290"/>
  <c r="M290"/>
  <c r="Y290" s="1"/>
  <c r="L290"/>
  <c r="K290"/>
  <c r="Q367"/>
  <c r="P367"/>
  <c r="O367"/>
  <c r="U367" s="1"/>
  <c r="N367"/>
  <c r="M367"/>
  <c r="Y367" s="1"/>
  <c r="L367"/>
  <c r="K367"/>
  <c r="Q495"/>
  <c r="P495"/>
  <c r="O495"/>
  <c r="U495" s="1"/>
  <c r="N495"/>
  <c r="M495"/>
  <c r="Y495" s="1"/>
  <c r="L495"/>
  <c r="K495"/>
  <c r="Q701"/>
  <c r="P701"/>
  <c r="O701"/>
  <c r="U701" s="1"/>
  <c r="N701"/>
  <c r="M701"/>
  <c r="Y701" s="1"/>
  <c r="L701"/>
  <c r="K701"/>
  <c r="Q982"/>
  <c r="P982"/>
  <c r="O982"/>
  <c r="U982" s="1"/>
  <c r="N982"/>
  <c r="M982"/>
  <c r="Y982" s="1"/>
  <c r="L982"/>
  <c r="K982"/>
  <c r="Q764"/>
  <c r="P764"/>
  <c r="O764"/>
  <c r="U764" s="1"/>
  <c r="N764"/>
  <c r="M764"/>
  <c r="Y764" s="1"/>
  <c r="L764"/>
  <c r="K764"/>
  <c r="Q599"/>
  <c r="P599"/>
  <c r="O599"/>
  <c r="U599" s="1"/>
  <c r="N599"/>
  <c r="M599"/>
  <c r="Y599" s="1"/>
  <c r="L599"/>
  <c r="K599"/>
  <c r="Q486"/>
  <c r="P486"/>
  <c r="O486"/>
  <c r="U486" s="1"/>
  <c r="N486"/>
  <c r="M486"/>
  <c r="Y486" s="1"/>
  <c r="L486"/>
  <c r="K486"/>
  <c r="Q446"/>
  <c r="P446"/>
  <c r="O446"/>
  <c r="U446" s="1"/>
  <c r="N446"/>
  <c r="M446"/>
  <c r="Y446" s="1"/>
  <c r="L446"/>
  <c r="K446"/>
  <c r="Q484"/>
  <c r="P484"/>
  <c r="O484"/>
  <c r="U484" s="1"/>
  <c r="N484"/>
  <c r="M484"/>
  <c r="Y484" s="1"/>
  <c r="L484"/>
  <c r="K484"/>
  <c r="Q597"/>
  <c r="P597"/>
  <c r="O597"/>
  <c r="U597" s="1"/>
  <c r="N597"/>
  <c r="M597"/>
  <c r="Y597" s="1"/>
  <c r="L597"/>
  <c r="K597"/>
  <c r="Q762"/>
  <c r="P762"/>
  <c r="O762"/>
  <c r="U762" s="1"/>
  <c r="N762"/>
  <c r="M762"/>
  <c r="Y762" s="1"/>
  <c r="L762"/>
  <c r="K762"/>
  <c r="Q992"/>
  <c r="P992"/>
  <c r="O992"/>
  <c r="N992"/>
  <c r="M992"/>
  <c r="L992"/>
  <c r="K992"/>
  <c r="Q926"/>
  <c r="P926"/>
  <c r="O926"/>
  <c r="U926" s="1"/>
  <c r="N926"/>
  <c r="M926"/>
  <c r="Y926" s="1"/>
  <c r="L926"/>
  <c r="K926"/>
  <c r="Q778"/>
  <c r="P778"/>
  <c r="O778"/>
  <c r="U778" s="1"/>
  <c r="N778"/>
  <c r="M778"/>
  <c r="Y778" s="1"/>
  <c r="L778"/>
  <c r="K778"/>
  <c r="Q696"/>
  <c r="P696"/>
  <c r="O696"/>
  <c r="U696" s="1"/>
  <c r="N696"/>
  <c r="M696"/>
  <c r="Y696" s="1"/>
  <c r="L696"/>
  <c r="K696"/>
  <c r="Q685"/>
  <c r="P685"/>
  <c r="O685"/>
  <c r="U685" s="1"/>
  <c r="N685"/>
  <c r="M685"/>
  <c r="Y685" s="1"/>
  <c r="L685"/>
  <c r="K685"/>
  <c r="Q751"/>
  <c r="P751"/>
  <c r="O751"/>
  <c r="U751" s="1"/>
  <c r="N751"/>
  <c r="M751"/>
  <c r="Y751" s="1"/>
  <c r="L751"/>
  <c r="K751"/>
  <c r="Q878"/>
  <c r="P878"/>
  <c r="O878"/>
  <c r="U878" s="1"/>
  <c r="N878"/>
  <c r="M878"/>
  <c r="Y878" s="1"/>
  <c r="L878"/>
  <c r="K878"/>
  <c r="Q1113"/>
  <c r="P1113"/>
  <c r="O1113"/>
  <c r="U1113" s="1"/>
  <c r="N1113"/>
  <c r="M1113"/>
  <c r="Y1113" s="1"/>
  <c r="L1113"/>
  <c r="K1113"/>
  <c r="Q1008"/>
  <c r="P1008"/>
  <c r="O1008"/>
  <c r="U1008" s="1"/>
  <c r="N1008"/>
  <c r="M1008"/>
  <c r="Y1008" s="1"/>
  <c r="L1008"/>
  <c r="K1008"/>
  <c r="Q954"/>
  <c r="P954"/>
  <c r="O954"/>
  <c r="U954" s="1"/>
  <c r="N954"/>
  <c r="M954"/>
  <c r="Y954" s="1"/>
  <c r="L954"/>
  <c r="K954"/>
  <c r="Q1067"/>
  <c r="P1067"/>
  <c r="O1067"/>
  <c r="U1067" s="1"/>
  <c r="N1067"/>
  <c r="M1067"/>
  <c r="Y1067" s="1"/>
  <c r="L1067"/>
  <c r="K1067"/>
  <c r="Q981"/>
  <c r="P981"/>
  <c r="O981"/>
  <c r="U981" s="1"/>
  <c r="N981"/>
  <c r="M981"/>
  <c r="Y981" s="1"/>
  <c r="L981"/>
  <c r="K981"/>
  <c r="Q958"/>
  <c r="P958"/>
  <c r="O958"/>
  <c r="U958" s="1"/>
  <c r="N958"/>
  <c r="M958"/>
  <c r="Y958" s="1"/>
  <c r="L958"/>
  <c r="K958"/>
  <c r="Q993"/>
  <c r="P993"/>
  <c r="O993"/>
  <c r="U993" s="1"/>
  <c r="N993"/>
  <c r="M993"/>
  <c r="Y993" s="1"/>
  <c r="L993"/>
  <c r="K993"/>
  <c r="Q1094"/>
  <c r="P1094"/>
  <c r="O1094"/>
  <c r="U1094" s="1"/>
  <c r="N1094"/>
  <c r="M1094"/>
  <c r="Y1094" s="1"/>
  <c r="L1094"/>
  <c r="K1094"/>
  <c r="Q909"/>
  <c r="P909"/>
  <c r="O909"/>
  <c r="U909" s="1"/>
  <c r="N909"/>
  <c r="M909"/>
  <c r="Y909" s="1"/>
  <c r="L909"/>
  <c r="K909"/>
  <c r="Q772"/>
  <c r="P772"/>
  <c r="O772"/>
  <c r="U772" s="1"/>
  <c r="N772"/>
  <c r="M772"/>
  <c r="Y772" s="1"/>
  <c r="L772"/>
  <c r="K772"/>
  <c r="Q692"/>
  <c r="P692"/>
  <c r="O692"/>
  <c r="U692" s="1"/>
  <c r="N692"/>
  <c r="M692"/>
  <c r="Y692" s="1"/>
  <c r="L692"/>
  <c r="K692"/>
  <c r="Q688"/>
  <c r="P688"/>
  <c r="O688"/>
  <c r="U688" s="1"/>
  <c r="N688"/>
  <c r="M688"/>
  <c r="Y688" s="1"/>
  <c r="L688"/>
  <c r="K688"/>
  <c r="Q766"/>
  <c r="P766"/>
  <c r="O766"/>
  <c r="U766" s="1"/>
  <c r="N766"/>
  <c r="M766"/>
  <c r="Y766" s="1"/>
  <c r="L766"/>
  <c r="K766"/>
  <c r="Q899"/>
  <c r="P899"/>
  <c r="O899"/>
  <c r="U899" s="1"/>
  <c r="N899"/>
  <c r="M899"/>
  <c r="Y899" s="1"/>
  <c r="L899"/>
  <c r="K899"/>
  <c r="Q1083"/>
  <c r="P1083"/>
  <c r="O1083"/>
  <c r="U1083" s="1"/>
  <c r="N1083"/>
  <c r="M1083"/>
  <c r="Y1083" s="1"/>
  <c r="L1083"/>
  <c r="K1083"/>
  <c r="Q1040"/>
  <c r="P1040"/>
  <c r="O1040"/>
  <c r="U1040" s="1"/>
  <c r="N1040"/>
  <c r="M1040"/>
  <c r="Y1040" s="1"/>
  <c r="L1040"/>
  <c r="K1040"/>
  <c r="Q619"/>
  <c r="P619"/>
  <c r="O619"/>
  <c r="U619" s="1"/>
  <c r="N619"/>
  <c r="M619"/>
  <c r="Y619" s="1"/>
  <c r="L619"/>
  <c r="K619"/>
  <c r="Q510"/>
  <c r="P510"/>
  <c r="O510"/>
  <c r="U510" s="1"/>
  <c r="N510"/>
  <c r="M510"/>
  <c r="Y510" s="1"/>
  <c r="L510"/>
  <c r="K510"/>
  <c r="Q449"/>
  <c r="P449"/>
  <c r="O449"/>
  <c r="U449" s="1"/>
  <c r="N449"/>
  <c r="M449"/>
  <c r="Y449" s="1"/>
  <c r="L449"/>
  <c r="K449"/>
  <c r="Q474"/>
  <c r="P474"/>
  <c r="O474"/>
  <c r="U474" s="1"/>
  <c r="N474"/>
  <c r="M474"/>
  <c r="Y474" s="1"/>
  <c r="L474"/>
  <c r="K474"/>
  <c r="Q570"/>
  <c r="P570"/>
  <c r="O570"/>
  <c r="U570" s="1"/>
  <c r="N570"/>
  <c r="M570"/>
  <c r="Y570" s="1"/>
  <c r="L570"/>
  <c r="K570"/>
  <c r="Q728"/>
  <c r="P728"/>
  <c r="O728"/>
  <c r="U728" s="1"/>
  <c r="N728"/>
  <c r="M728"/>
  <c r="Y728" s="1"/>
  <c r="L728"/>
  <c r="K728"/>
  <c r="Q1034"/>
  <c r="P1034"/>
  <c r="O1034"/>
  <c r="U1034" s="1"/>
  <c r="N1034"/>
  <c r="M1034"/>
  <c r="Y1034" s="1"/>
  <c r="L1034"/>
  <c r="K1034"/>
  <c r="Q750"/>
  <c r="P750"/>
  <c r="O750"/>
  <c r="U750" s="1"/>
  <c r="N750"/>
  <c r="M750"/>
  <c r="Y750" s="1"/>
  <c r="L750"/>
  <c r="K750"/>
  <c r="Q525"/>
  <c r="P525"/>
  <c r="O525"/>
  <c r="U525" s="1"/>
  <c r="N525"/>
  <c r="M525"/>
  <c r="Y525" s="1"/>
  <c r="L525"/>
  <c r="K525"/>
  <c r="Q380"/>
  <c r="P380"/>
  <c r="O380"/>
  <c r="U380" s="1"/>
  <c r="N380"/>
  <c r="M380"/>
  <c r="Y380" s="1"/>
  <c r="L380"/>
  <c r="K380"/>
  <c r="Q298"/>
  <c r="P298"/>
  <c r="O298"/>
  <c r="U298" s="1"/>
  <c r="N298"/>
  <c r="M298"/>
  <c r="Y298" s="1"/>
  <c r="L298"/>
  <c r="K298"/>
  <c r="Q280"/>
  <c r="P280"/>
  <c r="O280"/>
  <c r="U280" s="1"/>
  <c r="N280"/>
  <c r="M280"/>
  <c r="Y280" s="1"/>
  <c r="L280"/>
  <c r="K280"/>
  <c r="Q320"/>
  <c r="P320"/>
  <c r="O320"/>
  <c r="U320" s="1"/>
  <c r="N320"/>
  <c r="M320"/>
  <c r="Y320" s="1"/>
  <c r="L320"/>
  <c r="K320"/>
  <c r="Q606"/>
  <c r="P606"/>
  <c r="O606"/>
  <c r="U606" s="1"/>
  <c r="N606"/>
  <c r="M606"/>
  <c r="Y606" s="1"/>
  <c r="L606"/>
  <c r="K606"/>
  <c r="Q1084"/>
  <c r="P1084"/>
  <c r="O1084"/>
  <c r="U1084" s="1"/>
  <c r="N1084"/>
  <c r="M1084"/>
  <c r="Y1084" s="1"/>
  <c r="L1084"/>
  <c r="K1084"/>
  <c r="Q768"/>
  <c r="P768"/>
  <c r="O768"/>
  <c r="U768" s="1"/>
  <c r="N768"/>
  <c r="M768"/>
  <c r="Y768" s="1"/>
  <c r="L768"/>
  <c r="K768"/>
  <c r="Q502"/>
  <c r="P502"/>
  <c r="O502"/>
  <c r="U502" s="1"/>
  <c r="N502"/>
  <c r="M502"/>
  <c r="Y502" s="1"/>
  <c r="L502"/>
  <c r="K502"/>
  <c r="Q313"/>
  <c r="P313"/>
  <c r="O313"/>
  <c r="U313" s="1"/>
  <c r="N313"/>
  <c r="M313"/>
  <c r="Y313" s="1"/>
  <c r="L313"/>
  <c r="K313"/>
  <c r="Q218"/>
  <c r="P218"/>
  <c r="O218"/>
  <c r="U218" s="1"/>
  <c r="N218"/>
  <c r="M218"/>
  <c r="Y218" s="1"/>
  <c r="L218"/>
  <c r="K218"/>
  <c r="Q171"/>
  <c r="P171"/>
  <c r="O171"/>
  <c r="U171" s="1"/>
  <c r="N171"/>
  <c r="M171"/>
  <c r="Y171" s="1"/>
  <c r="L171"/>
  <c r="K171"/>
  <c r="Q175"/>
  <c r="P175"/>
  <c r="O175"/>
  <c r="U175" s="1"/>
  <c r="N175"/>
  <c r="M175"/>
  <c r="Y175" s="1"/>
  <c r="L175"/>
  <c r="K175"/>
  <c r="Q227"/>
  <c r="P227"/>
  <c r="O227"/>
  <c r="U227" s="1"/>
  <c r="N227"/>
  <c r="M227"/>
  <c r="Y227" s="1"/>
  <c r="L227"/>
  <c r="K227"/>
  <c r="Q335"/>
  <c r="P335"/>
  <c r="O335"/>
  <c r="U335" s="1"/>
  <c r="N335"/>
  <c r="M335"/>
  <c r="Y335" s="1"/>
  <c r="L335"/>
  <c r="K335"/>
  <c r="Q523"/>
  <c r="P523"/>
  <c r="O523"/>
  <c r="U523" s="1"/>
  <c r="N523"/>
  <c r="M523"/>
  <c r="Y523" s="1"/>
  <c r="L523"/>
  <c r="K523"/>
  <c r="Q848"/>
  <c r="P848"/>
  <c r="O848"/>
  <c r="U848" s="1"/>
  <c r="N848"/>
  <c r="M848"/>
  <c r="Y848" s="1"/>
  <c r="L848"/>
  <c r="K848"/>
  <c r="Q536"/>
  <c r="P536"/>
  <c r="O536"/>
  <c r="U536" s="1"/>
  <c r="N536"/>
  <c r="M536"/>
  <c r="Y536" s="1"/>
  <c r="L536"/>
  <c r="K536"/>
  <c r="Q306"/>
  <c r="P306"/>
  <c r="O306"/>
  <c r="U306" s="1"/>
  <c r="N306"/>
  <c r="M306"/>
  <c r="Y306" s="1"/>
  <c r="L306"/>
  <c r="K306"/>
  <c r="Q183"/>
  <c r="P183"/>
  <c r="O183"/>
  <c r="U183" s="1"/>
  <c r="N183"/>
  <c r="M183"/>
  <c r="Y183" s="1"/>
  <c r="L183"/>
  <c r="K183"/>
  <c r="Q99"/>
  <c r="P99"/>
  <c r="O99"/>
  <c r="U99" s="1"/>
  <c r="N99"/>
  <c r="M99"/>
  <c r="Y99" s="1"/>
  <c r="L99"/>
  <c r="K99"/>
  <c r="Q114"/>
  <c r="P114"/>
  <c r="O114"/>
  <c r="U114" s="1"/>
  <c r="N114"/>
  <c r="M114"/>
  <c r="Y114" s="1"/>
  <c r="L114"/>
  <c r="K114"/>
  <c r="Q164"/>
  <c r="P164"/>
  <c r="O164"/>
  <c r="U164" s="1"/>
  <c r="N164"/>
  <c r="M164"/>
  <c r="Y164" s="1"/>
  <c r="L164"/>
  <c r="K164"/>
  <c r="Q277"/>
  <c r="P277"/>
  <c r="O277"/>
  <c r="U277" s="1"/>
  <c r="N277"/>
  <c r="M277"/>
  <c r="Y277" s="1"/>
  <c r="L277"/>
  <c r="K277"/>
  <c r="Q485"/>
  <c r="P485"/>
  <c r="O485"/>
  <c r="U485" s="1"/>
  <c r="N485"/>
  <c r="M485"/>
  <c r="Y485" s="1"/>
  <c r="L485"/>
  <c r="K485"/>
  <c r="Q787"/>
  <c r="P787"/>
  <c r="O787"/>
  <c r="U787" s="1"/>
  <c r="N787"/>
  <c r="M787"/>
  <c r="Y787" s="1"/>
  <c r="L787"/>
  <c r="K787"/>
  <c r="Q1125"/>
  <c r="P1125"/>
  <c r="O1125"/>
  <c r="U1125" s="1"/>
  <c r="N1125"/>
  <c r="M1125"/>
  <c r="Y1125" s="1"/>
  <c r="L1125"/>
  <c r="K1125"/>
  <c r="Q983"/>
  <c r="P983"/>
  <c r="O983"/>
  <c r="U983" s="1"/>
  <c r="N983"/>
  <c r="M983"/>
  <c r="Y983" s="1"/>
  <c r="L983"/>
  <c r="K983"/>
  <c r="Q635"/>
  <c r="P635"/>
  <c r="O635"/>
  <c r="U635" s="1"/>
  <c r="N635"/>
  <c r="M635"/>
  <c r="Y635" s="1"/>
  <c r="L635"/>
  <c r="K635"/>
  <c r="Q366"/>
  <c r="P366"/>
  <c r="O366"/>
  <c r="U366" s="1"/>
  <c r="N366"/>
  <c r="M366"/>
  <c r="Y366" s="1"/>
  <c r="L366"/>
  <c r="K366"/>
  <c r="Q193"/>
  <c r="P193"/>
  <c r="O193"/>
  <c r="U193" s="1"/>
  <c r="N193"/>
  <c r="M193"/>
  <c r="Y193" s="1"/>
  <c r="L193"/>
  <c r="K193"/>
  <c r="Q107"/>
  <c r="P107"/>
  <c r="O107"/>
  <c r="U107" s="1"/>
  <c r="N107"/>
  <c r="M107"/>
  <c r="Y107" s="1"/>
  <c r="L107"/>
  <c r="K107"/>
  <c r="Q73"/>
  <c r="P73"/>
  <c r="O73"/>
  <c r="U73" s="1"/>
  <c r="N73"/>
  <c r="M73"/>
  <c r="Y73" s="1"/>
  <c r="L73"/>
  <c r="K73"/>
  <c r="Q67"/>
  <c r="P67"/>
  <c r="O67"/>
  <c r="U67" s="1"/>
  <c r="N67"/>
  <c r="M67"/>
  <c r="Y67" s="1"/>
  <c r="L67"/>
  <c r="K67"/>
  <c r="Q87"/>
  <c r="P87"/>
  <c r="O87"/>
  <c r="U87" s="1"/>
  <c r="N87"/>
  <c r="M87"/>
  <c r="Y87" s="1"/>
  <c r="L87"/>
  <c r="K87"/>
  <c r="Q141"/>
  <c r="P141"/>
  <c r="O141"/>
  <c r="U141" s="1"/>
  <c r="N141"/>
  <c r="M141"/>
  <c r="Y141" s="1"/>
  <c r="L141"/>
  <c r="K141"/>
  <c r="Q505"/>
  <c r="P505"/>
  <c r="O505"/>
  <c r="U505" s="1"/>
  <c r="N505"/>
  <c r="M505"/>
  <c r="Y505" s="1"/>
  <c r="L505"/>
  <c r="K505"/>
  <c r="Q829"/>
  <c r="P829"/>
  <c r="O829"/>
  <c r="U829" s="1"/>
  <c r="N829"/>
  <c r="M829"/>
  <c r="Y829" s="1"/>
  <c r="L829"/>
  <c r="K829"/>
  <c r="Q800"/>
  <c r="P800"/>
  <c r="O800"/>
  <c r="U800" s="1"/>
  <c r="N800"/>
  <c r="M800"/>
  <c r="Y800" s="1"/>
  <c r="L800"/>
  <c r="K800"/>
  <c r="Q462"/>
  <c r="P462"/>
  <c r="O462"/>
  <c r="U462" s="1"/>
  <c r="N462"/>
  <c r="M462"/>
  <c r="Y462" s="1"/>
  <c r="L462"/>
  <c r="K462"/>
  <c r="Q244"/>
  <c r="P244"/>
  <c r="O244"/>
  <c r="U244" s="1"/>
  <c r="N244"/>
  <c r="M244"/>
  <c r="Y244" s="1"/>
  <c r="L244"/>
  <c r="K244"/>
  <c r="Q122"/>
  <c r="P122"/>
  <c r="O122"/>
  <c r="U122" s="1"/>
  <c r="N122"/>
  <c r="M122"/>
  <c r="Y122" s="1"/>
  <c r="L122"/>
  <c r="K122"/>
  <c r="Q69"/>
  <c r="P69"/>
  <c r="O69"/>
  <c r="U69" s="1"/>
  <c r="N69"/>
  <c r="M69"/>
  <c r="Y69" s="1"/>
  <c r="L69"/>
  <c r="K69"/>
  <c r="Q58"/>
  <c r="P58"/>
  <c r="O58"/>
  <c r="N58"/>
  <c r="M58"/>
  <c r="L58"/>
  <c r="K58"/>
  <c r="Q59"/>
  <c r="P59"/>
  <c r="O59"/>
  <c r="U59" s="1"/>
  <c r="N59"/>
  <c r="M59"/>
  <c r="Y59" s="1"/>
  <c r="L59"/>
  <c r="K59"/>
  <c r="Q77"/>
  <c r="P77"/>
  <c r="O77"/>
  <c r="U77" s="1"/>
  <c r="N77"/>
  <c r="M77"/>
  <c r="Y77" s="1"/>
  <c r="L77"/>
  <c r="K77"/>
  <c r="Q145"/>
  <c r="P145"/>
  <c r="O145"/>
  <c r="U145" s="1"/>
  <c r="N145"/>
  <c r="M145"/>
  <c r="Y145" s="1"/>
  <c r="L145"/>
  <c r="K145"/>
  <c r="Q293"/>
  <c r="P293"/>
  <c r="O293"/>
  <c r="U293" s="1"/>
  <c r="N293"/>
  <c r="M293"/>
  <c r="Y293" s="1"/>
  <c r="L293"/>
  <c r="K293"/>
  <c r="Q550"/>
  <c r="P550"/>
  <c r="O550"/>
  <c r="U550" s="1"/>
  <c r="N550"/>
  <c r="M550"/>
  <c r="Y550" s="1"/>
  <c r="L550"/>
  <c r="K550"/>
  <c r="Q907"/>
  <c r="P907"/>
  <c r="O907"/>
  <c r="U907" s="1"/>
  <c r="N907"/>
  <c r="M907"/>
  <c r="Y907" s="1"/>
  <c r="L907"/>
  <c r="K907"/>
  <c r="Q1023"/>
  <c r="P1023"/>
  <c r="O1023"/>
  <c r="U1023" s="1"/>
  <c r="N1023"/>
  <c r="M1023"/>
  <c r="Y1023" s="1"/>
  <c r="L1023"/>
  <c r="K1023"/>
  <c r="Q651"/>
  <c r="P651"/>
  <c r="O651"/>
  <c r="U651" s="1"/>
  <c r="N651"/>
  <c r="M651"/>
  <c r="Y651" s="1"/>
  <c r="L651"/>
  <c r="K651"/>
  <c r="Q368"/>
  <c r="P368"/>
  <c r="O368"/>
  <c r="U368" s="1"/>
  <c r="N368"/>
  <c r="M368"/>
  <c r="Y368" s="1"/>
  <c r="L368"/>
  <c r="K368"/>
  <c r="Q181"/>
  <c r="P181"/>
  <c r="O181"/>
  <c r="U181" s="1"/>
  <c r="N181"/>
  <c r="M181"/>
  <c r="Y181" s="1"/>
  <c r="L181"/>
  <c r="K181"/>
  <c r="Q89"/>
  <c r="P89"/>
  <c r="O89"/>
  <c r="U89" s="1"/>
  <c r="N89"/>
  <c r="M89"/>
  <c r="Y89" s="1"/>
  <c r="L89"/>
  <c r="K89"/>
  <c r="Q60"/>
  <c r="P60"/>
  <c r="O60"/>
  <c r="U60" s="1"/>
  <c r="N60"/>
  <c r="M60"/>
  <c r="Y60" s="1"/>
  <c r="L60"/>
  <c r="K60"/>
  <c r="G44"/>
  <c r="G43"/>
  <c r="G42"/>
  <c r="G41"/>
  <c r="F44"/>
  <c r="F43"/>
  <c r="F42"/>
  <c r="F41"/>
  <c r="E44"/>
  <c r="E43"/>
  <c r="E42"/>
  <c r="E41"/>
  <c r="E40"/>
  <c r="D43"/>
  <c r="C43"/>
  <c r="D42"/>
  <c r="C42"/>
  <c r="B43"/>
  <c r="B42"/>
  <c r="B40"/>
  <c r="G40"/>
  <c r="F40"/>
  <c r="D40"/>
  <c r="C40"/>
  <c r="A1407"/>
  <c r="A1406"/>
  <c r="A1405"/>
  <c r="A1404"/>
  <c r="A1403"/>
  <c r="A1402"/>
  <c r="A1401"/>
  <c r="A1400"/>
  <c r="A1399"/>
  <c r="A1398"/>
  <c r="A1397"/>
  <c r="A1396"/>
  <c r="A1395"/>
  <c r="A1394"/>
  <c r="A1393"/>
  <c r="A1392"/>
  <c r="A1391"/>
  <c r="A1390"/>
  <c r="A1389"/>
  <c r="A1388"/>
  <c r="A1387"/>
  <c r="A1386"/>
  <c r="A1385"/>
  <c r="A1384"/>
  <c r="A1383"/>
  <c r="A1382"/>
  <c r="A1381"/>
  <c r="A1380"/>
  <c r="A1379"/>
  <c r="A1378"/>
  <c r="A1377"/>
  <c r="A1376"/>
  <c r="A1375"/>
  <c r="A1374"/>
  <c r="A1373"/>
  <c r="A1372"/>
  <c r="A1371"/>
  <c r="A1370"/>
  <c r="A1369"/>
  <c r="A1368"/>
  <c r="A1367"/>
  <c r="A1366"/>
  <c r="A1365"/>
  <c r="A1364"/>
  <c r="A1363"/>
  <c r="A1362"/>
  <c r="A1361"/>
  <c r="A1360"/>
  <c r="A1359"/>
  <c r="A1358"/>
  <c r="A1357"/>
  <c r="A1356"/>
  <c r="A1355"/>
  <c r="A1354"/>
  <c r="A1353"/>
  <c r="A1352"/>
  <c r="A1351"/>
  <c r="A1350"/>
  <c r="A1349"/>
  <c r="A1348"/>
  <c r="A1347"/>
  <c r="A1346"/>
  <c r="A1345"/>
  <c r="A1344"/>
  <c r="A1343"/>
  <c r="A1342"/>
  <c r="A1341"/>
  <c r="A1340"/>
  <c r="A1339"/>
  <c r="A1338"/>
  <c r="A1337"/>
  <c r="A1336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5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6"/>
  <c r="A1195"/>
  <c r="A1194"/>
  <c r="A1193"/>
  <c r="A1192"/>
  <c r="A1191"/>
  <c r="A1190"/>
  <c r="A1189"/>
  <c r="A1188"/>
  <c r="A1187"/>
  <c r="A1186"/>
  <c r="A1185"/>
  <c r="A1184"/>
  <c r="A1183"/>
  <c r="A1182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07"/>
  <c r="A1026"/>
  <c r="A995"/>
  <c r="A1039"/>
  <c r="A1065"/>
  <c r="A1007"/>
  <c r="A1005"/>
  <c r="A1061"/>
  <c r="A1068"/>
  <c r="A1032"/>
  <c r="A1047"/>
  <c r="A1122"/>
  <c r="A1110"/>
  <c r="A1091"/>
  <c r="A1126"/>
  <c r="A1128"/>
  <c r="A971"/>
  <c r="A873"/>
  <c r="A897"/>
  <c r="A815"/>
  <c r="A799"/>
  <c r="A852"/>
  <c r="A969"/>
  <c r="A860"/>
  <c r="A801"/>
  <c r="A811"/>
  <c r="A886"/>
  <c r="A1030"/>
  <c r="A962"/>
  <c r="A869"/>
  <c r="A839"/>
  <c r="A870"/>
  <c r="A965"/>
  <c r="A1117"/>
  <c r="A989"/>
  <c r="A921"/>
  <c r="A914"/>
  <c r="A963"/>
  <c r="A1080"/>
  <c r="A1051"/>
  <c r="A1012"/>
  <c r="A1028"/>
  <c r="A1099"/>
  <c r="A1130"/>
  <c r="A1119"/>
  <c r="A1124"/>
  <c r="A987"/>
  <c r="A956"/>
  <c r="A988"/>
  <c r="A1081"/>
  <c r="A911"/>
  <c r="A836"/>
  <c r="A828"/>
  <c r="A1059"/>
  <c r="A767"/>
  <c r="A662"/>
  <c r="A641"/>
  <c r="A680"/>
  <c r="A622"/>
  <c r="A617"/>
  <c r="A671"/>
  <c r="A814"/>
  <c r="A1010"/>
  <c r="A774"/>
  <c r="A652"/>
  <c r="A614"/>
  <c r="A627"/>
  <c r="A719"/>
  <c r="A882"/>
  <c r="A1087"/>
  <c r="A763"/>
  <c r="A663"/>
  <c r="A646"/>
  <c r="A687"/>
  <c r="A809"/>
  <c r="A984"/>
  <c r="A929"/>
  <c r="A794"/>
  <c r="A732"/>
  <c r="A734"/>
  <c r="A803"/>
  <c r="A942"/>
  <c r="A1120"/>
  <c r="A975"/>
  <c r="A874"/>
  <c r="A840"/>
  <c r="A862"/>
  <c r="A951"/>
  <c r="A1103"/>
  <c r="A1064"/>
  <c r="A990"/>
  <c r="A974"/>
  <c r="A1029"/>
  <c r="A1123"/>
  <c r="A1135"/>
  <c r="A1004"/>
  <c r="A960"/>
  <c r="A978"/>
  <c r="A1058"/>
  <c r="A900"/>
  <c r="A806"/>
  <c r="A785"/>
  <c r="A838"/>
  <c r="A946"/>
  <c r="A1109"/>
  <c r="A715"/>
  <c r="A648"/>
  <c r="A650"/>
  <c r="A723"/>
  <c r="A864"/>
  <c r="A1054"/>
  <c r="A1093"/>
  <c r="A867"/>
  <c r="A681"/>
  <c r="A944"/>
  <c r="A724"/>
  <c r="A487"/>
  <c r="A527"/>
  <c r="A645"/>
  <c r="A1073"/>
  <c r="A832"/>
  <c r="A512"/>
  <c r="A436"/>
  <c r="A444"/>
  <c r="A531"/>
  <c r="A668"/>
  <c r="A884"/>
  <c r="A473"/>
  <c r="A435"/>
  <c r="A470"/>
  <c r="A578"/>
  <c r="A745"/>
  <c r="A977"/>
  <c r="A575"/>
  <c r="A500"/>
  <c r="A482"/>
  <c r="A542"/>
  <c r="A664"/>
  <c r="A865"/>
  <c r="A738"/>
  <c r="A618"/>
  <c r="A562"/>
  <c r="A577"/>
  <c r="A654"/>
  <c r="A807"/>
  <c r="A1022"/>
  <c r="A797"/>
  <c r="A693"/>
  <c r="A665"/>
  <c r="A707"/>
  <c r="A823"/>
  <c r="A986"/>
  <c r="A1037"/>
  <c r="A906"/>
  <c r="A834"/>
  <c r="A833"/>
  <c r="A888"/>
  <c r="A1015"/>
  <c r="A1045"/>
  <c r="A998"/>
  <c r="A1020"/>
  <c r="A1097"/>
  <c r="A1062"/>
  <c r="A1014"/>
  <c r="A1025"/>
  <c r="A1089"/>
  <c r="A943"/>
  <c r="A844"/>
  <c r="A804"/>
  <c r="A843"/>
  <c r="A941"/>
  <c r="A1090"/>
  <c r="A718"/>
  <c r="A643"/>
  <c r="A629"/>
  <c r="A683"/>
  <c r="A822"/>
  <c r="A1006"/>
  <c r="A1098"/>
  <c r="A859"/>
  <c r="A661"/>
  <c r="A546"/>
  <c r="A494"/>
  <c r="A513"/>
  <c r="A598"/>
  <c r="A740"/>
  <c r="A955"/>
  <c r="A916"/>
  <c r="A670"/>
  <c r="A417"/>
  <c r="A391"/>
  <c r="A704"/>
  <c r="A950"/>
  <c r="A1024"/>
  <c r="A756"/>
  <c r="A541"/>
  <c r="A348"/>
  <c r="A344"/>
  <c r="A394"/>
  <c r="A522"/>
  <c r="A720"/>
  <c r="A889"/>
  <c r="A638"/>
  <c r="A448"/>
  <c r="A357"/>
  <c r="A307"/>
  <c r="A329"/>
  <c r="A402"/>
  <c r="A555"/>
  <c r="A781"/>
  <c r="A1076"/>
  <c r="A796"/>
  <c r="A572"/>
  <c r="A339"/>
  <c r="A312"/>
  <c r="A359"/>
  <c r="A447"/>
  <c r="A411"/>
  <c r="A363"/>
  <c r="A365"/>
  <c r="A416"/>
  <c r="A549"/>
  <c r="A761"/>
  <c r="A567"/>
  <c r="A450"/>
  <c r="A415"/>
  <c r="A434"/>
  <c r="A537"/>
  <c r="A690"/>
  <c r="A932"/>
  <c r="A786"/>
  <c r="A631"/>
  <c r="A547"/>
  <c r="A532"/>
  <c r="A588"/>
  <c r="A695"/>
  <c r="A885"/>
  <c r="A876"/>
  <c r="A743"/>
  <c r="A675"/>
  <c r="A686"/>
  <c r="A770"/>
  <c r="A915"/>
  <c r="A1105"/>
  <c r="A1000"/>
  <c r="A905"/>
  <c r="A868"/>
  <c r="A902"/>
  <c r="A991"/>
  <c r="A1134"/>
  <c r="A1085"/>
  <c r="A1077"/>
  <c r="A1121"/>
  <c r="A1112"/>
  <c r="A1108"/>
  <c r="A927"/>
  <c r="A879"/>
  <c r="A901"/>
  <c r="A980"/>
  <c r="A1118"/>
  <c r="A782"/>
  <c r="A682"/>
  <c r="A660"/>
  <c r="A710"/>
  <c r="A831"/>
  <c r="A1002"/>
  <c r="A566"/>
  <c r="A508"/>
  <c r="A511"/>
  <c r="A573"/>
  <c r="A706"/>
  <c r="A919"/>
  <c r="A936"/>
  <c r="A514"/>
  <c r="A400"/>
  <c r="A374"/>
  <c r="A387"/>
  <c r="A471"/>
  <c r="A639"/>
  <c r="A872"/>
  <c r="A1018"/>
  <c r="A736"/>
  <c r="A516"/>
  <c r="A379"/>
  <c r="A279"/>
  <c r="A325"/>
  <c r="A616"/>
  <c r="A847"/>
  <c r="A586"/>
  <c r="A388"/>
  <c r="A236"/>
  <c r="A242"/>
  <c r="A297"/>
  <c r="A420"/>
  <c r="A628"/>
  <c r="A917"/>
  <c r="A1016"/>
  <c r="A711"/>
  <c r="A465"/>
  <c r="A316"/>
  <c r="A215"/>
  <c r="A235"/>
  <c r="A309"/>
  <c r="A458"/>
  <c r="A689"/>
  <c r="A912"/>
  <c r="A625"/>
  <c r="A410"/>
  <c r="A285"/>
  <c r="A230"/>
  <c r="A224"/>
  <c r="A259"/>
  <c r="A372"/>
  <c r="A545"/>
  <c r="A846"/>
  <c r="A589"/>
  <c r="A396"/>
  <c r="A289"/>
  <c r="A249"/>
  <c r="A258"/>
  <c r="A326"/>
  <c r="A454"/>
  <c r="A669"/>
  <c r="A1106"/>
  <c r="A825"/>
  <c r="A341"/>
  <c r="A308"/>
  <c r="A346"/>
  <c r="A431"/>
  <c r="A611"/>
  <c r="A492"/>
  <c r="A419"/>
  <c r="A413"/>
  <c r="A469"/>
  <c r="A608"/>
  <c r="A805"/>
  <c r="A729"/>
  <c r="A613"/>
  <c r="A561"/>
  <c r="A584"/>
  <c r="A659"/>
  <c r="A827"/>
  <c r="A1021"/>
  <c r="A866"/>
  <c r="A775"/>
  <c r="A748"/>
  <c r="A791"/>
  <c r="A908"/>
  <c r="A1069"/>
  <c r="A1041"/>
  <c r="A972"/>
  <c r="A973"/>
  <c r="A1042"/>
  <c r="A1050"/>
  <c r="A997"/>
  <c r="A1009"/>
  <c r="A1071"/>
  <c r="A898"/>
  <c r="A792"/>
  <c r="A759"/>
  <c r="A788"/>
  <c r="A887"/>
  <c r="A1046"/>
  <c r="A642"/>
  <c r="A564"/>
  <c r="A548"/>
  <c r="A610"/>
  <c r="A735"/>
  <c r="A928"/>
  <c r="A1003"/>
  <c r="A557"/>
  <c r="A429"/>
  <c r="A386"/>
  <c r="A397"/>
  <c r="A468"/>
  <c r="A624"/>
  <c r="A845"/>
  <c r="A1056"/>
  <c r="A773"/>
  <c r="A382"/>
  <c r="A291"/>
  <c r="A267"/>
  <c r="A299"/>
  <c r="A389"/>
  <c r="A559"/>
  <c r="A802"/>
  <c r="A857"/>
  <c r="A580"/>
  <c r="A381"/>
  <c r="A257"/>
  <c r="A203"/>
  <c r="A248"/>
  <c r="A358"/>
  <c r="A539"/>
  <c r="A999"/>
  <c r="A674"/>
  <c r="A427"/>
  <c r="A273"/>
  <c r="A156"/>
  <c r="A170"/>
  <c r="A231"/>
  <c r="A360"/>
  <c r="A565"/>
  <c r="A858"/>
  <c r="A854"/>
  <c r="A558"/>
  <c r="A347"/>
  <c r="A222"/>
  <c r="A142"/>
  <c r="A166"/>
  <c r="A245"/>
  <c r="A393"/>
  <c r="A636"/>
  <c r="A949"/>
  <c r="A1072"/>
  <c r="A749"/>
  <c r="A472"/>
  <c r="A294"/>
  <c r="A196"/>
  <c r="A152"/>
  <c r="A153"/>
  <c r="A197"/>
  <c r="A475"/>
  <c r="A754"/>
  <c r="A994"/>
  <c r="A679"/>
  <c r="A433"/>
  <c r="A283"/>
  <c r="A206"/>
  <c r="A177"/>
  <c r="A255"/>
  <c r="A390"/>
  <c r="A959"/>
  <c r="A666"/>
  <c r="A442"/>
  <c r="A310"/>
  <c r="A247"/>
  <c r="A232"/>
  <c r="A264"/>
  <c r="A375"/>
  <c r="A540"/>
  <c r="A961"/>
  <c r="A697"/>
  <c r="A383"/>
  <c r="A328"/>
  <c r="A337"/>
  <c r="A395"/>
  <c r="A535"/>
  <c r="A741"/>
  <c r="A605"/>
  <c r="A499"/>
  <c r="A456"/>
  <c r="A488"/>
  <c r="A595"/>
  <c r="A758"/>
  <c r="A896"/>
  <c r="A658"/>
  <c r="A649"/>
  <c r="A703"/>
  <c r="A835"/>
  <c r="A1017"/>
  <c r="A881"/>
  <c r="A891"/>
  <c r="A966"/>
  <c r="A1102"/>
  <c r="A1049"/>
  <c r="A947"/>
  <c r="A904"/>
  <c r="A922"/>
  <c r="A1001"/>
  <c r="A1133"/>
  <c r="A776"/>
  <c r="A672"/>
  <c r="A653"/>
  <c r="A694"/>
  <c r="A813"/>
  <c r="A985"/>
  <c r="A528"/>
  <c r="A453"/>
  <c r="A455"/>
  <c r="A530"/>
  <c r="A657"/>
  <c r="A871"/>
  <c r="A863"/>
  <c r="A430"/>
  <c r="A343"/>
  <c r="A300"/>
  <c r="A322"/>
  <c r="A401"/>
  <c r="A560"/>
  <c r="A789"/>
  <c r="A923"/>
  <c r="A626"/>
  <c r="A219"/>
  <c r="A204"/>
  <c r="A239"/>
  <c r="A336"/>
  <c r="A509"/>
  <c r="A1038"/>
  <c r="A709"/>
  <c r="A438"/>
  <c r="A274"/>
  <c r="A186"/>
  <c r="A143"/>
  <c r="A147"/>
  <c r="A195"/>
  <c r="A296"/>
  <c r="A483"/>
  <c r="A769"/>
  <c r="A855"/>
  <c r="A544"/>
  <c r="A319"/>
  <c r="A194"/>
  <c r="A110"/>
  <c r="A125"/>
  <c r="A187"/>
  <c r="A301"/>
  <c r="A520"/>
  <c r="A826"/>
  <c r="A1048"/>
  <c r="A705"/>
  <c r="A422"/>
  <c r="A246"/>
  <c r="A146"/>
  <c r="A98"/>
  <c r="A200"/>
  <c r="A355"/>
  <c r="A603"/>
  <c r="A925"/>
  <c r="A940"/>
  <c r="A612"/>
  <c r="A370"/>
  <c r="A211"/>
  <c r="A131"/>
  <c r="A106"/>
  <c r="A111"/>
  <c r="A151"/>
  <c r="A251"/>
  <c r="A428"/>
  <c r="A716"/>
  <c r="A1053"/>
  <c r="A861"/>
  <c r="A551"/>
  <c r="A338"/>
  <c r="A208"/>
  <c r="A140"/>
  <c r="A126"/>
  <c r="A144"/>
  <c r="A217"/>
  <c r="A352"/>
  <c r="A576"/>
  <c r="A883"/>
  <c r="A830"/>
  <c r="A543"/>
  <c r="A351"/>
  <c r="A234"/>
  <c r="A185"/>
  <c r="A179"/>
  <c r="A223"/>
  <c r="A501"/>
  <c r="A1127"/>
  <c r="A841"/>
  <c r="A585"/>
  <c r="A398"/>
  <c r="A295"/>
  <c r="A256"/>
  <c r="A271"/>
  <c r="A345"/>
  <c r="A478"/>
  <c r="A890"/>
  <c r="A655"/>
  <c r="A506"/>
  <c r="A404"/>
  <c r="A385"/>
  <c r="A421"/>
  <c r="A533"/>
  <c r="A708"/>
  <c r="A784"/>
  <c r="A647"/>
  <c r="A583"/>
  <c r="A581"/>
  <c r="A644"/>
  <c r="A780"/>
  <c r="A918"/>
  <c r="A1057"/>
  <c r="A1131"/>
  <c r="A1082"/>
  <c r="A1086"/>
  <c r="A953"/>
  <c r="A853"/>
  <c r="A820"/>
  <c r="A849"/>
  <c r="A945"/>
  <c r="A1096"/>
  <c r="A667"/>
  <c r="A601"/>
  <c r="A582"/>
  <c r="A633"/>
  <c r="A760"/>
  <c r="A948"/>
  <c r="A552"/>
  <c r="A426"/>
  <c r="A384"/>
  <c r="A392"/>
  <c r="A461"/>
  <c r="A620"/>
  <c r="A837"/>
  <c r="A1033"/>
  <c r="A739"/>
  <c r="A353"/>
  <c r="A261"/>
  <c r="A243"/>
  <c r="A265"/>
  <c r="A364"/>
  <c r="A519"/>
  <c r="A1116"/>
  <c r="A790"/>
  <c r="A517"/>
  <c r="A317"/>
  <c r="A212"/>
  <c r="A159"/>
  <c r="A155"/>
  <c r="A198"/>
  <c r="A287"/>
  <c r="A460"/>
  <c r="A913"/>
  <c r="A593"/>
  <c r="A350"/>
  <c r="A202"/>
  <c r="A130"/>
  <c r="A108"/>
  <c r="A115"/>
  <c r="A157"/>
  <c r="A262"/>
  <c r="A451"/>
  <c r="A747"/>
  <c r="A1088"/>
  <c r="A1075"/>
  <c r="A725"/>
  <c r="A424"/>
  <c r="A133"/>
  <c r="A81"/>
  <c r="A154"/>
  <c r="A275"/>
  <c r="A496"/>
  <c r="A810"/>
  <c r="A931"/>
  <c r="A591"/>
  <c r="A333"/>
  <c r="A178"/>
  <c r="A101"/>
  <c r="A100"/>
  <c r="A174"/>
  <c r="A323"/>
  <c r="A579"/>
  <c r="A920"/>
  <c r="A808"/>
  <c r="A491"/>
  <c r="A272"/>
  <c r="A148"/>
  <c r="A91"/>
  <c r="A75"/>
  <c r="A86"/>
  <c r="A127"/>
  <c r="A229"/>
  <c r="A409"/>
  <c r="A700"/>
  <c r="A1052"/>
  <c r="A1079"/>
  <c r="A737"/>
  <c r="A437"/>
  <c r="A254"/>
  <c r="A149"/>
  <c r="A105"/>
  <c r="A94"/>
  <c r="A120"/>
  <c r="A190"/>
  <c r="A321"/>
  <c r="A556"/>
  <c r="A880"/>
  <c r="A1035"/>
  <c r="A702"/>
  <c r="A432"/>
  <c r="A266"/>
  <c r="A180"/>
  <c r="A136"/>
  <c r="A192"/>
  <c r="A286"/>
  <c r="A466"/>
  <c r="A752"/>
  <c r="A1078"/>
  <c r="A1031"/>
  <c r="A722"/>
  <c r="A477"/>
  <c r="A324"/>
  <c r="A241"/>
  <c r="A216"/>
  <c r="A233"/>
  <c r="A305"/>
  <c r="A445"/>
  <c r="A677"/>
  <c r="A783"/>
  <c r="A568"/>
  <c r="A418"/>
  <c r="A354"/>
  <c r="A503"/>
  <c r="A678"/>
  <c r="A894"/>
  <c r="A691"/>
  <c r="A574"/>
  <c r="A518"/>
  <c r="A529"/>
  <c r="A607"/>
  <c r="A755"/>
  <c r="A1044"/>
  <c r="A1063"/>
  <c r="A1027"/>
  <c r="A1043"/>
  <c r="A1115"/>
  <c r="A875"/>
  <c r="A779"/>
  <c r="A757"/>
  <c r="A798"/>
  <c r="A910"/>
  <c r="A1070"/>
  <c r="A733"/>
  <c r="A602"/>
  <c r="A526"/>
  <c r="A524"/>
  <c r="A600"/>
  <c r="A726"/>
  <c r="A933"/>
  <c r="A903"/>
  <c r="A463"/>
  <c r="A378"/>
  <c r="A334"/>
  <c r="A356"/>
  <c r="A425"/>
  <c r="A596"/>
  <c r="A821"/>
  <c r="A930"/>
  <c r="A637"/>
  <c r="A412"/>
  <c r="A278"/>
  <c r="A221"/>
  <c r="A205"/>
  <c r="A237"/>
  <c r="A332"/>
  <c r="A504"/>
  <c r="A1013"/>
  <c r="A673"/>
  <c r="A252"/>
  <c r="A162"/>
  <c r="A128"/>
  <c r="A129"/>
  <c r="A172"/>
  <c r="A268"/>
  <c r="A443"/>
  <c r="A730"/>
  <c r="A795"/>
  <c r="A481"/>
  <c r="A270"/>
  <c r="A150"/>
  <c r="A95"/>
  <c r="A84"/>
  <c r="A92"/>
  <c r="A138"/>
  <c r="A250"/>
  <c r="A441"/>
  <c r="A753"/>
  <c r="A1104"/>
  <c r="A967"/>
  <c r="A623"/>
  <c r="A349"/>
  <c r="A96"/>
  <c r="A68"/>
  <c r="A65"/>
  <c r="A83"/>
  <c r="A260"/>
  <c r="A493"/>
  <c r="A824"/>
  <c r="A817"/>
  <c r="A480"/>
  <c r="A74"/>
  <c r="A63"/>
  <c r="A88"/>
  <c r="A158"/>
  <c r="A315"/>
  <c r="A587"/>
  <c r="A937"/>
  <c r="A1060"/>
  <c r="A698"/>
  <c r="A399"/>
  <c r="A214"/>
  <c r="A112"/>
  <c r="A71"/>
  <c r="A62"/>
  <c r="A72"/>
  <c r="A116"/>
  <c r="A220"/>
  <c r="A407"/>
  <c r="A712"/>
  <c r="A1074"/>
  <c r="A976"/>
  <c r="A632"/>
  <c r="A373"/>
  <c r="A199"/>
  <c r="A82"/>
  <c r="A79"/>
  <c r="A103"/>
  <c r="A173"/>
  <c r="A314"/>
  <c r="A563"/>
  <c r="A895"/>
  <c r="A939"/>
  <c r="A615"/>
  <c r="A376"/>
  <c r="A137"/>
  <c r="A117"/>
  <c r="A124"/>
  <c r="A169"/>
  <c r="A276"/>
  <c r="A464"/>
  <c r="A765"/>
  <c r="A1100"/>
  <c r="A938"/>
  <c r="A634"/>
  <c r="A403"/>
  <c r="A201"/>
  <c r="A188"/>
  <c r="A213"/>
  <c r="A288"/>
  <c r="A439"/>
  <c r="A684"/>
  <c r="A996"/>
  <c r="A497"/>
  <c r="A377"/>
  <c r="A304"/>
  <c r="A302"/>
  <c r="A371"/>
  <c r="A479"/>
  <c r="A676"/>
  <c r="A952"/>
  <c r="A818"/>
  <c r="A630"/>
  <c r="A521"/>
  <c r="A467"/>
  <c r="A498"/>
  <c r="A592"/>
  <c r="A742"/>
  <c r="A968"/>
  <c r="A819"/>
  <c r="A727"/>
  <c r="A1111"/>
  <c r="A1019"/>
  <c r="A979"/>
  <c r="A1011"/>
  <c r="A1095"/>
  <c r="A957"/>
  <c r="A812"/>
  <c r="A731"/>
  <c r="A713"/>
  <c r="A771"/>
  <c r="A892"/>
  <c r="A1066"/>
  <c r="A656"/>
  <c r="A538"/>
  <c r="A476"/>
  <c r="A489"/>
  <c r="A571"/>
  <c r="A714"/>
  <c r="A934"/>
  <c r="A1101"/>
  <c r="A816"/>
  <c r="A408"/>
  <c r="A327"/>
  <c r="A414"/>
  <c r="A590"/>
  <c r="A842"/>
  <c r="A554"/>
  <c r="A362"/>
  <c r="A240"/>
  <c r="A191"/>
  <c r="A184"/>
  <c r="A226"/>
  <c r="A318"/>
  <c r="A507"/>
  <c r="A924"/>
  <c r="A604"/>
  <c r="A361"/>
  <c r="A209"/>
  <c r="A132"/>
  <c r="A109"/>
  <c r="A119"/>
  <c r="A160"/>
  <c r="A263"/>
  <c r="A452"/>
  <c r="A746"/>
  <c r="A1055"/>
  <c r="A699"/>
  <c r="A406"/>
  <c r="A225"/>
  <c r="A123"/>
  <c r="A80"/>
  <c r="A134"/>
  <c r="A253"/>
  <c r="A459"/>
  <c r="A777"/>
  <c r="A1129"/>
  <c r="A877"/>
  <c r="A534"/>
  <c r="A281"/>
  <c r="A139"/>
  <c r="A78"/>
  <c r="A76"/>
  <c r="A135"/>
  <c r="A269"/>
  <c r="A515"/>
  <c r="A850"/>
  <c r="A1092"/>
  <c r="A721"/>
  <c r="A405"/>
  <c r="A210"/>
  <c r="A104"/>
  <c r="A64"/>
  <c r="A85"/>
  <c r="A161"/>
  <c r="A331"/>
  <c r="A609"/>
  <c r="A964"/>
  <c r="A970"/>
  <c r="A621"/>
  <c r="A342"/>
  <c r="A168"/>
  <c r="A90"/>
  <c r="A61"/>
  <c r="A66"/>
  <c r="A113"/>
  <c r="A228"/>
  <c r="A423"/>
  <c r="A744"/>
  <c r="A1114"/>
  <c r="A893"/>
  <c r="A553"/>
  <c r="A303"/>
  <c r="A163"/>
  <c r="A93"/>
  <c r="A70"/>
  <c r="A97"/>
  <c r="A176"/>
  <c r="A330"/>
  <c r="A594"/>
  <c r="A935"/>
  <c r="A851"/>
  <c r="A311"/>
  <c r="A189"/>
  <c r="A121"/>
  <c r="A102"/>
  <c r="A118"/>
  <c r="A165"/>
  <c r="A282"/>
  <c r="A490"/>
  <c r="A793"/>
  <c r="A1132"/>
  <c r="A856"/>
  <c r="A569"/>
  <c r="A369"/>
  <c r="A238"/>
  <c r="A182"/>
  <c r="A167"/>
  <c r="A207"/>
  <c r="A292"/>
  <c r="A457"/>
  <c r="A717"/>
  <c r="A1036"/>
  <c r="A640"/>
  <c r="A440"/>
  <c r="A340"/>
  <c r="A284"/>
  <c r="A290"/>
  <c r="A367"/>
  <c r="A495"/>
  <c r="A701"/>
  <c r="A982"/>
  <c r="A764"/>
  <c r="A599"/>
  <c r="A486"/>
  <c r="A446"/>
  <c r="A484"/>
  <c r="A597"/>
  <c r="A762"/>
  <c r="A992"/>
  <c r="A926"/>
  <c r="A778"/>
  <c r="A696"/>
  <c r="A685"/>
  <c r="A751"/>
  <c r="A878"/>
  <c r="A1113"/>
  <c r="A1008"/>
  <c r="A954"/>
  <c r="A1067"/>
  <c r="A981"/>
  <c r="A958"/>
  <c r="A993"/>
  <c r="A1094"/>
  <c r="A909"/>
  <c r="A772"/>
  <c r="A692"/>
  <c r="A688"/>
  <c r="A766"/>
  <c r="A899"/>
  <c r="A1083"/>
  <c r="A1040"/>
  <c r="A619"/>
  <c r="A510"/>
  <c r="A449"/>
  <c r="A474"/>
  <c r="A570"/>
  <c r="A728"/>
  <c r="A1034"/>
  <c r="A750"/>
  <c r="A525"/>
  <c r="A380"/>
  <c r="A298"/>
  <c r="A280"/>
  <c r="A320"/>
  <c r="A606"/>
  <c r="A1084"/>
  <c r="A768"/>
  <c r="A502"/>
  <c r="A313"/>
  <c r="A218"/>
  <c r="A171"/>
  <c r="A175"/>
  <c r="A227"/>
  <c r="A335"/>
  <c r="A523"/>
  <c r="A848"/>
  <c r="A536"/>
  <c r="A306"/>
  <c r="A183"/>
  <c r="A99"/>
  <c r="A114"/>
  <c r="A164"/>
  <c r="A277"/>
  <c r="A485"/>
  <c r="A787"/>
  <c r="A1125"/>
  <c r="A983"/>
  <c r="A635"/>
  <c r="A366"/>
  <c r="A193"/>
  <c r="A107"/>
  <c r="A73"/>
  <c r="A67"/>
  <c r="A87"/>
  <c r="A141"/>
  <c r="A505"/>
  <c r="A829"/>
  <c r="A800"/>
  <c r="A462"/>
  <c r="A244"/>
  <c r="A122"/>
  <c r="A69"/>
  <c r="A58"/>
  <c r="A59"/>
  <c r="A77"/>
  <c r="A145"/>
  <c r="A293"/>
  <c r="A550"/>
  <c r="A907"/>
  <c r="A1023"/>
  <c r="A651"/>
  <c r="A368"/>
  <c r="A181"/>
  <c r="A89"/>
  <c r="A60"/>
  <c r="K24" l="1"/>
  <c r="K23"/>
  <c r="K22"/>
  <c r="K21"/>
  <c r="K20"/>
  <c r="L24"/>
  <c r="L23"/>
  <c r="L22"/>
  <c r="L21"/>
  <c r="L20"/>
  <c r="L25" s="1"/>
  <c r="Y58"/>
  <c r="M24"/>
  <c r="M23"/>
  <c r="M22"/>
  <c r="M21"/>
  <c r="M20"/>
  <c r="U58"/>
  <c r="O24"/>
  <c r="O23"/>
  <c r="O22"/>
  <c r="O21"/>
  <c r="O20"/>
  <c r="O25" s="1"/>
  <c r="N10"/>
  <c r="P10"/>
  <c r="Q10"/>
  <c r="K6"/>
  <c r="K7"/>
  <c r="K8"/>
  <c r="K9"/>
  <c r="K10"/>
  <c r="L7"/>
  <c r="L8"/>
  <c r="L9"/>
  <c r="L10"/>
  <c r="M6"/>
  <c r="S11" s="1"/>
  <c r="M7"/>
  <c r="M8"/>
  <c r="M9"/>
  <c r="M10"/>
  <c r="N6"/>
  <c r="N7"/>
  <c r="N8"/>
  <c r="N9"/>
  <c r="O7"/>
  <c r="O8"/>
  <c r="O9"/>
  <c r="O10"/>
  <c r="P6"/>
  <c r="P7"/>
  <c r="P8"/>
  <c r="P9"/>
  <c r="Q6"/>
  <c r="Q7"/>
  <c r="Q8"/>
  <c r="Q9"/>
  <c r="L6"/>
  <c r="L11" s="1"/>
  <c r="O6"/>
  <c r="O11" s="1"/>
  <c r="Y992"/>
  <c r="X992"/>
  <c r="W992"/>
  <c r="V992"/>
  <c r="U992"/>
  <c r="T992"/>
  <c r="S992"/>
  <c r="R992"/>
  <c r="R89"/>
  <c r="S89"/>
  <c r="T89"/>
  <c r="V89"/>
  <c r="W89"/>
  <c r="X89"/>
  <c r="R181"/>
  <c r="S181"/>
  <c r="T181"/>
  <c r="V181"/>
  <c r="W181"/>
  <c r="X181"/>
  <c r="R368"/>
  <c r="S368"/>
  <c r="T368"/>
  <c r="V368"/>
  <c r="W368"/>
  <c r="X368"/>
  <c r="R651"/>
  <c r="S651"/>
  <c r="T651"/>
  <c r="V651"/>
  <c r="W651"/>
  <c r="X651"/>
  <c r="R1023"/>
  <c r="S1023"/>
  <c r="T1023"/>
  <c r="V1023"/>
  <c r="W1023"/>
  <c r="X1023"/>
  <c r="R907"/>
  <c r="S907"/>
  <c r="T907"/>
  <c r="V907"/>
  <c r="W907"/>
  <c r="X907"/>
  <c r="R550"/>
  <c r="S550"/>
  <c r="T550"/>
  <c r="V550"/>
  <c r="W550"/>
  <c r="X550"/>
  <c r="R293"/>
  <c r="S293"/>
  <c r="T293"/>
  <c r="V293"/>
  <c r="W293"/>
  <c r="X293"/>
  <c r="R145"/>
  <c r="S145"/>
  <c r="T145"/>
  <c r="V145"/>
  <c r="W145"/>
  <c r="X145"/>
  <c r="R77"/>
  <c r="S77"/>
  <c r="T77"/>
  <c r="V77"/>
  <c r="W77"/>
  <c r="X77"/>
  <c r="R59"/>
  <c r="S59"/>
  <c r="T59"/>
  <c r="V59"/>
  <c r="W59"/>
  <c r="X59"/>
  <c r="R58"/>
  <c r="S58"/>
  <c r="T58"/>
  <c r="V58"/>
  <c r="W58"/>
  <c r="X58"/>
  <c r="R69"/>
  <c r="S69"/>
  <c r="T69"/>
  <c r="V69"/>
  <c r="W69"/>
  <c r="X69"/>
  <c r="R122"/>
  <c r="S122"/>
  <c r="T122"/>
  <c r="V122"/>
  <c r="W122"/>
  <c r="X122"/>
  <c r="R244"/>
  <c r="S244"/>
  <c r="T244"/>
  <c r="V244"/>
  <c r="W244"/>
  <c r="X244"/>
  <c r="R462"/>
  <c r="S462"/>
  <c r="T462"/>
  <c r="V462"/>
  <c r="W462"/>
  <c r="X462"/>
  <c r="R800"/>
  <c r="S800"/>
  <c r="T800"/>
  <c r="V800"/>
  <c r="W800"/>
  <c r="X800"/>
  <c r="R829"/>
  <c r="S829"/>
  <c r="T829"/>
  <c r="V829"/>
  <c r="W829"/>
  <c r="X829"/>
  <c r="R505"/>
  <c r="S505"/>
  <c r="T505"/>
  <c r="V505"/>
  <c r="W505"/>
  <c r="X505"/>
  <c r="R141"/>
  <c r="S141"/>
  <c r="T141"/>
  <c r="V141"/>
  <c r="W141"/>
  <c r="X141"/>
  <c r="R87"/>
  <c r="S87"/>
  <c r="T87"/>
  <c r="V87"/>
  <c r="W87"/>
  <c r="X87"/>
  <c r="R67"/>
  <c r="S67"/>
  <c r="T67"/>
  <c r="V67"/>
  <c r="W67"/>
  <c r="X67"/>
  <c r="R73"/>
  <c r="S73"/>
  <c r="T73"/>
  <c r="V73"/>
  <c r="W73"/>
  <c r="X73"/>
  <c r="R107"/>
  <c r="S107"/>
  <c r="T107"/>
  <c r="V107"/>
  <c r="W107"/>
  <c r="X107"/>
  <c r="R193"/>
  <c r="S193"/>
  <c r="T193"/>
  <c r="V193"/>
  <c r="W193"/>
  <c r="X193"/>
  <c r="R366"/>
  <c r="S366"/>
  <c r="T366"/>
  <c r="V366"/>
  <c r="W366"/>
  <c r="X366"/>
  <c r="R635"/>
  <c r="S635"/>
  <c r="T635"/>
  <c r="V635"/>
  <c r="W635"/>
  <c r="X635"/>
  <c r="R983"/>
  <c r="S983"/>
  <c r="T983"/>
  <c r="V983"/>
  <c r="W983"/>
  <c r="X983"/>
  <c r="R1125"/>
  <c r="S1125"/>
  <c r="T1125"/>
  <c r="V1125"/>
  <c r="W1125"/>
  <c r="X1125"/>
  <c r="R787"/>
  <c r="S787"/>
  <c r="T787"/>
  <c r="V787"/>
  <c r="W787"/>
  <c r="X787"/>
  <c r="R485"/>
  <c r="S485"/>
  <c r="T485"/>
  <c r="V485"/>
  <c r="W485"/>
  <c r="X485"/>
  <c r="R277"/>
  <c r="S277"/>
  <c r="T277"/>
  <c r="V277"/>
  <c r="W277"/>
  <c r="X277"/>
  <c r="R164"/>
  <c r="S164"/>
  <c r="T164"/>
  <c r="V164"/>
  <c r="W164"/>
  <c r="X164"/>
  <c r="R114"/>
  <c r="S114"/>
  <c r="T114"/>
  <c r="V114"/>
  <c r="W114"/>
  <c r="X114"/>
  <c r="R99"/>
  <c r="S99"/>
  <c r="T99"/>
  <c r="V99"/>
  <c r="W99"/>
  <c r="X99"/>
  <c r="R183"/>
  <c r="S183"/>
  <c r="T183"/>
  <c r="V183"/>
  <c r="W183"/>
  <c r="X183"/>
  <c r="R306"/>
  <c r="S306"/>
  <c r="T306"/>
  <c r="V306"/>
  <c r="W306"/>
  <c r="X306"/>
  <c r="R536"/>
  <c r="S536"/>
  <c r="T536"/>
  <c r="V536"/>
  <c r="W536"/>
  <c r="X536"/>
  <c r="R848"/>
  <c r="S848"/>
  <c r="T848"/>
  <c r="V848"/>
  <c r="W848"/>
  <c r="X848"/>
  <c r="R523"/>
  <c r="S523"/>
  <c r="T523"/>
  <c r="V523"/>
  <c r="W523"/>
  <c r="X523"/>
  <c r="R335"/>
  <c r="S335"/>
  <c r="T335"/>
  <c r="V335"/>
  <c r="W335"/>
  <c r="X335"/>
  <c r="R227"/>
  <c r="S227"/>
  <c r="T227"/>
  <c r="V227"/>
  <c r="W227"/>
  <c r="X227"/>
  <c r="R175"/>
  <c r="S175"/>
  <c r="T175"/>
  <c r="V175"/>
  <c r="W175"/>
  <c r="X175"/>
  <c r="R171"/>
  <c r="S171"/>
  <c r="T171"/>
  <c r="V171"/>
  <c r="W171"/>
  <c r="X171"/>
  <c r="R218"/>
  <c r="S218"/>
  <c r="T218"/>
  <c r="V218"/>
  <c r="W218"/>
  <c r="X218"/>
  <c r="R313"/>
  <c r="S313"/>
  <c r="T313"/>
  <c r="V313"/>
  <c r="W313"/>
  <c r="X313"/>
  <c r="R502"/>
  <c r="S502"/>
  <c r="T502"/>
  <c r="V502"/>
  <c r="W502"/>
  <c r="X502"/>
  <c r="R768"/>
  <c r="S768"/>
  <c r="T768"/>
  <c r="V768"/>
  <c r="W768"/>
  <c r="X768"/>
  <c r="R1084"/>
  <c r="S1084"/>
  <c r="T1084"/>
  <c r="V1084"/>
  <c r="W1084"/>
  <c r="X1084"/>
  <c r="R606"/>
  <c r="S606"/>
  <c r="T606"/>
  <c r="V606"/>
  <c r="W606"/>
  <c r="X606"/>
  <c r="R320"/>
  <c r="S320"/>
  <c r="T320"/>
  <c r="V320"/>
  <c r="W320"/>
  <c r="X320"/>
  <c r="R280"/>
  <c r="S280"/>
  <c r="T280"/>
  <c r="V280"/>
  <c r="W280"/>
  <c r="X280"/>
  <c r="R298"/>
  <c r="S298"/>
  <c r="T298"/>
  <c r="V298"/>
  <c r="W298"/>
  <c r="X298"/>
  <c r="R380"/>
  <c r="S380"/>
  <c r="T380"/>
  <c r="V380"/>
  <c r="W380"/>
  <c r="X380"/>
  <c r="R525"/>
  <c r="S525"/>
  <c r="T525"/>
  <c r="V525"/>
  <c r="W525"/>
  <c r="X525"/>
  <c r="R750"/>
  <c r="S750"/>
  <c r="T750"/>
  <c r="V750"/>
  <c r="W750"/>
  <c r="X750"/>
  <c r="R1034"/>
  <c r="S1034"/>
  <c r="T1034"/>
  <c r="V1034"/>
  <c r="W1034"/>
  <c r="X1034"/>
  <c r="R728"/>
  <c r="S728"/>
  <c r="T728"/>
  <c r="V728"/>
  <c r="W728"/>
  <c r="X728"/>
  <c r="R570"/>
  <c r="S570"/>
  <c r="T570"/>
  <c r="V570"/>
  <c r="W570"/>
  <c r="X570"/>
  <c r="R474"/>
  <c r="S474"/>
  <c r="T474"/>
  <c r="V474"/>
  <c r="W474"/>
  <c r="X474"/>
  <c r="R449"/>
  <c r="S449"/>
  <c r="T449"/>
  <c r="V449"/>
  <c r="W449"/>
  <c r="X449"/>
  <c r="R510"/>
  <c r="S510"/>
  <c r="T510"/>
  <c r="V510"/>
  <c r="W510"/>
  <c r="X510"/>
  <c r="R619"/>
  <c r="S619"/>
  <c r="T619"/>
  <c r="V619"/>
  <c r="W619"/>
  <c r="X619"/>
  <c r="R1040"/>
  <c r="S1040"/>
  <c r="T1040"/>
  <c r="V1040"/>
  <c r="W1040"/>
  <c r="X1040"/>
  <c r="R1083"/>
  <c r="S1083"/>
  <c r="T1083"/>
  <c r="V1083"/>
  <c r="W1083"/>
  <c r="X1083"/>
  <c r="R899"/>
  <c r="S899"/>
  <c r="T899"/>
  <c r="V899"/>
  <c r="W899"/>
  <c r="X899"/>
  <c r="R766"/>
  <c r="S766"/>
  <c r="T766"/>
  <c r="V766"/>
  <c r="W766"/>
  <c r="X766"/>
  <c r="R688"/>
  <c r="S688"/>
  <c r="T688"/>
  <c r="V688"/>
  <c r="W688"/>
  <c r="X688"/>
  <c r="R692"/>
  <c r="S692"/>
  <c r="T692"/>
  <c r="V692"/>
  <c r="W692"/>
  <c r="X692"/>
  <c r="R772"/>
  <c r="S772"/>
  <c r="T772"/>
  <c r="V772"/>
  <c r="W772"/>
  <c r="X772"/>
  <c r="R909"/>
  <c r="S909"/>
  <c r="T909"/>
  <c r="V909"/>
  <c r="W909"/>
  <c r="X909"/>
  <c r="R1094"/>
  <c r="S1094"/>
  <c r="T1094"/>
  <c r="V1094"/>
  <c r="W1094"/>
  <c r="X1094"/>
  <c r="R993"/>
  <c r="S993"/>
  <c r="T993"/>
  <c r="V993"/>
  <c r="W993"/>
  <c r="X993"/>
  <c r="R958"/>
  <c r="S958"/>
  <c r="T958"/>
  <c r="V958"/>
  <c r="W958"/>
  <c r="X958"/>
  <c r="R981"/>
  <c r="S981"/>
  <c r="T981"/>
  <c r="V981"/>
  <c r="W981"/>
  <c r="X981"/>
  <c r="R1067"/>
  <c r="S1067"/>
  <c r="T1067"/>
  <c r="V1067"/>
  <c r="W1067"/>
  <c r="X1067"/>
  <c r="R954"/>
  <c r="S954"/>
  <c r="T954"/>
  <c r="V954"/>
  <c r="W954"/>
  <c r="X954"/>
  <c r="R1008"/>
  <c r="S1008"/>
  <c r="T1008"/>
  <c r="V1008"/>
  <c r="W1008"/>
  <c r="X1008"/>
  <c r="R1113"/>
  <c r="S1113"/>
  <c r="T1113"/>
  <c r="V1113"/>
  <c r="W1113"/>
  <c r="X1113"/>
  <c r="R878"/>
  <c r="S878"/>
  <c r="T878"/>
  <c r="V878"/>
  <c r="W878"/>
  <c r="X878"/>
  <c r="R751"/>
  <c r="S751"/>
  <c r="T751"/>
  <c r="V751"/>
  <c r="W751"/>
  <c r="X751"/>
  <c r="R685"/>
  <c r="S685"/>
  <c r="T685"/>
  <c r="V685"/>
  <c r="W685"/>
  <c r="X685"/>
  <c r="R696"/>
  <c r="S696"/>
  <c r="T696"/>
  <c r="V696"/>
  <c r="W696"/>
  <c r="X696"/>
  <c r="R778"/>
  <c r="S778"/>
  <c r="T778"/>
  <c r="V778"/>
  <c r="W778"/>
  <c r="X778"/>
  <c r="R926"/>
  <c r="S926"/>
  <c r="T926"/>
  <c r="V926"/>
  <c r="W926"/>
  <c r="X926"/>
  <c r="Y455"/>
  <c r="X455"/>
  <c r="W455"/>
  <c r="V455"/>
  <c r="U455"/>
  <c r="T455"/>
  <c r="S455"/>
  <c r="R455"/>
  <c r="R762"/>
  <c r="S762"/>
  <c r="T762"/>
  <c r="V762"/>
  <c r="W762"/>
  <c r="X762"/>
  <c r="R597"/>
  <c r="S597"/>
  <c r="T597"/>
  <c r="V597"/>
  <c r="W597"/>
  <c r="X597"/>
  <c r="R484"/>
  <c r="S484"/>
  <c r="T484"/>
  <c r="V484"/>
  <c r="W484"/>
  <c r="X484"/>
  <c r="R446"/>
  <c r="S446"/>
  <c r="T446"/>
  <c r="V446"/>
  <c r="W446"/>
  <c r="X446"/>
  <c r="R486"/>
  <c r="S486"/>
  <c r="T486"/>
  <c r="V486"/>
  <c r="W486"/>
  <c r="X486"/>
  <c r="R599"/>
  <c r="S599"/>
  <c r="T599"/>
  <c r="V599"/>
  <c r="W599"/>
  <c r="X599"/>
  <c r="R764"/>
  <c r="S764"/>
  <c r="T764"/>
  <c r="V764"/>
  <c r="W764"/>
  <c r="X764"/>
  <c r="R982"/>
  <c r="S982"/>
  <c r="T982"/>
  <c r="V982"/>
  <c r="W982"/>
  <c r="X982"/>
  <c r="R701"/>
  <c r="S701"/>
  <c r="T701"/>
  <c r="V701"/>
  <c r="W701"/>
  <c r="X701"/>
  <c r="R495"/>
  <c r="S495"/>
  <c r="T495"/>
  <c r="V495"/>
  <c r="W495"/>
  <c r="X495"/>
  <c r="R367"/>
  <c r="S367"/>
  <c r="T367"/>
  <c r="V367"/>
  <c r="W367"/>
  <c r="X367"/>
  <c r="R290"/>
  <c r="S290"/>
  <c r="T290"/>
  <c r="V290"/>
  <c r="W290"/>
  <c r="X290"/>
  <c r="R284"/>
  <c r="S284"/>
  <c r="T284"/>
  <c r="V284"/>
  <c r="W284"/>
  <c r="X284"/>
  <c r="R340"/>
  <c r="S340"/>
  <c r="T340"/>
  <c r="V340"/>
  <c r="W340"/>
  <c r="X340"/>
  <c r="R440"/>
  <c r="S440"/>
  <c r="T440"/>
  <c r="V440"/>
  <c r="W440"/>
  <c r="X440"/>
  <c r="R640"/>
  <c r="S640"/>
  <c r="T640"/>
  <c r="V640"/>
  <c r="W640"/>
  <c r="X640"/>
  <c r="R1036"/>
  <c r="S1036"/>
  <c r="T1036"/>
  <c r="V1036"/>
  <c r="W1036"/>
  <c r="X1036"/>
  <c r="R717"/>
  <c r="S717"/>
  <c r="T717"/>
  <c r="V717"/>
  <c r="W717"/>
  <c r="X717"/>
  <c r="R457"/>
  <c r="S457"/>
  <c r="T457"/>
  <c r="V457"/>
  <c r="W457"/>
  <c r="X457"/>
  <c r="R292"/>
  <c r="S292"/>
  <c r="T292"/>
  <c r="V292"/>
  <c r="W292"/>
  <c r="X292"/>
  <c r="R207"/>
  <c r="S207"/>
  <c r="T207"/>
  <c r="V207"/>
  <c r="W207"/>
  <c r="X207"/>
  <c r="R167"/>
  <c r="S167"/>
  <c r="T167"/>
  <c r="V167"/>
  <c r="W167"/>
  <c r="X167"/>
  <c r="R182"/>
  <c r="S182"/>
  <c r="T182"/>
  <c r="V182"/>
  <c r="W182"/>
  <c r="X182"/>
  <c r="R238"/>
  <c r="S238"/>
  <c r="T238"/>
  <c r="V238"/>
  <c r="W238"/>
  <c r="X238"/>
  <c r="R369"/>
  <c r="S369"/>
  <c r="T369"/>
  <c r="V369"/>
  <c r="W369"/>
  <c r="X369"/>
  <c r="R569"/>
  <c r="S569"/>
  <c r="T569"/>
  <c r="V569"/>
  <c r="W569"/>
  <c r="X569"/>
  <c r="R856"/>
  <c r="S856"/>
  <c r="T856"/>
  <c r="V856"/>
  <c r="W856"/>
  <c r="X856"/>
  <c r="R1132"/>
  <c r="S1132"/>
  <c r="T1132"/>
  <c r="V1132"/>
  <c r="W1132"/>
  <c r="X1132"/>
  <c r="R793"/>
  <c r="S793"/>
  <c r="T793"/>
  <c r="V793"/>
  <c r="W793"/>
  <c r="X793"/>
  <c r="R490"/>
  <c r="S490"/>
  <c r="T490"/>
  <c r="V490"/>
  <c r="W490"/>
  <c r="X490"/>
  <c r="R282"/>
  <c r="S282"/>
  <c r="T282"/>
  <c r="V282"/>
  <c r="W282"/>
  <c r="X282"/>
  <c r="R165"/>
  <c r="S165"/>
  <c r="T165"/>
  <c r="V165"/>
  <c r="W165"/>
  <c r="X165"/>
  <c r="R118"/>
  <c r="S118"/>
  <c r="T118"/>
  <c r="V118"/>
  <c r="W118"/>
  <c r="X118"/>
  <c r="R102"/>
  <c r="S102"/>
  <c r="T102"/>
  <c r="V102"/>
  <c r="W102"/>
  <c r="X102"/>
  <c r="R121"/>
  <c r="S121"/>
  <c r="T121"/>
  <c r="V121"/>
  <c r="W121"/>
  <c r="X121"/>
  <c r="R189"/>
  <c r="S189"/>
  <c r="T189"/>
  <c r="V189"/>
  <c r="W189"/>
  <c r="X189"/>
  <c r="R311"/>
  <c r="S311"/>
  <c r="T311"/>
  <c r="V311"/>
  <c r="W311"/>
  <c r="X311"/>
  <c r="R851"/>
  <c r="S851"/>
  <c r="T851"/>
  <c r="V851"/>
  <c r="W851"/>
  <c r="X851"/>
  <c r="R935"/>
  <c r="S935"/>
  <c r="T935"/>
  <c r="V935"/>
  <c r="W935"/>
  <c r="X935"/>
  <c r="R594"/>
  <c r="S594"/>
  <c r="T594"/>
  <c r="V594"/>
  <c r="W594"/>
  <c r="X594"/>
  <c r="R330"/>
  <c r="S330"/>
  <c r="T330"/>
  <c r="V330"/>
  <c r="W330"/>
  <c r="X330"/>
  <c r="R176"/>
  <c r="S176"/>
  <c r="T176"/>
  <c r="V176"/>
  <c r="W176"/>
  <c r="X176"/>
  <c r="R97"/>
  <c r="S97"/>
  <c r="T97"/>
  <c r="V97"/>
  <c r="W97"/>
  <c r="X97"/>
  <c r="R70"/>
  <c r="S70"/>
  <c r="T70"/>
  <c r="V70"/>
  <c r="W70"/>
  <c r="X70"/>
  <c r="R93"/>
  <c r="S93"/>
  <c r="T93"/>
  <c r="V93"/>
  <c r="W93"/>
  <c r="X93"/>
  <c r="R163"/>
  <c r="S163"/>
  <c r="T163"/>
  <c r="V163"/>
  <c r="W163"/>
  <c r="X163"/>
  <c r="R303"/>
  <c r="S303"/>
  <c r="T303"/>
  <c r="V303"/>
  <c r="W303"/>
  <c r="X303"/>
  <c r="R553"/>
  <c r="S553"/>
  <c r="T553"/>
  <c r="V553"/>
  <c r="W553"/>
  <c r="X553"/>
  <c r="R893"/>
  <c r="S893"/>
  <c r="T893"/>
  <c r="V893"/>
  <c r="W893"/>
  <c r="X893"/>
  <c r="R1114"/>
  <c r="S1114"/>
  <c r="T1114"/>
  <c r="V1114"/>
  <c r="W1114"/>
  <c r="X1114"/>
  <c r="R744"/>
  <c r="S744"/>
  <c r="T744"/>
  <c r="V744"/>
  <c r="W744"/>
  <c r="X744"/>
  <c r="R423"/>
  <c r="S423"/>
  <c r="T423"/>
  <c r="V423"/>
  <c r="W423"/>
  <c r="X423"/>
  <c r="R228"/>
  <c r="S228"/>
  <c r="T228"/>
  <c r="V228"/>
  <c r="W228"/>
  <c r="X228"/>
  <c r="R113"/>
  <c r="S113"/>
  <c r="T113"/>
  <c r="V113"/>
  <c r="W113"/>
  <c r="X113"/>
  <c r="R66"/>
  <c r="S66"/>
  <c r="T66"/>
  <c r="V66"/>
  <c r="W66"/>
  <c r="X66"/>
  <c r="R61"/>
  <c r="S61"/>
  <c r="T61"/>
  <c r="V61"/>
  <c r="W61"/>
  <c r="X61"/>
  <c r="R90"/>
  <c r="S90"/>
  <c r="T90"/>
  <c r="V90"/>
  <c r="W90"/>
  <c r="X90"/>
  <c r="R168"/>
  <c r="S168"/>
  <c r="T168"/>
  <c r="V168"/>
  <c r="W168"/>
  <c r="X168"/>
  <c r="R342"/>
  <c r="S342"/>
  <c r="T342"/>
  <c r="V342"/>
  <c r="W342"/>
  <c r="X342"/>
  <c r="R621"/>
  <c r="S621"/>
  <c r="T621"/>
  <c r="V621"/>
  <c r="W621"/>
  <c r="X621"/>
  <c r="R970"/>
  <c r="S970"/>
  <c r="T970"/>
  <c r="V970"/>
  <c r="W970"/>
  <c r="X970"/>
  <c r="R964"/>
  <c r="S964"/>
  <c r="T964"/>
  <c r="V964"/>
  <c r="W964"/>
  <c r="X964"/>
  <c r="R609"/>
  <c r="S609"/>
  <c r="T609"/>
  <c r="V609"/>
  <c r="W609"/>
  <c r="X609"/>
  <c r="R331"/>
  <c r="S331"/>
  <c r="T331"/>
  <c r="V331"/>
  <c r="W331"/>
  <c r="X331"/>
  <c r="R161"/>
  <c r="S161"/>
  <c r="T161"/>
  <c r="V161"/>
  <c r="W161"/>
  <c r="X161"/>
  <c r="R85"/>
  <c r="S85"/>
  <c r="T85"/>
  <c r="V85"/>
  <c r="W85"/>
  <c r="X85"/>
  <c r="R64"/>
  <c r="S64"/>
  <c r="T64"/>
  <c r="V64"/>
  <c r="W64"/>
  <c r="X64"/>
  <c r="R104"/>
  <c r="S104"/>
  <c r="T104"/>
  <c r="V104"/>
  <c r="W104"/>
  <c r="X104"/>
  <c r="R210"/>
  <c r="S210"/>
  <c r="T210"/>
  <c r="V210"/>
  <c r="W210"/>
  <c r="X210"/>
  <c r="R405"/>
  <c r="S405"/>
  <c r="T405"/>
  <c r="V405"/>
  <c r="W405"/>
  <c r="X405"/>
  <c r="R721"/>
  <c r="S721"/>
  <c r="T721"/>
  <c r="V721"/>
  <c r="W721"/>
  <c r="X721"/>
  <c r="R1092"/>
  <c r="S1092"/>
  <c r="T1092"/>
  <c r="V1092"/>
  <c r="W1092"/>
  <c r="X1092"/>
  <c r="R850"/>
  <c r="S850"/>
  <c r="T850"/>
  <c r="V850"/>
  <c r="W850"/>
  <c r="X850"/>
  <c r="R515"/>
  <c r="S515"/>
  <c r="T515"/>
  <c r="V515"/>
  <c r="W515"/>
  <c r="X515"/>
  <c r="R269"/>
  <c r="S269"/>
  <c r="T269"/>
  <c r="V269"/>
  <c r="W269"/>
  <c r="X269"/>
  <c r="R135"/>
  <c r="S135"/>
  <c r="T135"/>
  <c r="V135"/>
  <c r="W135"/>
  <c r="X135"/>
  <c r="R76"/>
  <c r="S76"/>
  <c r="T76"/>
  <c r="V76"/>
  <c r="W76"/>
  <c r="X76"/>
  <c r="R78"/>
  <c r="S78"/>
  <c r="T78"/>
  <c r="V78"/>
  <c r="W78"/>
  <c r="X78"/>
  <c r="R139"/>
  <c r="S139"/>
  <c r="T139"/>
  <c r="V139"/>
  <c r="W139"/>
  <c r="X139"/>
  <c r="R281"/>
  <c r="S281"/>
  <c r="T281"/>
  <c r="V281"/>
  <c r="W281"/>
  <c r="X281"/>
  <c r="R534"/>
  <c r="S534"/>
  <c r="T534"/>
  <c r="V534"/>
  <c r="W534"/>
  <c r="X534"/>
  <c r="R877"/>
  <c r="S877"/>
  <c r="T877"/>
  <c r="V877"/>
  <c r="W877"/>
  <c r="X877"/>
  <c r="R1129"/>
  <c r="S1129"/>
  <c r="T1129"/>
  <c r="V1129"/>
  <c r="W1129"/>
  <c r="X1129"/>
  <c r="R777"/>
  <c r="S777"/>
  <c r="T777"/>
  <c r="V777"/>
  <c r="W777"/>
  <c r="X777"/>
  <c r="R459"/>
  <c r="S459"/>
  <c r="T459"/>
  <c r="V459"/>
  <c r="W459"/>
  <c r="X459"/>
  <c r="R253"/>
  <c r="S253"/>
  <c r="T253"/>
  <c r="V253"/>
  <c r="W253"/>
  <c r="X253"/>
  <c r="R134"/>
  <c r="S134"/>
  <c r="T134"/>
  <c r="V134"/>
  <c r="W134"/>
  <c r="X134"/>
  <c r="R80"/>
  <c r="S80"/>
  <c r="T80"/>
  <c r="V80"/>
  <c r="W80"/>
  <c r="X80"/>
  <c r="R123"/>
  <c r="S123"/>
  <c r="T123"/>
  <c r="V123"/>
  <c r="W123"/>
  <c r="X123"/>
  <c r="R225"/>
  <c r="S225"/>
  <c r="T225"/>
  <c r="V225"/>
  <c r="W225"/>
  <c r="X225"/>
  <c r="R406"/>
  <c r="S406"/>
  <c r="T406"/>
  <c r="V406"/>
  <c r="W406"/>
  <c r="X406"/>
  <c r="R699"/>
  <c r="S699"/>
  <c r="T699"/>
  <c r="V699"/>
  <c r="W699"/>
  <c r="X699"/>
  <c r="R1055"/>
  <c r="S1055"/>
  <c r="T1055"/>
  <c r="V1055"/>
  <c r="W1055"/>
  <c r="X1055"/>
  <c r="R746"/>
  <c r="S746"/>
  <c r="T746"/>
  <c r="V746"/>
  <c r="W746"/>
  <c r="X746"/>
  <c r="R452"/>
  <c r="S452"/>
  <c r="T452"/>
  <c r="V452"/>
  <c r="W452"/>
  <c r="X452"/>
  <c r="R263"/>
  <c r="S263"/>
  <c r="T263"/>
  <c r="V263"/>
  <c r="W263"/>
  <c r="X263"/>
  <c r="R160"/>
  <c r="S160"/>
  <c r="T160"/>
  <c r="V160"/>
  <c r="W160"/>
  <c r="X160"/>
  <c r="R119"/>
  <c r="S119"/>
  <c r="T119"/>
  <c r="V119"/>
  <c r="W119"/>
  <c r="X119"/>
  <c r="R109"/>
  <c r="S109"/>
  <c r="T109"/>
  <c r="V109"/>
  <c r="W109"/>
  <c r="X109"/>
  <c r="R132"/>
  <c r="S132"/>
  <c r="T132"/>
  <c r="V132"/>
  <c r="W132"/>
  <c r="X132"/>
  <c r="R209"/>
  <c r="S209"/>
  <c r="T209"/>
  <c r="V209"/>
  <c r="W209"/>
  <c r="X209"/>
  <c r="R361"/>
  <c r="S361"/>
  <c r="T361"/>
  <c r="V361"/>
  <c r="W361"/>
  <c r="X361"/>
  <c r="R604"/>
  <c r="S604"/>
  <c r="T604"/>
  <c r="V604"/>
  <c r="W604"/>
  <c r="X604"/>
  <c r="R924"/>
  <c r="S924"/>
  <c r="T924"/>
  <c r="V924"/>
  <c r="W924"/>
  <c r="X924"/>
  <c r="R507"/>
  <c r="S507"/>
  <c r="T507"/>
  <c r="V507"/>
  <c r="W507"/>
  <c r="X507"/>
  <c r="R318"/>
  <c r="S318"/>
  <c r="T318"/>
  <c r="V318"/>
  <c r="W318"/>
  <c r="X318"/>
  <c r="R226"/>
  <c r="S226"/>
  <c r="T226"/>
  <c r="V226"/>
  <c r="W226"/>
  <c r="X226"/>
  <c r="R184"/>
  <c r="S184"/>
  <c r="T184"/>
  <c r="V184"/>
  <c r="W184"/>
  <c r="X184"/>
  <c r="R191"/>
  <c r="S191"/>
  <c r="T191"/>
  <c r="V191"/>
  <c r="W191"/>
  <c r="X191"/>
  <c r="R240"/>
  <c r="S240"/>
  <c r="T240"/>
  <c r="V240"/>
  <c r="W240"/>
  <c r="X240"/>
  <c r="R362"/>
  <c r="S362"/>
  <c r="T362"/>
  <c r="V362"/>
  <c r="W362"/>
  <c r="X362"/>
  <c r="R554"/>
  <c r="S554"/>
  <c r="T554"/>
  <c r="V554"/>
  <c r="W554"/>
  <c r="X554"/>
  <c r="R842"/>
  <c r="S842"/>
  <c r="T842"/>
  <c r="V842"/>
  <c r="W842"/>
  <c r="X842"/>
  <c r="R590"/>
  <c r="S590"/>
  <c r="T590"/>
  <c r="V590"/>
  <c r="W590"/>
  <c r="X590"/>
  <c r="R414"/>
  <c r="S414"/>
  <c r="T414"/>
  <c r="V414"/>
  <c r="W414"/>
  <c r="X414"/>
  <c r="R327"/>
  <c r="S327"/>
  <c r="T327"/>
  <c r="V327"/>
  <c r="W327"/>
  <c r="X327"/>
  <c r="R408"/>
  <c r="S408"/>
  <c r="T408"/>
  <c r="V408"/>
  <c r="W408"/>
  <c r="X408"/>
  <c r="R816"/>
  <c r="S816"/>
  <c r="T816"/>
  <c r="V816"/>
  <c r="W816"/>
  <c r="X816"/>
  <c r="R1101"/>
  <c r="S1101"/>
  <c r="T1101"/>
  <c r="V1101"/>
  <c r="W1101"/>
  <c r="X1101"/>
  <c r="R934"/>
  <c r="S934"/>
  <c r="T934"/>
  <c r="V934"/>
  <c r="W934"/>
  <c r="X934"/>
  <c r="R714"/>
  <c r="S714"/>
  <c r="T714"/>
  <c r="V714"/>
  <c r="W714"/>
  <c r="X714"/>
  <c r="R571"/>
  <c r="S571"/>
  <c r="T571"/>
  <c r="V571"/>
  <c r="W571"/>
  <c r="X571"/>
  <c r="R489"/>
  <c r="S489"/>
  <c r="T489"/>
  <c r="V489"/>
  <c r="W489"/>
  <c r="X489"/>
  <c r="R476"/>
  <c r="S476"/>
  <c r="T476"/>
  <c r="V476"/>
  <c r="W476"/>
  <c r="X476"/>
  <c r="R538"/>
  <c r="S538"/>
  <c r="T538"/>
  <c r="V538"/>
  <c r="W538"/>
  <c r="X538"/>
  <c r="R656"/>
  <c r="S656"/>
  <c r="T656"/>
  <c r="V656"/>
  <c r="W656"/>
  <c r="X656"/>
  <c r="R1066"/>
  <c r="S1066"/>
  <c r="T1066"/>
  <c r="V1066"/>
  <c r="W1066"/>
  <c r="X1066"/>
  <c r="R892"/>
  <c r="S892"/>
  <c r="T892"/>
  <c r="V892"/>
  <c r="W892"/>
  <c r="X892"/>
  <c r="R771"/>
  <c r="S771"/>
  <c r="T771"/>
  <c r="V771"/>
  <c r="W771"/>
  <c r="X771"/>
  <c r="R713"/>
  <c r="S713"/>
  <c r="T713"/>
  <c r="V713"/>
  <c r="W713"/>
  <c r="X713"/>
  <c r="R731"/>
  <c r="S731"/>
  <c r="T731"/>
  <c r="V731"/>
  <c r="W731"/>
  <c r="X731"/>
  <c r="R812"/>
  <c r="S812"/>
  <c r="T812"/>
  <c r="V812"/>
  <c r="W812"/>
  <c r="X812"/>
  <c r="R957"/>
  <c r="S957"/>
  <c r="T957"/>
  <c r="V957"/>
  <c r="W957"/>
  <c r="X957"/>
  <c r="R1095"/>
  <c r="S1095"/>
  <c r="T1095"/>
  <c r="V1095"/>
  <c r="W1095"/>
  <c r="X1095"/>
  <c r="R1011"/>
  <c r="S1011"/>
  <c r="T1011"/>
  <c r="V1011"/>
  <c r="W1011"/>
  <c r="X1011"/>
  <c r="R979"/>
  <c r="S979"/>
  <c r="T979"/>
  <c r="V979"/>
  <c r="W979"/>
  <c r="X979"/>
  <c r="R1019"/>
  <c r="S1019"/>
  <c r="T1019"/>
  <c r="V1019"/>
  <c r="W1019"/>
  <c r="X1019"/>
  <c r="R1111"/>
  <c r="S1111"/>
  <c r="T1111"/>
  <c r="V1111"/>
  <c r="W1111"/>
  <c r="X1111"/>
  <c r="R727"/>
  <c r="S727"/>
  <c r="T727"/>
  <c r="V727"/>
  <c r="W727"/>
  <c r="X727"/>
  <c r="R819"/>
  <c r="S819"/>
  <c r="T819"/>
  <c r="V819"/>
  <c r="W819"/>
  <c r="X819"/>
  <c r="R968"/>
  <c r="S968"/>
  <c r="T968"/>
  <c r="V968"/>
  <c r="W968"/>
  <c r="X968"/>
  <c r="R742"/>
  <c r="S742"/>
  <c r="T742"/>
  <c r="V742"/>
  <c r="W742"/>
  <c r="X742"/>
  <c r="R592"/>
  <c r="S592"/>
  <c r="T592"/>
  <c r="V592"/>
  <c r="W592"/>
  <c r="X592"/>
  <c r="R498"/>
  <c r="S498"/>
  <c r="T498"/>
  <c r="V498"/>
  <c r="W498"/>
  <c r="X498"/>
  <c r="R467"/>
  <c r="S467"/>
  <c r="T467"/>
  <c r="V467"/>
  <c r="W467"/>
  <c r="X467"/>
  <c r="R521"/>
  <c r="S521"/>
  <c r="T521"/>
  <c r="V521"/>
  <c r="W521"/>
  <c r="X521"/>
  <c r="R630"/>
  <c r="S630"/>
  <c r="T630"/>
  <c r="V630"/>
  <c r="W630"/>
  <c r="X630"/>
  <c r="R818"/>
  <c r="S818"/>
  <c r="T818"/>
  <c r="V818"/>
  <c r="W818"/>
  <c r="X818"/>
  <c r="R952"/>
  <c r="S952"/>
  <c r="T952"/>
  <c r="V952"/>
  <c r="W952"/>
  <c r="X952"/>
  <c r="R676"/>
  <c r="S676"/>
  <c r="T676"/>
  <c r="V676"/>
  <c r="W676"/>
  <c r="X676"/>
  <c r="R479"/>
  <c r="S479"/>
  <c r="T479"/>
  <c r="V479"/>
  <c r="W479"/>
  <c r="X479"/>
  <c r="R371"/>
  <c r="S371"/>
  <c r="T371"/>
  <c r="V371"/>
  <c r="W371"/>
  <c r="X371"/>
  <c r="R302"/>
  <c r="S302"/>
  <c r="T302"/>
  <c r="V302"/>
  <c r="W302"/>
  <c r="X302"/>
  <c r="R304"/>
  <c r="S304"/>
  <c r="T304"/>
  <c r="V304"/>
  <c r="W304"/>
  <c r="X304"/>
  <c r="R377"/>
  <c r="S377"/>
  <c r="T377"/>
  <c r="V377"/>
  <c r="W377"/>
  <c r="X377"/>
  <c r="R497"/>
  <c r="S497"/>
  <c r="T497"/>
  <c r="V497"/>
  <c r="W497"/>
  <c r="X497"/>
  <c r="R996"/>
  <c r="S996"/>
  <c r="T996"/>
  <c r="V996"/>
  <c r="W996"/>
  <c r="X996"/>
  <c r="R684"/>
  <c r="S684"/>
  <c r="T684"/>
  <c r="V684"/>
  <c r="W684"/>
  <c r="X684"/>
  <c r="R439"/>
  <c r="S439"/>
  <c r="T439"/>
  <c r="V439"/>
  <c r="W439"/>
  <c r="X439"/>
  <c r="R288"/>
  <c r="S288"/>
  <c r="T288"/>
  <c r="V288"/>
  <c r="W288"/>
  <c r="X288"/>
  <c r="R213"/>
  <c r="S213"/>
  <c r="T213"/>
  <c r="V213"/>
  <c r="W213"/>
  <c r="X213"/>
  <c r="R188"/>
  <c r="S188"/>
  <c r="T188"/>
  <c r="V188"/>
  <c r="W188"/>
  <c r="X188"/>
  <c r="R201"/>
  <c r="S201"/>
  <c r="T201"/>
  <c r="V201"/>
  <c r="W201"/>
  <c r="X201"/>
  <c r="R403"/>
  <c r="S403"/>
  <c r="T403"/>
  <c r="V403"/>
  <c r="W403"/>
  <c r="X403"/>
  <c r="R634"/>
  <c r="S634"/>
  <c r="T634"/>
  <c r="V634"/>
  <c r="W634"/>
  <c r="X634"/>
  <c r="R938"/>
  <c r="S938"/>
  <c r="T938"/>
  <c r="V938"/>
  <c r="W938"/>
  <c r="X938"/>
  <c r="R1100"/>
  <c r="S1100"/>
  <c r="T1100"/>
  <c r="V1100"/>
  <c r="W1100"/>
  <c r="X1100"/>
  <c r="R765"/>
  <c r="S765"/>
  <c r="T765"/>
  <c r="V765"/>
  <c r="W765"/>
  <c r="X765"/>
  <c r="R464"/>
  <c r="S464"/>
  <c r="T464"/>
  <c r="V464"/>
  <c r="W464"/>
  <c r="X464"/>
  <c r="R276"/>
  <c r="S276"/>
  <c r="T276"/>
  <c r="V276"/>
  <c r="W276"/>
  <c r="X276"/>
  <c r="R169"/>
  <c r="S169"/>
  <c r="T169"/>
  <c r="V169"/>
  <c r="W169"/>
  <c r="X169"/>
  <c r="R124"/>
  <c r="S124"/>
  <c r="T124"/>
  <c r="V124"/>
  <c r="W124"/>
  <c r="X124"/>
  <c r="R117"/>
  <c r="S117"/>
  <c r="T117"/>
  <c r="V117"/>
  <c r="W117"/>
  <c r="X117"/>
  <c r="R137"/>
  <c r="S137"/>
  <c r="T137"/>
  <c r="V137"/>
  <c r="W137"/>
  <c r="X137"/>
  <c r="R376"/>
  <c r="S376"/>
  <c r="T376"/>
  <c r="V376"/>
  <c r="W376"/>
  <c r="X376"/>
  <c r="R615"/>
  <c r="S615"/>
  <c r="T615"/>
  <c r="V615"/>
  <c r="W615"/>
  <c r="X615"/>
  <c r="R939"/>
  <c r="S939"/>
  <c r="T939"/>
  <c r="V939"/>
  <c r="W939"/>
  <c r="X939"/>
  <c r="R895"/>
  <c r="S895"/>
  <c r="T895"/>
  <c r="V895"/>
  <c r="W895"/>
  <c r="X895"/>
  <c r="R563"/>
  <c r="S563"/>
  <c r="T563"/>
  <c r="V563"/>
  <c r="W563"/>
  <c r="X563"/>
  <c r="R314"/>
  <c r="S314"/>
  <c r="T314"/>
  <c r="V314"/>
  <c r="W314"/>
  <c r="X314"/>
  <c r="R173"/>
  <c r="S173"/>
  <c r="T173"/>
  <c r="V173"/>
  <c r="W173"/>
  <c r="X173"/>
  <c r="R103"/>
  <c r="S103"/>
  <c r="T103"/>
  <c r="V103"/>
  <c r="W103"/>
  <c r="X103"/>
  <c r="R79"/>
  <c r="S79"/>
  <c r="T79"/>
  <c r="V79"/>
  <c r="W79"/>
  <c r="X79"/>
  <c r="R82"/>
  <c r="S82"/>
  <c r="T82"/>
  <c r="V82"/>
  <c r="W82"/>
  <c r="X82"/>
  <c r="R199"/>
  <c r="S199"/>
  <c r="T199"/>
  <c r="V199"/>
  <c r="W199"/>
  <c r="X199"/>
  <c r="R373"/>
  <c r="S373"/>
  <c r="T373"/>
  <c r="V373"/>
  <c r="W373"/>
  <c r="X373"/>
  <c r="R632"/>
  <c r="S632"/>
  <c r="T632"/>
  <c r="V632"/>
  <c r="W632"/>
  <c r="X632"/>
  <c r="R976"/>
  <c r="S976"/>
  <c r="T976"/>
  <c r="V976"/>
  <c r="W976"/>
  <c r="X976"/>
  <c r="R1074"/>
  <c r="S1074"/>
  <c r="T1074"/>
  <c r="V1074"/>
  <c r="W1074"/>
  <c r="X1074"/>
  <c r="R712"/>
  <c r="S712"/>
  <c r="T712"/>
  <c r="V712"/>
  <c r="W712"/>
  <c r="X712"/>
  <c r="R407"/>
  <c r="S407"/>
  <c r="T407"/>
  <c r="V407"/>
  <c r="W407"/>
  <c r="X407"/>
  <c r="R220"/>
  <c r="S220"/>
  <c r="T220"/>
  <c r="V220"/>
  <c r="W220"/>
  <c r="X220"/>
  <c r="R116"/>
  <c r="S116"/>
  <c r="T116"/>
  <c r="V116"/>
  <c r="W116"/>
  <c r="X116"/>
  <c r="R72"/>
  <c r="S72"/>
  <c r="T72"/>
  <c r="V72"/>
  <c r="W72"/>
  <c r="X72"/>
  <c r="R62"/>
  <c r="S62"/>
  <c r="T62"/>
  <c r="V62"/>
  <c r="W62"/>
  <c r="X62"/>
  <c r="R71"/>
  <c r="S71"/>
  <c r="T71"/>
  <c r="V71"/>
  <c r="W71"/>
  <c r="X71"/>
  <c r="R112"/>
  <c r="S112"/>
  <c r="T112"/>
  <c r="V112"/>
  <c r="W112"/>
  <c r="X112"/>
  <c r="R214"/>
  <c r="S214"/>
  <c r="T214"/>
  <c r="V214"/>
  <c r="W214"/>
  <c r="X214"/>
  <c r="R399"/>
  <c r="S399"/>
  <c r="T399"/>
  <c r="V399"/>
  <c r="W399"/>
  <c r="X399"/>
  <c r="R698"/>
  <c r="S698"/>
  <c r="T698"/>
  <c r="V698"/>
  <c r="W698"/>
  <c r="X698"/>
  <c r="R1060"/>
  <c r="S1060"/>
  <c r="T1060"/>
  <c r="V1060"/>
  <c r="W1060"/>
  <c r="X1060"/>
  <c r="R937"/>
  <c r="S937"/>
  <c r="T937"/>
  <c r="V937"/>
  <c r="W937"/>
  <c r="X937"/>
  <c r="R587"/>
  <c r="S587"/>
  <c r="T587"/>
  <c r="V587"/>
  <c r="W587"/>
  <c r="X587"/>
  <c r="R315"/>
  <c r="S315"/>
  <c r="T315"/>
  <c r="V315"/>
  <c r="W315"/>
  <c r="X315"/>
  <c r="R158"/>
  <c r="S158"/>
  <c r="T158"/>
  <c r="V158"/>
  <c r="W158"/>
  <c r="X158"/>
  <c r="R88"/>
  <c r="S88"/>
  <c r="T88"/>
  <c r="V88"/>
  <c r="W88"/>
  <c r="X88"/>
  <c r="R63"/>
  <c r="S63"/>
  <c r="T63"/>
  <c r="V63"/>
  <c r="W63"/>
  <c r="X63"/>
  <c r="R74"/>
  <c r="S74"/>
  <c r="T74"/>
  <c r="V74"/>
  <c r="W74"/>
  <c r="X74"/>
  <c r="R480"/>
  <c r="S480"/>
  <c r="T480"/>
  <c r="V480"/>
  <c r="W480"/>
  <c r="X480"/>
  <c r="R817"/>
  <c r="S817"/>
  <c r="T817"/>
  <c r="V817"/>
  <c r="W817"/>
  <c r="X817"/>
  <c r="R824"/>
  <c r="S824"/>
  <c r="T824"/>
  <c r="V824"/>
  <c r="W824"/>
  <c r="X824"/>
  <c r="R493"/>
  <c r="S493"/>
  <c r="T493"/>
  <c r="V493"/>
  <c r="W493"/>
  <c r="X493"/>
  <c r="R260"/>
  <c r="S260"/>
  <c r="T260"/>
  <c r="V260"/>
  <c r="W260"/>
  <c r="X260"/>
  <c r="R83"/>
  <c r="S83"/>
  <c r="T83"/>
  <c r="V83"/>
  <c r="W83"/>
  <c r="X83"/>
  <c r="R65"/>
  <c r="S65"/>
  <c r="T65"/>
  <c r="V65"/>
  <c r="W65"/>
  <c r="X65"/>
  <c r="R68"/>
  <c r="S68"/>
  <c r="T68"/>
  <c r="V68"/>
  <c r="W68"/>
  <c r="X68"/>
  <c r="R96"/>
  <c r="S96"/>
  <c r="T96"/>
  <c r="V96"/>
  <c r="W96"/>
  <c r="X96"/>
  <c r="R349"/>
  <c r="S349"/>
  <c r="T349"/>
  <c r="V349"/>
  <c r="W349"/>
  <c r="X349"/>
  <c r="R623"/>
  <c r="S623"/>
  <c r="T623"/>
  <c r="V623"/>
  <c r="W623"/>
  <c r="X623"/>
  <c r="R967"/>
  <c r="S967"/>
  <c r="T967"/>
  <c r="V967"/>
  <c r="W967"/>
  <c r="X967"/>
  <c r="R1104"/>
  <c r="S1104"/>
  <c r="T1104"/>
  <c r="V1104"/>
  <c r="W1104"/>
  <c r="X1104"/>
  <c r="R753"/>
  <c r="S753"/>
  <c r="T753"/>
  <c r="V753"/>
  <c r="W753"/>
  <c r="X753"/>
  <c r="R441"/>
  <c r="S441"/>
  <c r="T441"/>
  <c r="V441"/>
  <c r="W441"/>
  <c r="X441"/>
  <c r="R250"/>
  <c r="S250"/>
  <c r="T250"/>
  <c r="V250"/>
  <c r="W250"/>
  <c r="X250"/>
  <c r="R138"/>
  <c r="S138"/>
  <c r="T138"/>
  <c r="V138"/>
  <c r="W138"/>
  <c r="X138"/>
  <c r="R92"/>
  <c r="S92"/>
  <c r="T92"/>
  <c r="V92"/>
  <c r="W92"/>
  <c r="X92"/>
  <c r="R84"/>
  <c r="S84"/>
  <c r="T84"/>
  <c r="V84"/>
  <c r="W84"/>
  <c r="X84"/>
  <c r="R95"/>
  <c r="S95"/>
  <c r="T95"/>
  <c r="V95"/>
  <c r="W95"/>
  <c r="X95"/>
  <c r="R150"/>
  <c r="S150"/>
  <c r="T150"/>
  <c r="V150"/>
  <c r="W150"/>
  <c r="X150"/>
  <c r="R270"/>
  <c r="S270"/>
  <c r="T270"/>
  <c r="V270"/>
  <c r="W270"/>
  <c r="X270"/>
  <c r="R481"/>
  <c r="S481"/>
  <c r="T481"/>
  <c r="V481"/>
  <c r="W481"/>
  <c r="X481"/>
  <c r="R795"/>
  <c r="S795"/>
  <c r="T795"/>
  <c r="V795"/>
  <c r="W795"/>
  <c r="X795"/>
  <c r="R730"/>
  <c r="S730"/>
  <c r="T730"/>
  <c r="V730"/>
  <c r="W730"/>
  <c r="X730"/>
  <c r="R443"/>
  <c r="S443"/>
  <c r="T443"/>
  <c r="V443"/>
  <c r="W443"/>
  <c r="X443"/>
  <c r="R268"/>
  <c r="S268"/>
  <c r="T268"/>
  <c r="V268"/>
  <c r="W268"/>
  <c r="X268"/>
  <c r="R172"/>
  <c r="S172"/>
  <c r="T172"/>
  <c r="V172"/>
  <c r="W172"/>
  <c r="X172"/>
  <c r="R129"/>
  <c r="S129"/>
  <c r="T129"/>
  <c r="V129"/>
  <c r="W129"/>
  <c r="X129"/>
  <c r="R128"/>
  <c r="S128"/>
  <c r="T128"/>
  <c r="V128"/>
  <c r="W128"/>
  <c r="X128"/>
  <c r="R162"/>
  <c r="S162"/>
  <c r="T162"/>
  <c r="V162"/>
  <c r="W162"/>
  <c r="X162"/>
  <c r="R252"/>
  <c r="S252"/>
  <c r="T252"/>
  <c r="V252"/>
  <c r="W252"/>
  <c r="X252"/>
  <c r="R673"/>
  <c r="S673"/>
  <c r="T673"/>
  <c r="V673"/>
  <c r="W673"/>
  <c r="X673"/>
  <c r="R1013"/>
  <c r="S1013"/>
  <c r="T1013"/>
  <c r="V1013"/>
  <c r="W1013"/>
  <c r="X1013"/>
  <c r="R504"/>
  <c r="S504"/>
  <c r="T504"/>
  <c r="V504"/>
  <c r="W504"/>
  <c r="X504"/>
  <c r="R332"/>
  <c r="S332"/>
  <c r="T332"/>
  <c r="V332"/>
  <c r="W332"/>
  <c r="X332"/>
  <c r="R237"/>
  <c r="S237"/>
  <c r="T237"/>
  <c r="V237"/>
  <c r="W237"/>
  <c r="X237"/>
  <c r="R205"/>
  <c r="S205"/>
  <c r="T205"/>
  <c r="V205"/>
  <c r="W205"/>
  <c r="X205"/>
  <c r="R221"/>
  <c r="S221"/>
  <c r="T221"/>
  <c r="V221"/>
  <c r="W221"/>
  <c r="X221"/>
  <c r="R278"/>
  <c r="S278"/>
  <c r="T278"/>
  <c r="V278"/>
  <c r="W278"/>
  <c r="X278"/>
  <c r="R412"/>
  <c r="S412"/>
  <c r="T412"/>
  <c r="V412"/>
  <c r="W412"/>
  <c r="X412"/>
  <c r="R637"/>
  <c r="S637"/>
  <c r="T637"/>
  <c r="V637"/>
  <c r="W637"/>
  <c r="X637"/>
  <c r="R930"/>
  <c r="S930"/>
  <c r="T930"/>
  <c r="V930"/>
  <c r="W930"/>
  <c r="X930"/>
  <c r="R821"/>
  <c r="S821"/>
  <c r="T821"/>
  <c r="V821"/>
  <c r="W821"/>
  <c r="X821"/>
  <c r="R596"/>
  <c r="S596"/>
  <c r="T596"/>
  <c r="V596"/>
  <c r="W596"/>
  <c r="X596"/>
  <c r="R425"/>
  <c r="S425"/>
  <c r="T425"/>
  <c r="V425"/>
  <c r="W425"/>
  <c r="X425"/>
  <c r="R356"/>
  <c r="S356"/>
  <c r="T356"/>
  <c r="V356"/>
  <c r="W356"/>
  <c r="X356"/>
  <c r="R334"/>
  <c r="S334"/>
  <c r="T334"/>
  <c r="V334"/>
  <c r="W334"/>
  <c r="X334"/>
  <c r="R378"/>
  <c r="S378"/>
  <c r="T378"/>
  <c r="V378"/>
  <c r="W378"/>
  <c r="X378"/>
  <c r="R463"/>
  <c r="S463"/>
  <c r="T463"/>
  <c r="V463"/>
  <c r="W463"/>
  <c r="X463"/>
  <c r="R903"/>
  <c r="S903"/>
  <c r="T903"/>
  <c r="V903"/>
  <c r="W903"/>
  <c r="X903"/>
  <c r="R933"/>
  <c r="S933"/>
  <c r="T933"/>
  <c r="V933"/>
  <c r="W933"/>
  <c r="X933"/>
  <c r="R726"/>
  <c r="S726"/>
  <c r="T726"/>
  <c r="V726"/>
  <c r="W726"/>
  <c r="X726"/>
  <c r="R600"/>
  <c r="S600"/>
  <c r="T600"/>
  <c r="V600"/>
  <c r="W600"/>
  <c r="X600"/>
  <c r="R524"/>
  <c r="S524"/>
  <c r="T524"/>
  <c r="V524"/>
  <c r="W524"/>
  <c r="X524"/>
  <c r="R526"/>
  <c r="S526"/>
  <c r="T526"/>
  <c r="V526"/>
  <c r="W526"/>
  <c r="X526"/>
  <c r="R602"/>
  <c r="S602"/>
  <c r="T602"/>
  <c r="V602"/>
  <c r="W602"/>
  <c r="X602"/>
  <c r="R733"/>
  <c r="S733"/>
  <c r="T733"/>
  <c r="V733"/>
  <c r="W733"/>
  <c r="X733"/>
  <c r="R1070"/>
  <c r="S1070"/>
  <c r="T1070"/>
  <c r="V1070"/>
  <c r="W1070"/>
  <c r="X1070"/>
  <c r="R910"/>
  <c r="S910"/>
  <c r="T910"/>
  <c r="V910"/>
  <c r="W910"/>
  <c r="X910"/>
  <c r="R798"/>
  <c r="S798"/>
  <c r="T798"/>
  <c r="V798"/>
  <c r="W798"/>
  <c r="X798"/>
  <c r="R757"/>
  <c r="S757"/>
  <c r="T757"/>
  <c r="V757"/>
  <c r="W757"/>
  <c r="X757"/>
  <c r="R779"/>
  <c r="S779"/>
  <c r="T779"/>
  <c r="V779"/>
  <c r="W779"/>
  <c r="X779"/>
  <c r="R875"/>
  <c r="S875"/>
  <c r="T875"/>
  <c r="V875"/>
  <c r="W875"/>
  <c r="X875"/>
  <c r="R1115"/>
  <c r="S1115"/>
  <c r="T1115"/>
  <c r="V1115"/>
  <c r="W1115"/>
  <c r="X1115"/>
  <c r="R1043"/>
  <c r="S1043"/>
  <c r="T1043"/>
  <c r="V1043"/>
  <c r="W1043"/>
  <c r="X1043"/>
  <c r="R1027"/>
  <c r="S1027"/>
  <c r="T1027"/>
  <c r="V1027"/>
  <c r="W1027"/>
  <c r="X1027"/>
  <c r="R1063"/>
  <c r="S1063"/>
  <c r="T1063"/>
  <c r="V1063"/>
  <c r="W1063"/>
  <c r="X1063"/>
  <c r="R1044"/>
  <c r="S1044"/>
  <c r="T1044"/>
  <c r="V1044"/>
  <c r="W1044"/>
  <c r="X1044"/>
  <c r="R755"/>
  <c r="S755"/>
  <c r="T755"/>
  <c r="V755"/>
  <c r="W755"/>
  <c r="X755"/>
  <c r="R607"/>
  <c r="S607"/>
  <c r="T607"/>
  <c r="V607"/>
  <c r="W607"/>
  <c r="X607"/>
  <c r="R529"/>
  <c r="S529"/>
  <c r="T529"/>
  <c r="V529"/>
  <c r="W529"/>
  <c r="X529"/>
  <c r="R518"/>
  <c r="S518"/>
  <c r="T518"/>
  <c r="V518"/>
  <c r="W518"/>
  <c r="X518"/>
  <c r="R574"/>
  <c r="S574"/>
  <c r="T574"/>
  <c r="V574"/>
  <c r="W574"/>
  <c r="X574"/>
  <c r="R691"/>
  <c r="S691"/>
  <c r="T691"/>
  <c r="V691"/>
  <c r="W691"/>
  <c r="X691"/>
  <c r="R894"/>
  <c r="S894"/>
  <c r="T894"/>
  <c r="V894"/>
  <c r="W894"/>
  <c r="X894"/>
  <c r="R678"/>
  <c r="S678"/>
  <c r="T678"/>
  <c r="V678"/>
  <c r="W678"/>
  <c r="X678"/>
  <c r="R503"/>
  <c r="S503"/>
  <c r="T503"/>
  <c r="V503"/>
  <c r="W503"/>
  <c r="X503"/>
  <c r="R354"/>
  <c r="S354"/>
  <c r="T354"/>
  <c r="V354"/>
  <c r="W354"/>
  <c r="X354"/>
  <c r="R418"/>
  <c r="S418"/>
  <c r="T418"/>
  <c r="V418"/>
  <c r="W418"/>
  <c r="X418"/>
  <c r="R568"/>
  <c r="S568"/>
  <c r="T568"/>
  <c r="V568"/>
  <c r="W568"/>
  <c r="X568"/>
  <c r="R783"/>
  <c r="S783"/>
  <c r="T783"/>
  <c r="V783"/>
  <c r="W783"/>
  <c r="X783"/>
  <c r="R677"/>
  <c r="S677"/>
  <c r="T677"/>
  <c r="V677"/>
  <c r="W677"/>
  <c r="X677"/>
  <c r="R445"/>
  <c r="S445"/>
  <c r="T445"/>
  <c r="V445"/>
  <c r="W445"/>
  <c r="X445"/>
  <c r="R305"/>
  <c r="S305"/>
  <c r="T305"/>
  <c r="V305"/>
  <c r="W305"/>
  <c r="X305"/>
  <c r="R233"/>
  <c r="S233"/>
  <c r="T233"/>
  <c r="V233"/>
  <c r="W233"/>
  <c r="X233"/>
  <c r="R216"/>
  <c r="S216"/>
  <c r="T216"/>
  <c r="V216"/>
  <c r="W216"/>
  <c r="X216"/>
  <c r="R241"/>
  <c r="S241"/>
  <c r="T241"/>
  <c r="V241"/>
  <c r="W241"/>
  <c r="X241"/>
  <c r="R324"/>
  <c r="S324"/>
  <c r="T324"/>
  <c r="V324"/>
  <c r="W324"/>
  <c r="X324"/>
  <c r="R477"/>
  <c r="S477"/>
  <c r="T477"/>
  <c r="V477"/>
  <c r="W477"/>
  <c r="X477"/>
  <c r="R722"/>
  <c r="S722"/>
  <c r="T722"/>
  <c r="V722"/>
  <c r="W722"/>
  <c r="X722"/>
  <c r="R1031"/>
  <c r="S1031"/>
  <c r="T1031"/>
  <c r="V1031"/>
  <c r="W1031"/>
  <c r="X1031"/>
  <c r="R1078"/>
  <c r="S1078"/>
  <c r="T1078"/>
  <c r="V1078"/>
  <c r="W1078"/>
  <c r="X1078"/>
  <c r="R752"/>
  <c r="S752"/>
  <c r="T752"/>
  <c r="V752"/>
  <c r="W752"/>
  <c r="X752"/>
  <c r="R466"/>
  <c r="S466"/>
  <c r="T466"/>
  <c r="V466"/>
  <c r="W466"/>
  <c r="X466"/>
  <c r="R286"/>
  <c r="S286"/>
  <c r="T286"/>
  <c r="V286"/>
  <c r="W286"/>
  <c r="X286"/>
  <c r="R192"/>
  <c r="S192"/>
  <c r="T192"/>
  <c r="V192"/>
  <c r="W192"/>
  <c r="X192"/>
  <c r="R136"/>
  <c r="S136"/>
  <c r="T136"/>
  <c r="V136"/>
  <c r="W136"/>
  <c r="X136"/>
  <c r="R180"/>
  <c r="S180"/>
  <c r="T180"/>
  <c r="V180"/>
  <c r="W180"/>
  <c r="X180"/>
  <c r="R266"/>
  <c r="S266"/>
  <c r="T266"/>
  <c r="V266"/>
  <c r="W266"/>
  <c r="X266"/>
  <c r="R432"/>
  <c r="S432"/>
  <c r="T432"/>
  <c r="V432"/>
  <c r="W432"/>
  <c r="X432"/>
  <c r="R702"/>
  <c r="S702"/>
  <c r="T702"/>
  <c r="V702"/>
  <c r="W702"/>
  <c r="X702"/>
  <c r="R1035"/>
  <c r="S1035"/>
  <c r="T1035"/>
  <c r="V1035"/>
  <c r="W1035"/>
  <c r="X1035"/>
  <c r="R880"/>
  <c r="S880"/>
  <c r="T880"/>
  <c r="V880"/>
  <c r="W880"/>
  <c r="X880"/>
  <c r="R556"/>
  <c r="S556"/>
  <c r="T556"/>
  <c r="V556"/>
  <c r="W556"/>
  <c r="X556"/>
  <c r="R321"/>
  <c r="S321"/>
  <c r="T321"/>
  <c r="V321"/>
  <c r="W321"/>
  <c r="X321"/>
  <c r="R190"/>
  <c r="S190"/>
  <c r="T190"/>
  <c r="V190"/>
  <c r="W190"/>
  <c r="X190"/>
  <c r="R120"/>
  <c r="S120"/>
  <c r="T120"/>
  <c r="V120"/>
  <c r="W120"/>
  <c r="X120"/>
  <c r="R94"/>
  <c r="S94"/>
  <c r="T94"/>
  <c r="V94"/>
  <c r="W94"/>
  <c r="X94"/>
  <c r="R105"/>
  <c r="S105"/>
  <c r="T105"/>
  <c r="V105"/>
  <c r="W105"/>
  <c r="X105"/>
  <c r="R149"/>
  <c r="S149"/>
  <c r="T149"/>
  <c r="V149"/>
  <c r="W149"/>
  <c r="X149"/>
  <c r="R254"/>
  <c r="S254"/>
  <c r="T254"/>
  <c r="V254"/>
  <c r="W254"/>
  <c r="X254"/>
  <c r="R437"/>
  <c r="S437"/>
  <c r="T437"/>
  <c r="V437"/>
  <c r="W437"/>
  <c r="X437"/>
  <c r="R737"/>
  <c r="S737"/>
  <c r="T737"/>
  <c r="V737"/>
  <c r="W737"/>
  <c r="X737"/>
  <c r="R1079"/>
  <c r="S1079"/>
  <c r="T1079"/>
  <c r="V1079"/>
  <c r="W1079"/>
  <c r="X1079"/>
  <c r="R1052"/>
  <c r="S1052"/>
  <c r="T1052"/>
  <c r="V1052"/>
  <c r="W1052"/>
  <c r="X1052"/>
  <c r="R700"/>
  <c r="S700"/>
  <c r="T700"/>
  <c r="V700"/>
  <c r="W700"/>
  <c r="X700"/>
  <c r="R409"/>
  <c r="S409"/>
  <c r="T409"/>
  <c r="V409"/>
  <c r="W409"/>
  <c r="X409"/>
  <c r="R229"/>
  <c r="S229"/>
  <c r="T229"/>
  <c r="V229"/>
  <c r="W229"/>
  <c r="X229"/>
  <c r="R127"/>
  <c r="S127"/>
  <c r="T127"/>
  <c r="V127"/>
  <c r="W127"/>
  <c r="X127"/>
  <c r="R86"/>
  <c r="S86"/>
  <c r="T86"/>
  <c r="V86"/>
  <c r="W86"/>
  <c r="X86"/>
  <c r="R75"/>
  <c r="S75"/>
  <c r="T75"/>
  <c r="V75"/>
  <c r="W75"/>
  <c r="X75"/>
  <c r="R91"/>
  <c r="S91"/>
  <c r="T91"/>
  <c r="V91"/>
  <c r="W91"/>
  <c r="X91"/>
  <c r="R148"/>
  <c r="S148"/>
  <c r="T148"/>
  <c r="V148"/>
  <c r="W148"/>
  <c r="X148"/>
  <c r="R272"/>
  <c r="S272"/>
  <c r="T272"/>
  <c r="V272"/>
  <c r="W272"/>
  <c r="X272"/>
  <c r="R491"/>
  <c r="S491"/>
  <c r="T491"/>
  <c r="V491"/>
  <c r="W491"/>
  <c r="X491"/>
  <c r="R808"/>
  <c r="S808"/>
  <c r="T808"/>
  <c r="V808"/>
  <c r="W808"/>
  <c r="X808"/>
  <c r="R920"/>
  <c r="S920"/>
  <c r="T920"/>
  <c r="V920"/>
  <c r="W920"/>
  <c r="X920"/>
  <c r="R579"/>
  <c r="S579"/>
  <c r="T579"/>
  <c r="V579"/>
  <c r="W579"/>
  <c r="X579"/>
  <c r="R323"/>
  <c r="S323"/>
  <c r="T323"/>
  <c r="V323"/>
  <c r="W323"/>
  <c r="X323"/>
  <c r="R174"/>
  <c r="S174"/>
  <c r="T174"/>
  <c r="V174"/>
  <c r="W174"/>
  <c r="X174"/>
  <c r="R100"/>
  <c r="S100"/>
  <c r="T100"/>
  <c r="V100"/>
  <c r="W100"/>
  <c r="X100"/>
  <c r="R101"/>
  <c r="S101"/>
  <c r="T101"/>
  <c r="V101"/>
  <c r="W101"/>
  <c r="X101"/>
  <c r="R178"/>
  <c r="S178"/>
  <c r="T178"/>
  <c r="V178"/>
  <c r="W178"/>
  <c r="X178"/>
  <c r="R333"/>
  <c r="S333"/>
  <c r="T333"/>
  <c r="V333"/>
  <c r="W333"/>
  <c r="X333"/>
  <c r="R591"/>
  <c r="S591"/>
  <c r="T591"/>
  <c r="V591"/>
  <c r="W591"/>
  <c r="X591"/>
  <c r="R931"/>
  <c r="S931"/>
  <c r="T931"/>
  <c r="V931"/>
  <c r="W931"/>
  <c r="X931"/>
  <c r="R810"/>
  <c r="S810"/>
  <c r="T810"/>
  <c r="V810"/>
  <c r="W810"/>
  <c r="X810"/>
  <c r="R496"/>
  <c r="S496"/>
  <c r="T496"/>
  <c r="V496"/>
  <c r="W496"/>
  <c r="X496"/>
  <c r="R275"/>
  <c r="S275"/>
  <c r="T275"/>
  <c r="V275"/>
  <c r="W275"/>
  <c r="X275"/>
  <c r="R154"/>
  <c r="S154"/>
  <c r="T154"/>
  <c r="V154"/>
  <c r="W154"/>
  <c r="X154"/>
  <c r="R81"/>
  <c r="S81"/>
  <c r="T81"/>
  <c r="V81"/>
  <c r="W81"/>
  <c r="X81"/>
  <c r="R133"/>
  <c r="S133"/>
  <c r="T133"/>
  <c r="V133"/>
  <c r="W133"/>
  <c r="X133"/>
  <c r="R424"/>
  <c r="S424"/>
  <c r="T424"/>
  <c r="V424"/>
  <c r="W424"/>
  <c r="X424"/>
  <c r="R725"/>
  <c r="S725"/>
  <c r="T725"/>
  <c r="V725"/>
  <c r="W725"/>
  <c r="X725"/>
  <c r="R1075"/>
  <c r="S1075"/>
  <c r="T1075"/>
  <c r="V1075"/>
  <c r="W1075"/>
  <c r="X1075"/>
  <c r="R1088"/>
  <c r="S1088"/>
  <c r="T1088"/>
  <c r="V1088"/>
  <c r="W1088"/>
  <c r="X1088"/>
  <c r="R747"/>
  <c r="S747"/>
  <c r="T747"/>
  <c r="V747"/>
  <c r="W747"/>
  <c r="X747"/>
  <c r="R451"/>
  <c r="S451"/>
  <c r="T451"/>
  <c r="V451"/>
  <c r="W451"/>
  <c r="X451"/>
  <c r="R262"/>
  <c r="S262"/>
  <c r="T262"/>
  <c r="V262"/>
  <c r="W262"/>
  <c r="X262"/>
  <c r="R157"/>
  <c r="S157"/>
  <c r="T157"/>
  <c r="V157"/>
  <c r="W157"/>
  <c r="X157"/>
  <c r="R115"/>
  <c r="S115"/>
  <c r="T115"/>
  <c r="V115"/>
  <c r="W115"/>
  <c r="X115"/>
  <c r="R108"/>
  <c r="S108"/>
  <c r="T108"/>
  <c r="V108"/>
  <c r="W108"/>
  <c r="X108"/>
  <c r="R130"/>
  <c r="S130"/>
  <c r="T130"/>
  <c r="V130"/>
  <c r="W130"/>
  <c r="X130"/>
  <c r="R202"/>
  <c r="S202"/>
  <c r="T202"/>
  <c r="V202"/>
  <c r="W202"/>
  <c r="X202"/>
  <c r="R350"/>
  <c r="S350"/>
  <c r="T350"/>
  <c r="V350"/>
  <c r="W350"/>
  <c r="X350"/>
  <c r="R593"/>
  <c r="S593"/>
  <c r="T593"/>
  <c r="V593"/>
  <c r="W593"/>
  <c r="X593"/>
  <c r="R913"/>
  <c r="S913"/>
  <c r="T913"/>
  <c r="V913"/>
  <c r="W913"/>
  <c r="X913"/>
  <c r="R460"/>
  <c r="S460"/>
  <c r="T460"/>
  <c r="V460"/>
  <c r="W460"/>
  <c r="X460"/>
  <c r="R287"/>
  <c r="S287"/>
  <c r="T287"/>
  <c r="V287"/>
  <c r="W287"/>
  <c r="X287"/>
  <c r="R198"/>
  <c r="S198"/>
  <c r="T198"/>
  <c r="V198"/>
  <c r="W198"/>
  <c r="X198"/>
  <c r="R155"/>
  <c r="S155"/>
  <c r="T155"/>
  <c r="V155"/>
  <c r="W155"/>
  <c r="X155"/>
  <c r="R159"/>
  <c r="S159"/>
  <c r="T159"/>
  <c r="V159"/>
  <c r="W159"/>
  <c r="X159"/>
  <c r="R212"/>
  <c r="S212"/>
  <c r="T212"/>
  <c r="V212"/>
  <c r="W212"/>
  <c r="X212"/>
  <c r="R317"/>
  <c r="S317"/>
  <c r="T317"/>
  <c r="V317"/>
  <c r="W317"/>
  <c r="X317"/>
  <c r="R517"/>
  <c r="S517"/>
  <c r="T517"/>
  <c r="V517"/>
  <c r="W517"/>
  <c r="X517"/>
  <c r="R790"/>
  <c r="S790"/>
  <c r="T790"/>
  <c r="V790"/>
  <c r="W790"/>
  <c r="X790"/>
  <c r="R1116"/>
  <c r="S1116"/>
  <c r="T1116"/>
  <c r="V1116"/>
  <c r="W1116"/>
  <c r="X1116"/>
  <c r="R519"/>
  <c r="S519"/>
  <c r="T519"/>
  <c r="V519"/>
  <c r="W519"/>
  <c r="X519"/>
  <c r="R364"/>
  <c r="S364"/>
  <c r="T364"/>
  <c r="V364"/>
  <c r="W364"/>
  <c r="X364"/>
  <c r="R265"/>
  <c r="S265"/>
  <c r="T265"/>
  <c r="V265"/>
  <c r="W265"/>
  <c r="X265"/>
  <c r="R243"/>
  <c r="S243"/>
  <c r="T243"/>
  <c r="V243"/>
  <c r="W243"/>
  <c r="X243"/>
  <c r="R261"/>
  <c r="S261"/>
  <c r="T261"/>
  <c r="V261"/>
  <c r="W261"/>
  <c r="X261"/>
  <c r="R353"/>
  <c r="S353"/>
  <c r="T353"/>
  <c r="V353"/>
  <c r="W353"/>
  <c r="X353"/>
  <c r="R739"/>
  <c r="S739"/>
  <c r="T739"/>
  <c r="V739"/>
  <c r="W739"/>
  <c r="X739"/>
  <c r="R1033"/>
  <c r="S1033"/>
  <c r="T1033"/>
  <c r="V1033"/>
  <c r="W1033"/>
  <c r="X1033"/>
  <c r="R837"/>
  <c r="S837"/>
  <c r="T837"/>
  <c r="V837"/>
  <c r="W837"/>
  <c r="X837"/>
  <c r="R620"/>
  <c r="S620"/>
  <c r="T620"/>
  <c r="V620"/>
  <c r="W620"/>
  <c r="X620"/>
  <c r="R461"/>
  <c r="S461"/>
  <c r="T461"/>
  <c r="V461"/>
  <c r="W461"/>
  <c r="X461"/>
  <c r="R392"/>
  <c r="S392"/>
  <c r="T392"/>
  <c r="V392"/>
  <c r="W392"/>
  <c r="X392"/>
  <c r="R384"/>
  <c r="S384"/>
  <c r="T384"/>
  <c r="V384"/>
  <c r="W384"/>
  <c r="X384"/>
  <c r="R426"/>
  <c r="S426"/>
  <c r="T426"/>
  <c r="V426"/>
  <c r="W426"/>
  <c r="X426"/>
  <c r="R552"/>
  <c r="S552"/>
  <c r="T552"/>
  <c r="V552"/>
  <c r="W552"/>
  <c r="X552"/>
  <c r="R948"/>
  <c r="S948"/>
  <c r="T948"/>
  <c r="V948"/>
  <c r="W948"/>
  <c r="X948"/>
  <c r="R760"/>
  <c r="S760"/>
  <c r="T760"/>
  <c r="V760"/>
  <c r="W760"/>
  <c r="X760"/>
  <c r="R633"/>
  <c r="S633"/>
  <c r="T633"/>
  <c r="V633"/>
  <c r="W633"/>
  <c r="X633"/>
  <c r="R582"/>
  <c r="S582"/>
  <c r="T582"/>
  <c r="V582"/>
  <c r="W582"/>
  <c r="X582"/>
  <c r="R601"/>
  <c r="S601"/>
  <c r="T601"/>
  <c r="V601"/>
  <c r="W601"/>
  <c r="X601"/>
  <c r="R667"/>
  <c r="S667"/>
  <c r="T667"/>
  <c r="V667"/>
  <c r="W667"/>
  <c r="X667"/>
  <c r="R1096"/>
  <c r="S1096"/>
  <c r="T1096"/>
  <c r="V1096"/>
  <c r="W1096"/>
  <c r="X1096"/>
  <c r="R945"/>
  <c r="S945"/>
  <c r="T945"/>
  <c r="V945"/>
  <c r="W945"/>
  <c r="X945"/>
  <c r="R849"/>
  <c r="S849"/>
  <c r="T849"/>
  <c r="V849"/>
  <c r="W849"/>
  <c r="X849"/>
  <c r="R820"/>
  <c r="S820"/>
  <c r="T820"/>
  <c r="V820"/>
  <c r="W820"/>
  <c r="X820"/>
  <c r="R853"/>
  <c r="S853"/>
  <c r="T853"/>
  <c r="V853"/>
  <c r="W853"/>
  <c r="X853"/>
  <c r="R953"/>
  <c r="S953"/>
  <c r="T953"/>
  <c r="V953"/>
  <c r="W953"/>
  <c r="X953"/>
  <c r="R1086"/>
  <c r="S1086"/>
  <c r="T1086"/>
  <c r="V1086"/>
  <c r="W1086"/>
  <c r="X1086"/>
  <c r="R1082"/>
  <c r="S1082"/>
  <c r="T1082"/>
  <c r="V1082"/>
  <c r="W1082"/>
  <c r="X1082"/>
  <c r="R1131"/>
  <c r="S1131"/>
  <c r="T1131"/>
  <c r="V1131"/>
  <c r="W1131"/>
  <c r="X1131"/>
  <c r="R1057"/>
  <c r="S1057"/>
  <c r="T1057"/>
  <c r="V1057"/>
  <c r="W1057"/>
  <c r="X1057"/>
  <c r="R918"/>
  <c r="S918"/>
  <c r="T918"/>
  <c r="V918"/>
  <c r="W918"/>
  <c r="X918"/>
  <c r="R780"/>
  <c r="S780"/>
  <c r="T780"/>
  <c r="V780"/>
  <c r="W780"/>
  <c r="X780"/>
  <c r="R644"/>
  <c r="S644"/>
  <c r="T644"/>
  <c r="V644"/>
  <c r="W644"/>
  <c r="X644"/>
  <c r="R581"/>
  <c r="S581"/>
  <c r="T581"/>
  <c r="V581"/>
  <c r="W581"/>
  <c r="X581"/>
  <c r="R583"/>
  <c r="S583"/>
  <c r="T583"/>
  <c r="V583"/>
  <c r="W583"/>
  <c r="X583"/>
  <c r="R647"/>
  <c r="S647"/>
  <c r="T647"/>
  <c r="V647"/>
  <c r="W647"/>
  <c r="X647"/>
  <c r="R784"/>
  <c r="S784"/>
  <c r="T784"/>
  <c r="V784"/>
  <c r="W784"/>
  <c r="X784"/>
  <c r="R708"/>
  <c r="S708"/>
  <c r="T708"/>
  <c r="V708"/>
  <c r="W708"/>
  <c r="X708"/>
  <c r="R533"/>
  <c r="S533"/>
  <c r="T533"/>
  <c r="V533"/>
  <c r="W533"/>
  <c r="X533"/>
  <c r="R421"/>
  <c r="S421"/>
  <c r="T421"/>
  <c r="V421"/>
  <c r="W421"/>
  <c r="X421"/>
  <c r="R385"/>
  <c r="S385"/>
  <c r="T385"/>
  <c r="V385"/>
  <c r="W385"/>
  <c r="X385"/>
  <c r="R404"/>
  <c r="S404"/>
  <c r="T404"/>
  <c r="V404"/>
  <c r="W404"/>
  <c r="X404"/>
  <c r="R506"/>
  <c r="S506"/>
  <c r="T506"/>
  <c r="V506"/>
  <c r="W506"/>
  <c r="X506"/>
  <c r="R655"/>
  <c r="S655"/>
  <c r="T655"/>
  <c r="V655"/>
  <c r="W655"/>
  <c r="X655"/>
  <c r="R890"/>
  <c r="S890"/>
  <c r="T890"/>
  <c r="V890"/>
  <c r="W890"/>
  <c r="X890"/>
  <c r="R478"/>
  <c r="S478"/>
  <c r="T478"/>
  <c r="V478"/>
  <c r="W478"/>
  <c r="X478"/>
  <c r="R345"/>
  <c r="S345"/>
  <c r="T345"/>
  <c r="V345"/>
  <c r="W345"/>
  <c r="X345"/>
  <c r="R271"/>
  <c r="S271"/>
  <c r="T271"/>
  <c r="V271"/>
  <c r="W271"/>
  <c r="X271"/>
  <c r="R256"/>
  <c r="S256"/>
  <c r="T256"/>
  <c r="V256"/>
  <c r="W256"/>
  <c r="X256"/>
  <c r="R295"/>
  <c r="S295"/>
  <c r="T295"/>
  <c r="V295"/>
  <c r="W295"/>
  <c r="X295"/>
  <c r="R398"/>
  <c r="S398"/>
  <c r="T398"/>
  <c r="V398"/>
  <c r="W398"/>
  <c r="X398"/>
  <c r="R585"/>
  <c r="S585"/>
  <c r="T585"/>
  <c r="V585"/>
  <c r="W585"/>
  <c r="X585"/>
  <c r="R841"/>
  <c r="S841"/>
  <c r="T841"/>
  <c r="V841"/>
  <c r="W841"/>
  <c r="X841"/>
  <c r="R1127"/>
  <c r="S1127"/>
  <c r="T1127"/>
  <c r="V1127"/>
  <c r="W1127"/>
  <c r="X1127"/>
  <c r="R501"/>
  <c r="S501"/>
  <c r="T501"/>
  <c r="V501"/>
  <c r="W501"/>
  <c r="X501"/>
  <c r="R223"/>
  <c r="S223"/>
  <c r="T223"/>
  <c r="V223"/>
  <c r="W223"/>
  <c r="X223"/>
  <c r="R179"/>
  <c r="S179"/>
  <c r="T179"/>
  <c r="V179"/>
  <c r="W179"/>
  <c r="X179"/>
  <c r="R185"/>
  <c r="S185"/>
  <c r="T185"/>
  <c r="V185"/>
  <c r="W185"/>
  <c r="X185"/>
  <c r="R234"/>
  <c r="S234"/>
  <c r="T234"/>
  <c r="V234"/>
  <c r="W234"/>
  <c r="X234"/>
  <c r="R351"/>
  <c r="S351"/>
  <c r="T351"/>
  <c r="V351"/>
  <c r="W351"/>
  <c r="X351"/>
  <c r="R543"/>
  <c r="S543"/>
  <c r="T543"/>
  <c r="V543"/>
  <c r="W543"/>
  <c r="X543"/>
  <c r="R830"/>
  <c r="S830"/>
  <c r="T830"/>
  <c r="V830"/>
  <c r="W830"/>
  <c r="X830"/>
  <c r="R883"/>
  <c r="S883"/>
  <c r="T883"/>
  <c r="V883"/>
  <c r="W883"/>
  <c r="X883"/>
  <c r="R576"/>
  <c r="S576"/>
  <c r="T576"/>
  <c r="V576"/>
  <c r="W576"/>
  <c r="X576"/>
  <c r="R352"/>
  <c r="S352"/>
  <c r="T352"/>
  <c r="V352"/>
  <c r="W352"/>
  <c r="X352"/>
  <c r="R217"/>
  <c r="S217"/>
  <c r="T217"/>
  <c r="V217"/>
  <c r="W217"/>
  <c r="X217"/>
  <c r="R144"/>
  <c r="S144"/>
  <c r="T144"/>
  <c r="V144"/>
  <c r="W144"/>
  <c r="X144"/>
  <c r="R126"/>
  <c r="S126"/>
  <c r="T126"/>
  <c r="V126"/>
  <c r="W126"/>
  <c r="X126"/>
  <c r="R140"/>
  <c r="S140"/>
  <c r="T140"/>
  <c r="V140"/>
  <c r="W140"/>
  <c r="X140"/>
  <c r="R208"/>
  <c r="S208"/>
  <c r="T208"/>
  <c r="V208"/>
  <c r="W208"/>
  <c r="X208"/>
  <c r="R338"/>
  <c r="S338"/>
  <c r="T338"/>
  <c r="V338"/>
  <c r="W338"/>
  <c r="X338"/>
  <c r="R551"/>
  <c r="S551"/>
  <c r="T551"/>
  <c r="V551"/>
  <c r="W551"/>
  <c r="X551"/>
  <c r="R861"/>
  <c r="S861"/>
  <c r="T861"/>
  <c r="V861"/>
  <c r="W861"/>
  <c r="X861"/>
  <c r="R1053"/>
  <c r="S1053"/>
  <c r="T1053"/>
  <c r="V1053"/>
  <c r="W1053"/>
  <c r="X1053"/>
  <c r="R716"/>
  <c r="S716"/>
  <c r="T716"/>
  <c r="V716"/>
  <c r="W716"/>
  <c r="X716"/>
  <c r="R428"/>
  <c r="S428"/>
  <c r="T428"/>
  <c r="V428"/>
  <c r="W428"/>
  <c r="X428"/>
  <c r="R251"/>
  <c r="S251"/>
  <c r="T251"/>
  <c r="V251"/>
  <c r="W251"/>
  <c r="X251"/>
  <c r="R151"/>
  <c r="S151"/>
  <c r="T151"/>
  <c r="V151"/>
  <c r="W151"/>
  <c r="X151"/>
  <c r="R111"/>
  <c r="S111"/>
  <c r="T111"/>
  <c r="V111"/>
  <c r="W111"/>
  <c r="X111"/>
  <c r="R106"/>
  <c r="S106"/>
  <c r="T106"/>
  <c r="V106"/>
  <c r="W106"/>
  <c r="X106"/>
  <c r="R131"/>
  <c r="S131"/>
  <c r="T131"/>
  <c r="V131"/>
  <c r="W131"/>
  <c r="X131"/>
  <c r="R211"/>
  <c r="S211"/>
  <c r="T211"/>
  <c r="V211"/>
  <c r="W211"/>
  <c r="X211"/>
  <c r="R370"/>
  <c r="S370"/>
  <c r="T370"/>
  <c r="V370"/>
  <c r="W370"/>
  <c r="X370"/>
  <c r="R612"/>
  <c r="S612"/>
  <c r="T612"/>
  <c r="V612"/>
  <c r="W612"/>
  <c r="X612"/>
  <c r="R940"/>
  <c r="S940"/>
  <c r="T940"/>
  <c r="V940"/>
  <c r="W940"/>
  <c r="X940"/>
  <c r="R925"/>
  <c r="S925"/>
  <c r="T925"/>
  <c r="V925"/>
  <c r="W925"/>
  <c r="X925"/>
  <c r="R603"/>
  <c r="S603"/>
  <c r="T603"/>
  <c r="V603"/>
  <c r="W603"/>
  <c r="X603"/>
  <c r="R355"/>
  <c r="S355"/>
  <c r="T355"/>
  <c r="V355"/>
  <c r="W355"/>
  <c r="X355"/>
  <c r="R200"/>
  <c r="S200"/>
  <c r="T200"/>
  <c r="V200"/>
  <c r="W200"/>
  <c r="X200"/>
  <c r="R98"/>
  <c r="S98"/>
  <c r="T98"/>
  <c r="V98"/>
  <c r="W98"/>
  <c r="X98"/>
  <c r="R146"/>
  <c r="S146"/>
  <c r="T146"/>
  <c r="V146"/>
  <c r="W146"/>
  <c r="X146"/>
  <c r="R246"/>
  <c r="S246"/>
  <c r="T246"/>
  <c r="V246"/>
  <c r="W246"/>
  <c r="X246"/>
  <c r="R422"/>
  <c r="S422"/>
  <c r="T422"/>
  <c r="V422"/>
  <c r="W422"/>
  <c r="X422"/>
  <c r="R705"/>
  <c r="S705"/>
  <c r="T705"/>
  <c r="V705"/>
  <c r="W705"/>
  <c r="X705"/>
  <c r="R1048"/>
  <c r="S1048"/>
  <c r="T1048"/>
  <c r="V1048"/>
  <c r="W1048"/>
  <c r="X1048"/>
  <c r="R826"/>
  <c r="S826"/>
  <c r="T826"/>
  <c r="V826"/>
  <c r="W826"/>
  <c r="X826"/>
  <c r="R520"/>
  <c r="S520"/>
  <c r="T520"/>
  <c r="V520"/>
  <c r="W520"/>
  <c r="X520"/>
  <c r="R301"/>
  <c r="S301"/>
  <c r="T301"/>
  <c r="V301"/>
  <c r="W301"/>
  <c r="X301"/>
  <c r="R187"/>
  <c r="S187"/>
  <c r="T187"/>
  <c r="V187"/>
  <c r="W187"/>
  <c r="X187"/>
  <c r="R125"/>
  <c r="S125"/>
  <c r="T125"/>
  <c r="V125"/>
  <c r="W125"/>
  <c r="X125"/>
  <c r="R110"/>
  <c r="S110"/>
  <c r="T110"/>
  <c r="V110"/>
  <c r="W110"/>
  <c r="X110"/>
  <c r="R194"/>
  <c r="S194"/>
  <c r="T194"/>
  <c r="V194"/>
  <c r="W194"/>
  <c r="X194"/>
  <c r="R319"/>
  <c r="S319"/>
  <c r="T319"/>
  <c r="V319"/>
  <c r="W319"/>
  <c r="X319"/>
  <c r="R544"/>
  <c r="S544"/>
  <c r="T544"/>
  <c r="V544"/>
  <c r="W544"/>
  <c r="X544"/>
  <c r="R855"/>
  <c r="S855"/>
  <c r="T855"/>
  <c r="V855"/>
  <c r="W855"/>
  <c r="X855"/>
  <c r="R769"/>
  <c r="S769"/>
  <c r="T769"/>
  <c r="V769"/>
  <c r="W769"/>
  <c r="X769"/>
  <c r="R483"/>
  <c r="S483"/>
  <c r="T483"/>
  <c r="V483"/>
  <c r="W483"/>
  <c r="X483"/>
  <c r="R296"/>
  <c r="S296"/>
  <c r="T296"/>
  <c r="V296"/>
  <c r="W296"/>
  <c r="X296"/>
  <c r="R195"/>
  <c r="S195"/>
  <c r="T195"/>
  <c r="V195"/>
  <c r="W195"/>
  <c r="X195"/>
  <c r="R147"/>
  <c r="S147"/>
  <c r="T147"/>
  <c r="V147"/>
  <c r="W147"/>
  <c r="X147"/>
  <c r="R143"/>
  <c r="S143"/>
  <c r="T143"/>
  <c r="V143"/>
  <c r="W143"/>
  <c r="X143"/>
  <c r="R186"/>
  <c r="S186"/>
  <c r="T186"/>
  <c r="V186"/>
  <c r="W186"/>
  <c r="X186"/>
  <c r="R274"/>
  <c r="S274"/>
  <c r="T274"/>
  <c r="V274"/>
  <c r="W274"/>
  <c r="X274"/>
  <c r="R438"/>
  <c r="S438"/>
  <c r="T438"/>
  <c r="V438"/>
  <c r="W438"/>
  <c r="X438"/>
  <c r="R709"/>
  <c r="S709"/>
  <c r="T709"/>
  <c r="V709"/>
  <c r="W709"/>
  <c r="X709"/>
  <c r="R1038"/>
  <c r="S1038"/>
  <c r="T1038"/>
  <c r="V1038"/>
  <c r="W1038"/>
  <c r="X1038"/>
  <c r="R509"/>
  <c r="S509"/>
  <c r="T509"/>
  <c r="V509"/>
  <c r="W509"/>
  <c r="X509"/>
  <c r="R336"/>
  <c r="S336"/>
  <c r="T336"/>
  <c r="V336"/>
  <c r="W336"/>
  <c r="X336"/>
  <c r="R239"/>
  <c r="S239"/>
  <c r="T239"/>
  <c r="V239"/>
  <c r="W239"/>
  <c r="X239"/>
  <c r="R204"/>
  <c r="S204"/>
  <c r="T204"/>
  <c r="V204"/>
  <c r="W204"/>
  <c r="X204"/>
  <c r="R219"/>
  <c r="S219"/>
  <c r="T219"/>
  <c r="V219"/>
  <c r="W219"/>
  <c r="X219"/>
  <c r="R626"/>
  <c r="S626"/>
  <c r="T626"/>
  <c r="V626"/>
  <c r="W626"/>
  <c r="X626"/>
  <c r="R923"/>
  <c r="S923"/>
  <c r="T923"/>
  <c r="V923"/>
  <c r="W923"/>
  <c r="X923"/>
  <c r="R789"/>
  <c r="S789"/>
  <c r="T789"/>
  <c r="V789"/>
  <c r="W789"/>
  <c r="X789"/>
  <c r="R560"/>
  <c r="S560"/>
  <c r="T560"/>
  <c r="V560"/>
  <c r="W560"/>
  <c r="X560"/>
  <c r="R401"/>
  <c r="S401"/>
  <c r="T401"/>
  <c r="V401"/>
  <c r="W401"/>
  <c r="X401"/>
  <c r="R322"/>
  <c r="S322"/>
  <c r="T322"/>
  <c r="V322"/>
  <c r="W322"/>
  <c r="X322"/>
  <c r="R300"/>
  <c r="S300"/>
  <c r="T300"/>
  <c r="V300"/>
  <c r="W300"/>
  <c r="X300"/>
  <c r="R343"/>
  <c r="S343"/>
  <c r="T343"/>
  <c r="V343"/>
  <c r="W343"/>
  <c r="X343"/>
  <c r="R430"/>
  <c r="S430"/>
  <c r="T430"/>
  <c r="V430"/>
  <c r="W430"/>
  <c r="X430"/>
  <c r="R863"/>
  <c r="S863"/>
  <c r="T863"/>
  <c r="V863"/>
  <c r="W863"/>
  <c r="X863"/>
  <c r="R871"/>
  <c r="S871"/>
  <c r="T871"/>
  <c r="V871"/>
  <c r="W871"/>
  <c r="X871"/>
  <c r="R657"/>
  <c r="S657"/>
  <c r="T657"/>
  <c r="V657"/>
  <c r="W657"/>
  <c r="X657"/>
  <c r="R530"/>
  <c r="S530"/>
  <c r="T530"/>
  <c r="V530"/>
  <c r="W530"/>
  <c r="X530"/>
  <c r="Y567"/>
  <c r="X567"/>
  <c r="W567"/>
  <c r="V567"/>
  <c r="U567"/>
  <c r="T567"/>
  <c r="S567"/>
  <c r="R567"/>
  <c r="R453"/>
  <c r="S453"/>
  <c r="T453"/>
  <c r="V453"/>
  <c r="W453"/>
  <c r="X453"/>
  <c r="R528"/>
  <c r="S528"/>
  <c r="T528"/>
  <c r="V528"/>
  <c r="W528"/>
  <c r="X528"/>
  <c r="R985"/>
  <c r="S985"/>
  <c r="T985"/>
  <c r="V985"/>
  <c r="W985"/>
  <c r="X985"/>
  <c r="R813"/>
  <c r="S813"/>
  <c r="T813"/>
  <c r="V813"/>
  <c r="W813"/>
  <c r="X813"/>
  <c r="R694"/>
  <c r="S694"/>
  <c r="T694"/>
  <c r="V694"/>
  <c r="W694"/>
  <c r="X694"/>
  <c r="R653"/>
  <c r="S653"/>
  <c r="T653"/>
  <c r="V653"/>
  <c r="W653"/>
  <c r="X653"/>
  <c r="R672"/>
  <c r="S672"/>
  <c r="T672"/>
  <c r="V672"/>
  <c r="W672"/>
  <c r="X672"/>
  <c r="R776"/>
  <c r="S776"/>
  <c r="T776"/>
  <c r="V776"/>
  <c r="W776"/>
  <c r="X776"/>
  <c r="R1133"/>
  <c r="S1133"/>
  <c r="T1133"/>
  <c r="V1133"/>
  <c r="W1133"/>
  <c r="X1133"/>
  <c r="R1001"/>
  <c r="S1001"/>
  <c r="T1001"/>
  <c r="V1001"/>
  <c r="W1001"/>
  <c r="X1001"/>
  <c r="R922"/>
  <c r="S922"/>
  <c r="T922"/>
  <c r="V922"/>
  <c r="W922"/>
  <c r="X922"/>
  <c r="R904"/>
  <c r="S904"/>
  <c r="T904"/>
  <c r="V904"/>
  <c r="W904"/>
  <c r="X904"/>
  <c r="R947"/>
  <c r="S947"/>
  <c r="T947"/>
  <c r="V947"/>
  <c r="W947"/>
  <c r="X947"/>
  <c r="R1049"/>
  <c r="S1049"/>
  <c r="T1049"/>
  <c r="V1049"/>
  <c r="W1049"/>
  <c r="X1049"/>
  <c r="R1102"/>
  <c r="S1102"/>
  <c r="T1102"/>
  <c r="V1102"/>
  <c r="W1102"/>
  <c r="X1102"/>
  <c r="R966"/>
  <c r="S966"/>
  <c r="T966"/>
  <c r="V966"/>
  <c r="W966"/>
  <c r="X966"/>
  <c r="R891"/>
  <c r="S891"/>
  <c r="T891"/>
  <c r="V891"/>
  <c r="W891"/>
  <c r="X891"/>
  <c r="R881"/>
  <c r="S881"/>
  <c r="T881"/>
  <c r="V881"/>
  <c r="W881"/>
  <c r="X881"/>
  <c r="R1017"/>
  <c r="S1017"/>
  <c r="T1017"/>
  <c r="V1017"/>
  <c r="W1017"/>
  <c r="X1017"/>
  <c r="R835"/>
  <c r="S835"/>
  <c r="T835"/>
  <c r="V835"/>
  <c r="W835"/>
  <c r="X835"/>
  <c r="R703"/>
  <c r="S703"/>
  <c r="T703"/>
  <c r="V703"/>
  <c r="W703"/>
  <c r="X703"/>
  <c r="R649"/>
  <c r="S649"/>
  <c r="T649"/>
  <c r="V649"/>
  <c r="W649"/>
  <c r="X649"/>
  <c r="R658"/>
  <c r="S658"/>
  <c r="T658"/>
  <c r="V658"/>
  <c r="W658"/>
  <c r="X658"/>
  <c r="R896"/>
  <c r="S896"/>
  <c r="T896"/>
  <c r="V896"/>
  <c r="W896"/>
  <c r="X896"/>
  <c r="R758"/>
  <c r="S758"/>
  <c r="T758"/>
  <c r="V758"/>
  <c r="W758"/>
  <c r="X758"/>
  <c r="R595"/>
  <c r="S595"/>
  <c r="T595"/>
  <c r="V595"/>
  <c r="W595"/>
  <c r="X595"/>
  <c r="R488"/>
  <c r="S488"/>
  <c r="T488"/>
  <c r="V488"/>
  <c r="W488"/>
  <c r="X488"/>
  <c r="R456"/>
  <c r="S456"/>
  <c r="T456"/>
  <c r="V456"/>
  <c r="W456"/>
  <c r="X456"/>
  <c r="R499"/>
  <c r="S499"/>
  <c r="T499"/>
  <c r="V499"/>
  <c r="W499"/>
  <c r="X499"/>
  <c r="R605"/>
  <c r="S605"/>
  <c r="T605"/>
  <c r="V605"/>
  <c r="W605"/>
  <c r="X605"/>
  <c r="R741"/>
  <c r="S741"/>
  <c r="T741"/>
  <c r="V741"/>
  <c r="W741"/>
  <c r="X741"/>
  <c r="R535"/>
  <c r="S535"/>
  <c r="T535"/>
  <c r="V535"/>
  <c r="W535"/>
  <c r="X535"/>
  <c r="R395"/>
  <c r="S395"/>
  <c r="T395"/>
  <c r="V395"/>
  <c r="W395"/>
  <c r="X395"/>
  <c r="R337"/>
  <c r="S337"/>
  <c r="T337"/>
  <c r="V337"/>
  <c r="W337"/>
  <c r="X337"/>
  <c r="R328"/>
  <c r="S328"/>
  <c r="T328"/>
  <c r="V328"/>
  <c r="W328"/>
  <c r="X328"/>
  <c r="R383"/>
  <c r="S383"/>
  <c r="T383"/>
  <c r="V383"/>
  <c r="W383"/>
  <c r="X383"/>
  <c r="R697"/>
  <c r="S697"/>
  <c r="T697"/>
  <c r="V697"/>
  <c r="W697"/>
  <c r="X697"/>
  <c r="R961"/>
  <c r="S961"/>
  <c r="T961"/>
  <c r="V961"/>
  <c r="W961"/>
  <c r="X961"/>
  <c r="R540"/>
  <c r="S540"/>
  <c r="T540"/>
  <c r="V540"/>
  <c r="W540"/>
  <c r="X540"/>
  <c r="R375"/>
  <c r="S375"/>
  <c r="T375"/>
  <c r="V375"/>
  <c r="W375"/>
  <c r="X375"/>
  <c r="R264"/>
  <c r="S264"/>
  <c r="T264"/>
  <c r="V264"/>
  <c r="W264"/>
  <c r="X264"/>
  <c r="R232"/>
  <c r="S232"/>
  <c r="T232"/>
  <c r="V232"/>
  <c r="W232"/>
  <c r="X232"/>
  <c r="R247"/>
  <c r="S247"/>
  <c r="T247"/>
  <c r="V247"/>
  <c r="W247"/>
  <c r="X247"/>
  <c r="R310"/>
  <c r="S310"/>
  <c r="T310"/>
  <c r="V310"/>
  <c r="W310"/>
  <c r="X310"/>
  <c r="R442"/>
  <c r="S442"/>
  <c r="T442"/>
  <c r="V442"/>
  <c r="W442"/>
  <c r="X442"/>
  <c r="R666"/>
  <c r="S666"/>
  <c r="T666"/>
  <c r="V666"/>
  <c r="W666"/>
  <c r="X666"/>
  <c r="R959"/>
  <c r="S959"/>
  <c r="T959"/>
  <c r="V959"/>
  <c r="W959"/>
  <c r="X959"/>
  <c r="R390"/>
  <c r="S390"/>
  <c r="T390"/>
  <c r="V390"/>
  <c r="W390"/>
  <c r="X390"/>
  <c r="R255"/>
  <c r="S255"/>
  <c r="T255"/>
  <c r="V255"/>
  <c r="W255"/>
  <c r="X255"/>
  <c r="R177"/>
  <c r="S177"/>
  <c r="T177"/>
  <c r="V177"/>
  <c r="W177"/>
  <c r="X177"/>
  <c r="R206"/>
  <c r="S206"/>
  <c r="T206"/>
  <c r="V206"/>
  <c r="W206"/>
  <c r="X206"/>
  <c r="R283"/>
  <c r="S283"/>
  <c r="T283"/>
  <c r="V283"/>
  <c r="W283"/>
  <c r="X283"/>
  <c r="R433"/>
  <c r="S433"/>
  <c r="T433"/>
  <c r="V433"/>
  <c r="W433"/>
  <c r="X433"/>
  <c r="R679"/>
  <c r="S679"/>
  <c r="T679"/>
  <c r="V679"/>
  <c r="W679"/>
  <c r="X679"/>
  <c r="R994"/>
  <c r="S994"/>
  <c r="T994"/>
  <c r="V994"/>
  <c r="W994"/>
  <c r="X994"/>
  <c r="R754"/>
  <c r="S754"/>
  <c r="T754"/>
  <c r="V754"/>
  <c r="W754"/>
  <c r="X754"/>
  <c r="R475"/>
  <c r="S475"/>
  <c r="T475"/>
  <c r="V475"/>
  <c r="W475"/>
  <c r="X475"/>
  <c r="R197"/>
  <c r="S197"/>
  <c r="T197"/>
  <c r="V197"/>
  <c r="W197"/>
  <c r="X197"/>
  <c r="R153"/>
  <c r="S153"/>
  <c r="T153"/>
  <c r="V153"/>
  <c r="W153"/>
  <c r="X153"/>
  <c r="R152"/>
  <c r="S152"/>
  <c r="T152"/>
  <c r="V152"/>
  <c r="W152"/>
  <c r="X152"/>
  <c r="R196"/>
  <c r="S196"/>
  <c r="T196"/>
  <c r="V196"/>
  <c r="W196"/>
  <c r="X196"/>
  <c r="R294"/>
  <c r="S294"/>
  <c r="T294"/>
  <c r="V294"/>
  <c r="W294"/>
  <c r="X294"/>
  <c r="R472"/>
  <c r="S472"/>
  <c r="T472"/>
  <c r="V472"/>
  <c r="W472"/>
  <c r="X472"/>
  <c r="R749"/>
  <c r="S749"/>
  <c r="T749"/>
  <c r="V749"/>
  <c r="W749"/>
  <c r="X749"/>
  <c r="R1072"/>
  <c r="S1072"/>
  <c r="T1072"/>
  <c r="V1072"/>
  <c r="W1072"/>
  <c r="X1072"/>
  <c r="R949"/>
  <c r="S949"/>
  <c r="T949"/>
  <c r="V949"/>
  <c r="W949"/>
  <c r="X949"/>
  <c r="R636"/>
  <c r="S636"/>
  <c r="T636"/>
  <c r="V636"/>
  <c r="W636"/>
  <c r="X636"/>
  <c r="R393"/>
  <c r="S393"/>
  <c r="T393"/>
  <c r="V393"/>
  <c r="W393"/>
  <c r="X393"/>
  <c r="R245"/>
  <c r="S245"/>
  <c r="T245"/>
  <c r="V245"/>
  <c r="W245"/>
  <c r="X245"/>
  <c r="R166"/>
  <c r="S166"/>
  <c r="T166"/>
  <c r="V166"/>
  <c r="W166"/>
  <c r="X166"/>
  <c r="R142"/>
  <c r="S142"/>
  <c r="T142"/>
  <c r="V142"/>
  <c r="W142"/>
  <c r="X142"/>
  <c r="R222"/>
  <c r="S222"/>
  <c r="T222"/>
  <c r="V222"/>
  <c r="W222"/>
  <c r="X222"/>
  <c r="R347"/>
  <c r="S347"/>
  <c r="T347"/>
  <c r="V347"/>
  <c r="W347"/>
  <c r="X347"/>
  <c r="R558"/>
  <c r="S558"/>
  <c r="T558"/>
  <c r="V558"/>
  <c r="W558"/>
  <c r="X558"/>
  <c r="R854"/>
  <c r="S854"/>
  <c r="T854"/>
  <c r="V854"/>
  <c r="W854"/>
  <c r="X854"/>
  <c r="R858"/>
  <c r="S858"/>
  <c r="T858"/>
  <c r="V858"/>
  <c r="W858"/>
  <c r="X858"/>
  <c r="R565"/>
  <c r="S565"/>
  <c r="T565"/>
  <c r="V565"/>
  <c r="W565"/>
  <c r="X565"/>
  <c r="R360"/>
  <c r="S360"/>
  <c r="T360"/>
  <c r="V360"/>
  <c r="W360"/>
  <c r="X360"/>
  <c r="R231"/>
  <c r="S231"/>
  <c r="T231"/>
  <c r="V231"/>
  <c r="W231"/>
  <c r="X231"/>
  <c r="R170"/>
  <c r="S170"/>
  <c r="T170"/>
  <c r="V170"/>
  <c r="W170"/>
  <c r="X170"/>
  <c r="R156"/>
  <c r="S156"/>
  <c r="T156"/>
  <c r="V156"/>
  <c r="W156"/>
  <c r="X156"/>
  <c r="R273"/>
  <c r="S273"/>
  <c r="T273"/>
  <c r="V273"/>
  <c r="W273"/>
  <c r="X273"/>
  <c r="R427"/>
  <c r="S427"/>
  <c r="T427"/>
  <c r="V427"/>
  <c r="W427"/>
  <c r="X427"/>
  <c r="R674"/>
  <c r="S674"/>
  <c r="T674"/>
  <c r="V674"/>
  <c r="W674"/>
  <c r="X674"/>
  <c r="R999"/>
  <c r="S999"/>
  <c r="T999"/>
  <c r="V999"/>
  <c r="W999"/>
  <c r="X999"/>
  <c r="R539"/>
  <c r="S539"/>
  <c r="T539"/>
  <c r="V539"/>
  <c r="W539"/>
  <c r="X539"/>
  <c r="R358"/>
  <c r="S358"/>
  <c r="T358"/>
  <c r="V358"/>
  <c r="W358"/>
  <c r="X358"/>
  <c r="R248"/>
  <c r="S248"/>
  <c r="T248"/>
  <c r="V248"/>
  <c r="W248"/>
  <c r="X248"/>
  <c r="R203"/>
  <c r="S203"/>
  <c r="T203"/>
  <c r="V203"/>
  <c r="W203"/>
  <c r="X203"/>
  <c r="R257"/>
  <c r="S257"/>
  <c r="T257"/>
  <c r="V257"/>
  <c r="W257"/>
  <c r="X257"/>
  <c r="R381"/>
  <c r="S381"/>
  <c r="T381"/>
  <c r="V381"/>
  <c r="W381"/>
  <c r="X381"/>
  <c r="R580"/>
  <c r="S580"/>
  <c r="T580"/>
  <c r="V580"/>
  <c r="W580"/>
  <c r="X580"/>
  <c r="R857"/>
  <c r="S857"/>
  <c r="T857"/>
  <c r="V857"/>
  <c r="W857"/>
  <c r="X857"/>
  <c r="R802"/>
  <c r="S802"/>
  <c r="T802"/>
  <c r="V802"/>
  <c r="W802"/>
  <c r="X802"/>
  <c r="R559"/>
  <c r="S559"/>
  <c r="T559"/>
  <c r="V559"/>
  <c r="W559"/>
  <c r="X559"/>
  <c r="R389"/>
  <c r="S389"/>
  <c r="T389"/>
  <c r="V389"/>
  <c r="W389"/>
  <c r="X389"/>
  <c r="R299"/>
  <c r="S299"/>
  <c r="T299"/>
  <c r="V299"/>
  <c r="W299"/>
  <c r="X299"/>
  <c r="R267"/>
  <c r="S267"/>
  <c r="T267"/>
  <c r="V267"/>
  <c r="W267"/>
  <c r="X267"/>
  <c r="R291"/>
  <c r="S291"/>
  <c r="T291"/>
  <c r="V291"/>
  <c r="W291"/>
  <c r="X291"/>
  <c r="R382"/>
  <c r="S382"/>
  <c r="T382"/>
  <c r="V382"/>
  <c r="W382"/>
  <c r="X382"/>
  <c r="R773"/>
  <c r="S773"/>
  <c r="T773"/>
  <c r="V773"/>
  <c r="W773"/>
  <c r="X773"/>
  <c r="R1056"/>
  <c r="S1056"/>
  <c r="T1056"/>
  <c r="V1056"/>
  <c r="W1056"/>
  <c r="X1056"/>
  <c r="R845"/>
  <c r="S845"/>
  <c r="T845"/>
  <c r="V845"/>
  <c r="W845"/>
  <c r="X845"/>
  <c r="R624"/>
  <c r="S624"/>
  <c r="T624"/>
  <c r="V624"/>
  <c r="W624"/>
  <c r="X624"/>
  <c r="R468"/>
  <c r="S468"/>
  <c r="T468"/>
  <c r="V468"/>
  <c r="W468"/>
  <c r="X468"/>
  <c r="R397"/>
  <c r="S397"/>
  <c r="T397"/>
  <c r="V397"/>
  <c r="W397"/>
  <c r="X397"/>
  <c r="R386"/>
  <c r="S386"/>
  <c r="T386"/>
  <c r="V386"/>
  <c r="W386"/>
  <c r="X386"/>
  <c r="R429"/>
  <c r="S429"/>
  <c r="T429"/>
  <c r="V429"/>
  <c r="W429"/>
  <c r="X429"/>
  <c r="R557"/>
  <c r="S557"/>
  <c r="T557"/>
  <c r="V557"/>
  <c r="W557"/>
  <c r="X557"/>
  <c r="R1003"/>
  <c r="S1003"/>
  <c r="T1003"/>
  <c r="V1003"/>
  <c r="W1003"/>
  <c r="X1003"/>
  <c r="R928"/>
  <c r="S928"/>
  <c r="T928"/>
  <c r="V928"/>
  <c r="W928"/>
  <c r="X928"/>
  <c r="R735"/>
  <c r="S735"/>
  <c r="T735"/>
  <c r="V735"/>
  <c r="W735"/>
  <c r="X735"/>
  <c r="R610"/>
  <c r="S610"/>
  <c r="T610"/>
  <c r="V610"/>
  <c r="W610"/>
  <c r="X610"/>
  <c r="R548"/>
  <c r="S548"/>
  <c r="T548"/>
  <c r="V548"/>
  <c r="W548"/>
  <c r="X548"/>
  <c r="R564"/>
  <c r="S564"/>
  <c r="T564"/>
  <c r="V564"/>
  <c r="W564"/>
  <c r="X564"/>
  <c r="R642"/>
  <c r="S642"/>
  <c r="T642"/>
  <c r="V642"/>
  <c r="W642"/>
  <c r="X642"/>
  <c r="R1046"/>
  <c r="S1046"/>
  <c r="T1046"/>
  <c r="V1046"/>
  <c r="W1046"/>
  <c r="X1046"/>
  <c r="R887"/>
  <c r="S887"/>
  <c r="T887"/>
  <c r="V887"/>
  <c r="W887"/>
  <c r="X887"/>
  <c r="R788"/>
  <c r="S788"/>
  <c r="T788"/>
  <c r="V788"/>
  <c r="W788"/>
  <c r="X788"/>
  <c r="R759"/>
  <c r="S759"/>
  <c r="T759"/>
  <c r="V759"/>
  <c r="W759"/>
  <c r="X759"/>
  <c r="R792"/>
  <c r="S792"/>
  <c r="T792"/>
  <c r="V792"/>
  <c r="W792"/>
  <c r="X792"/>
  <c r="R898"/>
  <c r="S898"/>
  <c r="T898"/>
  <c r="V898"/>
  <c r="W898"/>
  <c r="X898"/>
  <c r="R1071"/>
  <c r="S1071"/>
  <c r="T1071"/>
  <c r="V1071"/>
  <c r="W1071"/>
  <c r="X1071"/>
  <c r="R1009"/>
  <c r="S1009"/>
  <c r="T1009"/>
  <c r="V1009"/>
  <c r="W1009"/>
  <c r="X1009"/>
  <c r="R997"/>
  <c r="S997"/>
  <c r="T997"/>
  <c r="V997"/>
  <c r="W997"/>
  <c r="X997"/>
  <c r="R1050"/>
  <c r="S1050"/>
  <c r="T1050"/>
  <c r="V1050"/>
  <c r="W1050"/>
  <c r="X1050"/>
  <c r="R1042"/>
  <c r="S1042"/>
  <c r="T1042"/>
  <c r="V1042"/>
  <c r="W1042"/>
  <c r="X1042"/>
  <c r="R973"/>
  <c r="S973"/>
  <c r="T973"/>
  <c r="V973"/>
  <c r="W973"/>
  <c r="X973"/>
  <c r="R972"/>
  <c r="S972"/>
  <c r="T972"/>
  <c r="V972"/>
  <c r="W972"/>
  <c r="X972"/>
  <c r="R1041"/>
  <c r="S1041"/>
  <c r="T1041"/>
  <c r="V1041"/>
  <c r="W1041"/>
  <c r="X1041"/>
  <c r="R1069"/>
  <c r="S1069"/>
  <c r="T1069"/>
  <c r="V1069"/>
  <c r="W1069"/>
  <c r="X1069"/>
  <c r="R908"/>
  <c r="S908"/>
  <c r="T908"/>
  <c r="V908"/>
  <c r="W908"/>
  <c r="X908"/>
  <c r="R791"/>
  <c r="S791"/>
  <c r="T791"/>
  <c r="V791"/>
  <c r="W791"/>
  <c r="X791"/>
  <c r="R748"/>
  <c r="S748"/>
  <c r="T748"/>
  <c r="V748"/>
  <c r="W748"/>
  <c r="X748"/>
  <c r="R775"/>
  <c r="S775"/>
  <c r="T775"/>
  <c r="V775"/>
  <c r="W775"/>
  <c r="X775"/>
  <c r="R866"/>
  <c r="S866"/>
  <c r="T866"/>
  <c r="V866"/>
  <c r="W866"/>
  <c r="X866"/>
  <c r="R1021"/>
  <c r="S1021"/>
  <c r="T1021"/>
  <c r="V1021"/>
  <c r="W1021"/>
  <c r="X1021"/>
  <c r="R827"/>
  <c r="S827"/>
  <c r="T827"/>
  <c r="V827"/>
  <c r="W827"/>
  <c r="X827"/>
  <c r="R659"/>
  <c r="S659"/>
  <c r="T659"/>
  <c r="V659"/>
  <c r="W659"/>
  <c r="X659"/>
  <c r="R584"/>
  <c r="S584"/>
  <c r="T584"/>
  <c r="V584"/>
  <c r="W584"/>
  <c r="X584"/>
  <c r="R561"/>
  <c r="S561"/>
  <c r="T561"/>
  <c r="V561"/>
  <c r="W561"/>
  <c r="X561"/>
  <c r="R613"/>
  <c r="S613"/>
  <c r="T613"/>
  <c r="V613"/>
  <c r="W613"/>
  <c r="X613"/>
  <c r="R729"/>
  <c r="S729"/>
  <c r="T729"/>
  <c r="V729"/>
  <c r="W729"/>
  <c r="X729"/>
  <c r="R805"/>
  <c r="S805"/>
  <c r="T805"/>
  <c r="V805"/>
  <c r="W805"/>
  <c r="X805"/>
  <c r="R608"/>
  <c r="S608"/>
  <c r="T608"/>
  <c r="V608"/>
  <c r="W608"/>
  <c r="X608"/>
  <c r="R469"/>
  <c r="S469"/>
  <c r="T469"/>
  <c r="V469"/>
  <c r="W469"/>
  <c r="X469"/>
  <c r="R413"/>
  <c r="S413"/>
  <c r="T413"/>
  <c r="V413"/>
  <c r="W413"/>
  <c r="X413"/>
  <c r="R419"/>
  <c r="S419"/>
  <c r="T419"/>
  <c r="V419"/>
  <c r="W419"/>
  <c r="X419"/>
  <c r="R492"/>
  <c r="S492"/>
  <c r="T492"/>
  <c r="V492"/>
  <c r="W492"/>
  <c r="X492"/>
  <c r="R611"/>
  <c r="S611"/>
  <c r="T611"/>
  <c r="V611"/>
  <c r="W611"/>
  <c r="X611"/>
  <c r="R431"/>
  <c r="S431"/>
  <c r="T431"/>
  <c r="V431"/>
  <c r="W431"/>
  <c r="X431"/>
  <c r="R346"/>
  <c r="S346"/>
  <c r="T346"/>
  <c r="V346"/>
  <c r="W346"/>
  <c r="X346"/>
  <c r="R308"/>
  <c r="S308"/>
  <c r="T308"/>
  <c r="V308"/>
  <c r="W308"/>
  <c r="X308"/>
  <c r="R341"/>
  <c r="S341"/>
  <c r="T341"/>
  <c r="V341"/>
  <c r="W341"/>
  <c r="X341"/>
  <c r="R825"/>
  <c r="S825"/>
  <c r="T825"/>
  <c r="V825"/>
  <c r="W825"/>
  <c r="X825"/>
  <c r="R1106"/>
  <c r="S1106"/>
  <c r="T1106"/>
  <c r="V1106"/>
  <c r="W1106"/>
  <c r="X1106"/>
  <c r="R669"/>
  <c r="S669"/>
  <c r="T669"/>
  <c r="V669"/>
  <c r="W669"/>
  <c r="X669"/>
  <c r="R454"/>
  <c r="S454"/>
  <c r="T454"/>
  <c r="V454"/>
  <c r="W454"/>
  <c r="X454"/>
  <c r="R326"/>
  <c r="S326"/>
  <c r="T326"/>
  <c r="V326"/>
  <c r="W326"/>
  <c r="X326"/>
  <c r="R258"/>
  <c r="S258"/>
  <c r="T258"/>
  <c r="V258"/>
  <c r="W258"/>
  <c r="X258"/>
  <c r="R249"/>
  <c r="S249"/>
  <c r="T249"/>
  <c r="V249"/>
  <c r="W249"/>
  <c r="X249"/>
  <c r="R289"/>
  <c r="S289"/>
  <c r="T289"/>
  <c r="V289"/>
  <c r="W289"/>
  <c r="X289"/>
  <c r="R396"/>
  <c r="S396"/>
  <c r="T396"/>
  <c r="V396"/>
  <c r="W396"/>
  <c r="X396"/>
  <c r="R589"/>
  <c r="S589"/>
  <c r="T589"/>
  <c r="V589"/>
  <c r="W589"/>
  <c r="X589"/>
  <c r="R846"/>
  <c r="S846"/>
  <c r="T846"/>
  <c r="V846"/>
  <c r="W846"/>
  <c r="X846"/>
  <c r="R545"/>
  <c r="S545"/>
  <c r="T545"/>
  <c r="V545"/>
  <c r="W545"/>
  <c r="X545"/>
  <c r="R372"/>
  <c r="S372"/>
  <c r="T372"/>
  <c r="V372"/>
  <c r="W372"/>
  <c r="X372"/>
  <c r="R259"/>
  <c r="S259"/>
  <c r="T259"/>
  <c r="V259"/>
  <c r="W259"/>
  <c r="X259"/>
  <c r="R224"/>
  <c r="S224"/>
  <c r="T224"/>
  <c r="V224"/>
  <c r="W224"/>
  <c r="X224"/>
  <c r="R230"/>
  <c r="S230"/>
  <c r="T230"/>
  <c r="V230"/>
  <c r="W230"/>
  <c r="X230"/>
  <c r="R285"/>
  <c r="S285"/>
  <c r="T285"/>
  <c r="V285"/>
  <c r="W285"/>
  <c r="X285"/>
  <c r="R410"/>
  <c r="S410"/>
  <c r="T410"/>
  <c r="V410"/>
  <c r="W410"/>
  <c r="X410"/>
  <c r="R625"/>
  <c r="S625"/>
  <c r="T625"/>
  <c r="V625"/>
  <c r="W625"/>
  <c r="X625"/>
  <c r="R912"/>
  <c r="S912"/>
  <c r="T912"/>
  <c r="V912"/>
  <c r="W912"/>
  <c r="X912"/>
  <c r="R689"/>
  <c r="S689"/>
  <c r="T689"/>
  <c r="V689"/>
  <c r="W689"/>
  <c r="X689"/>
  <c r="R458"/>
  <c r="S458"/>
  <c r="T458"/>
  <c r="V458"/>
  <c r="W458"/>
  <c r="X458"/>
  <c r="R309"/>
  <c r="S309"/>
  <c r="T309"/>
  <c r="V309"/>
  <c r="W309"/>
  <c r="X309"/>
  <c r="R235"/>
  <c r="S235"/>
  <c r="T235"/>
  <c r="V235"/>
  <c r="W235"/>
  <c r="X235"/>
  <c r="R215"/>
  <c r="S215"/>
  <c r="T215"/>
  <c r="V215"/>
  <c r="W215"/>
  <c r="X215"/>
  <c r="R316"/>
  <c r="S316"/>
  <c r="T316"/>
  <c r="V316"/>
  <c r="W316"/>
  <c r="X316"/>
  <c r="R465"/>
  <c r="S465"/>
  <c r="T465"/>
  <c r="V465"/>
  <c r="W465"/>
  <c r="X465"/>
  <c r="R711"/>
  <c r="S711"/>
  <c r="T711"/>
  <c r="V711"/>
  <c r="W711"/>
  <c r="X711"/>
  <c r="R1016"/>
  <c r="S1016"/>
  <c r="T1016"/>
  <c r="V1016"/>
  <c r="W1016"/>
  <c r="X1016"/>
  <c r="R917"/>
  <c r="S917"/>
  <c r="T917"/>
  <c r="V917"/>
  <c r="W917"/>
  <c r="X917"/>
  <c r="R628"/>
  <c r="S628"/>
  <c r="T628"/>
  <c r="V628"/>
  <c r="W628"/>
  <c r="X628"/>
  <c r="R420"/>
  <c r="S420"/>
  <c r="T420"/>
  <c r="V420"/>
  <c r="W420"/>
  <c r="X420"/>
  <c r="R297"/>
  <c r="S297"/>
  <c r="T297"/>
  <c r="V297"/>
  <c r="W297"/>
  <c r="X297"/>
  <c r="R242"/>
  <c r="S242"/>
  <c r="T242"/>
  <c r="V242"/>
  <c r="W242"/>
  <c r="X242"/>
  <c r="R236"/>
  <c r="S236"/>
  <c r="T236"/>
  <c r="V236"/>
  <c r="W236"/>
  <c r="X236"/>
  <c r="R388"/>
  <c r="S388"/>
  <c r="T388"/>
  <c r="V388"/>
  <c r="W388"/>
  <c r="X388"/>
  <c r="R586"/>
  <c r="S586"/>
  <c r="T586"/>
  <c r="V586"/>
  <c r="W586"/>
  <c r="X586"/>
  <c r="R847"/>
  <c r="S847"/>
  <c r="T847"/>
  <c r="V847"/>
  <c r="W847"/>
  <c r="X847"/>
  <c r="R616"/>
  <c r="S616"/>
  <c r="T616"/>
  <c r="V616"/>
  <c r="W616"/>
  <c r="X616"/>
  <c r="R325"/>
  <c r="S325"/>
  <c r="T325"/>
  <c r="V325"/>
  <c r="W325"/>
  <c r="X325"/>
  <c r="R279"/>
  <c r="S279"/>
  <c r="T279"/>
  <c r="V279"/>
  <c r="W279"/>
  <c r="X279"/>
  <c r="R379"/>
  <c r="S379"/>
  <c r="T379"/>
  <c r="V379"/>
  <c r="W379"/>
  <c r="X379"/>
  <c r="R516"/>
  <c r="S516"/>
  <c r="T516"/>
  <c r="V516"/>
  <c r="W516"/>
  <c r="X516"/>
  <c r="R736"/>
  <c r="S736"/>
  <c r="T736"/>
  <c r="V736"/>
  <c r="W736"/>
  <c r="X736"/>
  <c r="R1018"/>
  <c r="S1018"/>
  <c r="T1018"/>
  <c r="V1018"/>
  <c r="W1018"/>
  <c r="X1018"/>
  <c r="R872"/>
  <c r="S872"/>
  <c r="T872"/>
  <c r="V872"/>
  <c r="W872"/>
  <c r="X872"/>
  <c r="R639"/>
  <c r="S639"/>
  <c r="T639"/>
  <c r="V639"/>
  <c r="W639"/>
  <c r="X639"/>
  <c r="R471"/>
  <c r="S471"/>
  <c r="T471"/>
  <c r="V471"/>
  <c r="W471"/>
  <c r="X471"/>
  <c r="R387"/>
  <c r="S387"/>
  <c r="T387"/>
  <c r="V387"/>
  <c r="W387"/>
  <c r="X387"/>
  <c r="R374"/>
  <c r="S374"/>
  <c r="T374"/>
  <c r="V374"/>
  <c r="W374"/>
  <c r="X374"/>
  <c r="R400"/>
  <c r="S400"/>
  <c r="T400"/>
  <c r="V400"/>
  <c r="W400"/>
  <c r="X400"/>
  <c r="R514"/>
  <c r="S514"/>
  <c r="T514"/>
  <c r="V514"/>
  <c r="W514"/>
  <c r="X514"/>
  <c r="R936"/>
  <c r="S936"/>
  <c r="T936"/>
  <c r="V936"/>
  <c r="W936"/>
  <c r="X936"/>
  <c r="R919"/>
  <c r="S919"/>
  <c r="T919"/>
  <c r="V919"/>
  <c r="W919"/>
  <c r="X919"/>
  <c r="R706"/>
  <c r="S706"/>
  <c r="T706"/>
  <c r="V706"/>
  <c r="W706"/>
  <c r="X706"/>
  <c r="R573"/>
  <c r="S573"/>
  <c r="T573"/>
  <c r="V573"/>
  <c r="W573"/>
  <c r="X573"/>
  <c r="R511"/>
  <c r="S511"/>
  <c r="T511"/>
  <c r="V511"/>
  <c r="W511"/>
  <c r="X511"/>
  <c r="R508"/>
  <c r="S508"/>
  <c r="T508"/>
  <c r="V508"/>
  <c r="W508"/>
  <c r="X508"/>
  <c r="R566"/>
  <c r="S566"/>
  <c r="T566"/>
  <c r="V566"/>
  <c r="W566"/>
  <c r="X566"/>
  <c r="R1002"/>
  <c r="S1002"/>
  <c r="T1002"/>
  <c r="V1002"/>
  <c r="W1002"/>
  <c r="X1002"/>
  <c r="R831"/>
  <c r="S831"/>
  <c r="T831"/>
  <c r="V831"/>
  <c r="W831"/>
  <c r="X831"/>
  <c r="R710"/>
  <c r="S710"/>
  <c r="T710"/>
  <c r="V710"/>
  <c r="W710"/>
  <c r="X710"/>
  <c r="R660"/>
  <c r="S660"/>
  <c r="T660"/>
  <c r="V660"/>
  <c r="W660"/>
  <c r="X660"/>
  <c r="R682"/>
  <c r="S682"/>
  <c r="T682"/>
  <c r="V682"/>
  <c r="W682"/>
  <c r="X682"/>
  <c r="R782"/>
  <c r="S782"/>
  <c r="T782"/>
  <c r="V782"/>
  <c r="W782"/>
  <c r="X782"/>
  <c r="R1118"/>
  <c r="S1118"/>
  <c r="T1118"/>
  <c r="V1118"/>
  <c r="W1118"/>
  <c r="X1118"/>
  <c r="R980"/>
  <c r="S980"/>
  <c r="T980"/>
  <c r="V980"/>
  <c r="W980"/>
  <c r="X980"/>
  <c r="R901"/>
  <c r="S901"/>
  <c r="T901"/>
  <c r="V901"/>
  <c r="W901"/>
  <c r="X901"/>
  <c r="R879"/>
  <c r="S879"/>
  <c r="T879"/>
  <c r="V879"/>
  <c r="W879"/>
  <c r="X879"/>
  <c r="R927"/>
  <c r="S927"/>
  <c r="T927"/>
  <c r="V927"/>
  <c r="W927"/>
  <c r="X927"/>
  <c r="R1108"/>
  <c r="S1108"/>
  <c r="T1108"/>
  <c r="V1108"/>
  <c r="W1108"/>
  <c r="X1108"/>
  <c r="R1112"/>
  <c r="S1112"/>
  <c r="T1112"/>
  <c r="V1112"/>
  <c r="W1112"/>
  <c r="X1112"/>
  <c r="R1121"/>
  <c r="S1121"/>
  <c r="T1121"/>
  <c r="V1121"/>
  <c r="W1121"/>
  <c r="X1121"/>
  <c r="R1077"/>
  <c r="S1077"/>
  <c r="T1077"/>
  <c r="V1077"/>
  <c r="W1077"/>
  <c r="X1077"/>
  <c r="R1085"/>
  <c r="S1085"/>
  <c r="T1085"/>
  <c r="V1085"/>
  <c r="W1085"/>
  <c r="X1085"/>
  <c r="R1134"/>
  <c r="S1134"/>
  <c r="T1134"/>
  <c r="V1134"/>
  <c r="W1134"/>
  <c r="X1134"/>
  <c r="R991"/>
  <c r="S991"/>
  <c r="T991"/>
  <c r="V991"/>
  <c r="W991"/>
  <c r="X991"/>
  <c r="R902"/>
  <c r="S902"/>
  <c r="T902"/>
  <c r="V902"/>
  <c r="W902"/>
  <c r="X902"/>
  <c r="R868"/>
  <c r="S868"/>
  <c r="T868"/>
  <c r="V868"/>
  <c r="W868"/>
  <c r="X868"/>
  <c r="R905"/>
  <c r="S905"/>
  <c r="T905"/>
  <c r="V905"/>
  <c r="W905"/>
  <c r="X905"/>
  <c r="R1000"/>
  <c r="S1000"/>
  <c r="T1000"/>
  <c r="V1000"/>
  <c r="W1000"/>
  <c r="X1000"/>
  <c r="R1105"/>
  <c r="S1105"/>
  <c r="T1105"/>
  <c r="V1105"/>
  <c r="W1105"/>
  <c r="X1105"/>
  <c r="R915"/>
  <c r="S915"/>
  <c r="T915"/>
  <c r="V915"/>
  <c r="W915"/>
  <c r="X915"/>
  <c r="R770"/>
  <c r="S770"/>
  <c r="T770"/>
  <c r="V770"/>
  <c r="W770"/>
  <c r="X770"/>
  <c r="R686"/>
  <c r="S686"/>
  <c r="T686"/>
  <c r="V686"/>
  <c r="W686"/>
  <c r="X686"/>
  <c r="R675"/>
  <c r="S675"/>
  <c r="T675"/>
  <c r="V675"/>
  <c r="W675"/>
  <c r="X675"/>
  <c r="R743"/>
  <c r="S743"/>
  <c r="T743"/>
  <c r="V743"/>
  <c r="W743"/>
  <c r="X743"/>
  <c r="R876"/>
  <c r="S876"/>
  <c r="T876"/>
  <c r="V876"/>
  <c r="W876"/>
  <c r="X876"/>
  <c r="R885"/>
  <c r="S885"/>
  <c r="T885"/>
  <c r="V885"/>
  <c r="W885"/>
  <c r="X885"/>
  <c r="R695"/>
  <c r="S695"/>
  <c r="T695"/>
  <c r="V695"/>
  <c r="W695"/>
  <c r="X695"/>
  <c r="R588"/>
  <c r="S588"/>
  <c r="T588"/>
  <c r="V588"/>
  <c r="W588"/>
  <c r="X588"/>
  <c r="R532"/>
  <c r="S532"/>
  <c r="T532"/>
  <c r="V532"/>
  <c r="W532"/>
  <c r="X532"/>
  <c r="R547"/>
  <c r="S547"/>
  <c r="T547"/>
  <c r="V547"/>
  <c r="W547"/>
  <c r="X547"/>
  <c r="R631"/>
  <c r="S631"/>
  <c r="T631"/>
  <c r="V631"/>
  <c r="W631"/>
  <c r="X631"/>
  <c r="R786"/>
  <c r="S786"/>
  <c r="T786"/>
  <c r="V786"/>
  <c r="W786"/>
  <c r="X786"/>
  <c r="R932"/>
  <c r="S932"/>
  <c r="T932"/>
  <c r="V932"/>
  <c r="W932"/>
  <c r="X932"/>
  <c r="R690"/>
  <c r="S690"/>
  <c r="T690"/>
  <c r="V690"/>
  <c r="W690"/>
  <c r="X690"/>
  <c r="R537"/>
  <c r="S537"/>
  <c r="T537"/>
  <c r="V537"/>
  <c r="W537"/>
  <c r="X537"/>
  <c r="R434"/>
  <c r="S434"/>
  <c r="T434"/>
  <c r="V434"/>
  <c r="W434"/>
  <c r="X434"/>
  <c r="R415"/>
  <c r="S415"/>
  <c r="T415"/>
  <c r="V415"/>
  <c r="W415"/>
  <c r="X415"/>
  <c r="R450"/>
  <c r="S450"/>
  <c r="T450"/>
  <c r="V450"/>
  <c r="W450"/>
  <c r="X450"/>
  <c r="Y1004"/>
  <c r="X1004"/>
  <c r="W1004"/>
  <c r="V1004"/>
  <c r="U1004"/>
  <c r="T1004"/>
  <c r="S1004"/>
  <c r="R1004"/>
  <c r="R761"/>
  <c r="S761"/>
  <c r="T761"/>
  <c r="V761"/>
  <c r="W761"/>
  <c r="X761"/>
  <c r="R549"/>
  <c r="S549"/>
  <c r="T549"/>
  <c r="V549"/>
  <c r="W549"/>
  <c r="X549"/>
  <c r="R416"/>
  <c r="S416"/>
  <c r="T416"/>
  <c r="V416"/>
  <c r="W416"/>
  <c r="X416"/>
  <c r="R365"/>
  <c r="S365"/>
  <c r="T365"/>
  <c r="V365"/>
  <c r="W365"/>
  <c r="X365"/>
  <c r="R363"/>
  <c r="S363"/>
  <c r="T363"/>
  <c r="V363"/>
  <c r="W363"/>
  <c r="X363"/>
  <c r="R411"/>
  <c r="S411"/>
  <c r="T411"/>
  <c r="V411"/>
  <c r="W411"/>
  <c r="X411"/>
  <c r="R447"/>
  <c r="S447"/>
  <c r="T447"/>
  <c r="V447"/>
  <c r="W447"/>
  <c r="X447"/>
  <c r="R359"/>
  <c r="S359"/>
  <c r="T359"/>
  <c r="V359"/>
  <c r="W359"/>
  <c r="X359"/>
  <c r="R312"/>
  <c r="S312"/>
  <c r="T312"/>
  <c r="V312"/>
  <c r="W312"/>
  <c r="X312"/>
  <c r="R339"/>
  <c r="S339"/>
  <c r="T339"/>
  <c r="V339"/>
  <c r="W339"/>
  <c r="X339"/>
  <c r="R572"/>
  <c r="S572"/>
  <c r="T572"/>
  <c r="V572"/>
  <c r="W572"/>
  <c r="X572"/>
  <c r="R796"/>
  <c r="S796"/>
  <c r="T796"/>
  <c r="V796"/>
  <c r="W796"/>
  <c r="X796"/>
  <c r="R1076"/>
  <c r="S1076"/>
  <c r="T1076"/>
  <c r="V1076"/>
  <c r="W1076"/>
  <c r="X1076"/>
  <c r="R781"/>
  <c r="S781"/>
  <c r="T781"/>
  <c r="V781"/>
  <c r="W781"/>
  <c r="X781"/>
  <c r="R555"/>
  <c r="S555"/>
  <c r="T555"/>
  <c r="V555"/>
  <c r="W555"/>
  <c r="X555"/>
  <c r="R402"/>
  <c r="S402"/>
  <c r="T402"/>
  <c r="V402"/>
  <c r="W402"/>
  <c r="X402"/>
  <c r="R329"/>
  <c r="S329"/>
  <c r="T329"/>
  <c r="V329"/>
  <c r="W329"/>
  <c r="X329"/>
  <c r="R307"/>
  <c r="S307"/>
  <c r="T307"/>
  <c r="V307"/>
  <c r="W307"/>
  <c r="X307"/>
  <c r="R357"/>
  <c r="S357"/>
  <c r="T357"/>
  <c r="V357"/>
  <c r="W357"/>
  <c r="X357"/>
  <c r="R448"/>
  <c r="S448"/>
  <c r="T448"/>
  <c r="V448"/>
  <c r="W448"/>
  <c r="X448"/>
  <c r="R638"/>
  <c r="S638"/>
  <c r="T638"/>
  <c r="V638"/>
  <c r="W638"/>
  <c r="X638"/>
  <c r="R889"/>
  <c r="S889"/>
  <c r="T889"/>
  <c r="V889"/>
  <c r="W889"/>
  <c r="X889"/>
  <c r="R720"/>
  <c r="S720"/>
  <c r="T720"/>
  <c r="V720"/>
  <c r="W720"/>
  <c r="X720"/>
  <c r="R522"/>
  <c r="S522"/>
  <c r="T522"/>
  <c r="V522"/>
  <c r="W522"/>
  <c r="X522"/>
  <c r="R394"/>
  <c r="S394"/>
  <c r="T394"/>
  <c r="V394"/>
  <c r="W394"/>
  <c r="X394"/>
  <c r="R344"/>
  <c r="S344"/>
  <c r="T344"/>
  <c r="V344"/>
  <c r="W344"/>
  <c r="X344"/>
  <c r="R348"/>
  <c r="S348"/>
  <c r="T348"/>
  <c r="V348"/>
  <c r="W348"/>
  <c r="X348"/>
  <c r="R541"/>
  <c r="S541"/>
  <c r="T541"/>
  <c r="V541"/>
  <c r="W541"/>
  <c r="X541"/>
  <c r="R756"/>
  <c r="S756"/>
  <c r="T756"/>
  <c r="V756"/>
  <c r="W756"/>
  <c r="X756"/>
  <c r="R1024"/>
  <c r="S1024"/>
  <c r="T1024"/>
  <c r="V1024"/>
  <c r="W1024"/>
  <c r="X1024"/>
  <c r="R950"/>
  <c r="S950"/>
  <c r="T950"/>
  <c r="V950"/>
  <c r="W950"/>
  <c r="X950"/>
  <c r="R704"/>
  <c r="S704"/>
  <c r="T704"/>
  <c r="V704"/>
  <c r="W704"/>
  <c r="X704"/>
  <c r="R391"/>
  <c r="S391"/>
  <c r="T391"/>
  <c r="V391"/>
  <c r="W391"/>
  <c r="X391"/>
  <c r="R417"/>
  <c r="S417"/>
  <c r="T417"/>
  <c r="V417"/>
  <c r="W417"/>
  <c r="X417"/>
  <c r="R670"/>
  <c r="S670"/>
  <c r="T670"/>
  <c r="V670"/>
  <c r="W670"/>
  <c r="X670"/>
  <c r="R916"/>
  <c r="S916"/>
  <c r="T916"/>
  <c r="V916"/>
  <c r="W916"/>
  <c r="X916"/>
  <c r="R955"/>
  <c r="S955"/>
  <c r="T955"/>
  <c r="V955"/>
  <c r="W955"/>
  <c r="X955"/>
  <c r="R740"/>
  <c r="S740"/>
  <c r="T740"/>
  <c r="V740"/>
  <c r="W740"/>
  <c r="X740"/>
  <c r="R598"/>
  <c r="S598"/>
  <c r="T598"/>
  <c r="V598"/>
  <c r="W598"/>
  <c r="X598"/>
  <c r="R513"/>
  <c r="S513"/>
  <c r="T513"/>
  <c r="V513"/>
  <c r="W513"/>
  <c r="X513"/>
  <c r="R494"/>
  <c r="S494"/>
  <c r="T494"/>
  <c r="V494"/>
  <c r="W494"/>
  <c r="X494"/>
  <c r="R546"/>
  <c r="S546"/>
  <c r="T546"/>
  <c r="V546"/>
  <c r="W546"/>
  <c r="X546"/>
  <c r="R661"/>
  <c r="S661"/>
  <c r="T661"/>
  <c r="V661"/>
  <c r="W661"/>
  <c r="X661"/>
  <c r="R859"/>
  <c r="S859"/>
  <c r="T859"/>
  <c r="V859"/>
  <c r="W859"/>
  <c r="X859"/>
  <c r="R1098"/>
  <c r="S1098"/>
  <c r="T1098"/>
  <c r="V1098"/>
  <c r="W1098"/>
  <c r="X1098"/>
  <c r="R1006"/>
  <c r="S1006"/>
  <c r="T1006"/>
  <c r="V1006"/>
  <c r="W1006"/>
  <c r="X1006"/>
  <c r="R822"/>
  <c r="S822"/>
  <c r="T822"/>
  <c r="V822"/>
  <c r="W822"/>
  <c r="X822"/>
  <c r="R683"/>
  <c r="S683"/>
  <c r="T683"/>
  <c r="V683"/>
  <c r="W683"/>
  <c r="X683"/>
  <c r="R629"/>
  <c r="S629"/>
  <c r="T629"/>
  <c r="V629"/>
  <c r="W629"/>
  <c r="X629"/>
  <c r="R643"/>
  <c r="S643"/>
  <c r="T643"/>
  <c r="V643"/>
  <c r="W643"/>
  <c r="X643"/>
  <c r="R718"/>
  <c r="S718"/>
  <c r="T718"/>
  <c r="V718"/>
  <c r="W718"/>
  <c r="X718"/>
  <c r="R1090"/>
  <c r="S1090"/>
  <c r="T1090"/>
  <c r="V1090"/>
  <c r="W1090"/>
  <c r="X1090"/>
  <c r="R941"/>
  <c r="S941"/>
  <c r="T941"/>
  <c r="V941"/>
  <c r="W941"/>
  <c r="X941"/>
  <c r="R843"/>
  <c r="S843"/>
  <c r="T843"/>
  <c r="V843"/>
  <c r="W843"/>
  <c r="X843"/>
  <c r="R804"/>
  <c r="S804"/>
  <c r="T804"/>
  <c r="V804"/>
  <c r="W804"/>
  <c r="X804"/>
  <c r="R844"/>
  <c r="S844"/>
  <c r="T844"/>
  <c r="V844"/>
  <c r="W844"/>
  <c r="X844"/>
  <c r="R943"/>
  <c r="S943"/>
  <c r="T943"/>
  <c r="V943"/>
  <c r="W943"/>
  <c r="X943"/>
  <c r="R1089"/>
  <c r="S1089"/>
  <c r="T1089"/>
  <c r="V1089"/>
  <c r="W1089"/>
  <c r="X1089"/>
  <c r="R1025"/>
  <c r="S1025"/>
  <c r="T1025"/>
  <c r="V1025"/>
  <c r="W1025"/>
  <c r="X1025"/>
  <c r="R1014"/>
  <c r="S1014"/>
  <c r="T1014"/>
  <c r="V1014"/>
  <c r="W1014"/>
  <c r="X1014"/>
  <c r="R1062"/>
  <c r="S1062"/>
  <c r="T1062"/>
  <c r="V1062"/>
  <c r="W1062"/>
  <c r="X1062"/>
  <c r="R1097"/>
  <c r="S1097"/>
  <c r="T1097"/>
  <c r="V1097"/>
  <c r="W1097"/>
  <c r="X1097"/>
  <c r="R1020"/>
  <c r="S1020"/>
  <c r="T1020"/>
  <c r="V1020"/>
  <c r="W1020"/>
  <c r="X1020"/>
  <c r="R998"/>
  <c r="S998"/>
  <c r="T998"/>
  <c r="V998"/>
  <c r="W998"/>
  <c r="X998"/>
  <c r="R1045"/>
  <c r="S1045"/>
  <c r="T1045"/>
  <c r="V1045"/>
  <c r="W1045"/>
  <c r="X1045"/>
  <c r="R1015"/>
  <c r="S1015"/>
  <c r="T1015"/>
  <c r="V1015"/>
  <c r="W1015"/>
  <c r="X1015"/>
  <c r="R888"/>
  <c r="S888"/>
  <c r="T888"/>
  <c r="V888"/>
  <c r="W888"/>
  <c r="X888"/>
  <c r="R833"/>
  <c r="S833"/>
  <c r="T833"/>
  <c r="V833"/>
  <c r="W833"/>
  <c r="X833"/>
  <c r="R834"/>
  <c r="S834"/>
  <c r="T834"/>
  <c r="V834"/>
  <c r="W834"/>
  <c r="X834"/>
  <c r="R906"/>
  <c r="S906"/>
  <c r="T906"/>
  <c r="V906"/>
  <c r="W906"/>
  <c r="X906"/>
  <c r="R1037"/>
  <c r="S1037"/>
  <c r="T1037"/>
  <c r="V1037"/>
  <c r="W1037"/>
  <c r="X1037"/>
  <c r="R986"/>
  <c r="S986"/>
  <c r="T986"/>
  <c r="V986"/>
  <c r="W986"/>
  <c r="X986"/>
  <c r="R823"/>
  <c r="S823"/>
  <c r="T823"/>
  <c r="V823"/>
  <c r="W823"/>
  <c r="X823"/>
  <c r="R707"/>
  <c r="S707"/>
  <c r="T707"/>
  <c r="V707"/>
  <c r="W707"/>
  <c r="X707"/>
  <c r="R665"/>
  <c r="S665"/>
  <c r="T665"/>
  <c r="V665"/>
  <c r="W665"/>
  <c r="X665"/>
  <c r="R693"/>
  <c r="S693"/>
  <c r="T693"/>
  <c r="V693"/>
  <c r="W693"/>
  <c r="X693"/>
  <c r="R797"/>
  <c r="S797"/>
  <c r="T797"/>
  <c r="V797"/>
  <c r="W797"/>
  <c r="X797"/>
  <c r="R1022"/>
  <c r="S1022"/>
  <c r="T1022"/>
  <c r="V1022"/>
  <c r="W1022"/>
  <c r="X1022"/>
  <c r="R807"/>
  <c r="S807"/>
  <c r="T807"/>
  <c r="V807"/>
  <c r="W807"/>
  <c r="X807"/>
  <c r="R654"/>
  <c r="S654"/>
  <c r="T654"/>
  <c r="V654"/>
  <c r="W654"/>
  <c r="X654"/>
  <c r="R577"/>
  <c r="S577"/>
  <c r="T577"/>
  <c r="V577"/>
  <c r="W577"/>
  <c r="X577"/>
  <c r="R562"/>
  <c r="S562"/>
  <c r="T562"/>
  <c r="V562"/>
  <c r="W562"/>
  <c r="X562"/>
  <c r="R618"/>
  <c r="S618"/>
  <c r="T618"/>
  <c r="V618"/>
  <c r="W618"/>
  <c r="X618"/>
  <c r="R738"/>
  <c r="S738"/>
  <c r="T738"/>
  <c r="V738"/>
  <c r="W738"/>
  <c r="X738"/>
  <c r="R865"/>
  <c r="S865"/>
  <c r="T865"/>
  <c r="V865"/>
  <c r="W865"/>
  <c r="X865"/>
  <c r="R664"/>
  <c r="S664"/>
  <c r="T664"/>
  <c r="V664"/>
  <c r="W664"/>
  <c r="X664"/>
  <c r="R542"/>
  <c r="S542"/>
  <c r="T542"/>
  <c r="V542"/>
  <c r="W542"/>
  <c r="X542"/>
  <c r="R482"/>
  <c r="S482"/>
  <c r="T482"/>
  <c r="V482"/>
  <c r="W482"/>
  <c r="X482"/>
  <c r="R500"/>
  <c r="S500"/>
  <c r="T500"/>
  <c r="V500"/>
  <c r="W500"/>
  <c r="X500"/>
  <c r="R575"/>
  <c r="S575"/>
  <c r="T575"/>
  <c r="V575"/>
  <c r="W575"/>
  <c r="X575"/>
  <c r="R977"/>
  <c r="S977"/>
  <c r="T977"/>
  <c r="V977"/>
  <c r="W977"/>
  <c r="X977"/>
  <c r="R745"/>
  <c r="S745"/>
  <c r="T745"/>
  <c r="V745"/>
  <c r="W745"/>
  <c r="X745"/>
  <c r="R578"/>
  <c r="S578"/>
  <c r="T578"/>
  <c r="V578"/>
  <c r="W578"/>
  <c r="X578"/>
  <c r="R470"/>
  <c r="S470"/>
  <c r="T470"/>
  <c r="V470"/>
  <c r="W470"/>
  <c r="X470"/>
  <c r="R435"/>
  <c r="S435"/>
  <c r="T435"/>
  <c r="V435"/>
  <c r="W435"/>
  <c r="X435"/>
  <c r="R473"/>
  <c r="S473"/>
  <c r="T473"/>
  <c r="V473"/>
  <c r="W473"/>
  <c r="X473"/>
  <c r="R884"/>
  <c r="S884"/>
  <c r="T884"/>
  <c r="V884"/>
  <c r="W884"/>
  <c r="X884"/>
  <c r="R668"/>
  <c r="S668"/>
  <c r="T668"/>
  <c r="V668"/>
  <c r="W668"/>
  <c r="X668"/>
  <c r="R531"/>
  <c r="S531"/>
  <c r="T531"/>
  <c r="V531"/>
  <c r="W531"/>
  <c r="X531"/>
  <c r="R444"/>
  <c r="S444"/>
  <c r="T444"/>
  <c r="V444"/>
  <c r="W444"/>
  <c r="X444"/>
  <c r="R436"/>
  <c r="S436"/>
  <c r="T436"/>
  <c r="V436"/>
  <c r="W436"/>
  <c r="X436"/>
  <c r="R512"/>
  <c r="S512"/>
  <c r="T512"/>
  <c r="V512"/>
  <c r="W512"/>
  <c r="X512"/>
  <c r="R832"/>
  <c r="S832"/>
  <c r="T832"/>
  <c r="V832"/>
  <c r="W832"/>
  <c r="X832"/>
  <c r="R1073"/>
  <c r="S1073"/>
  <c r="T1073"/>
  <c r="V1073"/>
  <c r="W1073"/>
  <c r="X1073"/>
  <c r="R645"/>
  <c r="S645"/>
  <c r="T645"/>
  <c r="V645"/>
  <c r="W645"/>
  <c r="X645"/>
  <c r="R527"/>
  <c r="S527"/>
  <c r="T527"/>
  <c r="V527"/>
  <c r="W527"/>
  <c r="X527"/>
  <c r="R487"/>
  <c r="S487"/>
  <c r="T487"/>
  <c r="V487"/>
  <c r="W487"/>
  <c r="X487"/>
  <c r="R724"/>
  <c r="S724"/>
  <c r="T724"/>
  <c r="V724"/>
  <c r="W724"/>
  <c r="X724"/>
  <c r="R944"/>
  <c r="S944"/>
  <c r="T944"/>
  <c r="V944"/>
  <c r="W944"/>
  <c r="X944"/>
  <c r="R681"/>
  <c r="S681"/>
  <c r="T681"/>
  <c r="V681"/>
  <c r="W681"/>
  <c r="X681"/>
  <c r="R867"/>
  <c r="S867"/>
  <c r="T867"/>
  <c r="V867"/>
  <c r="W867"/>
  <c r="X867"/>
  <c r="R1093"/>
  <c r="S1093"/>
  <c r="T1093"/>
  <c r="V1093"/>
  <c r="W1093"/>
  <c r="X1093"/>
  <c r="R1054"/>
  <c r="S1054"/>
  <c r="T1054"/>
  <c r="V1054"/>
  <c r="W1054"/>
  <c r="X1054"/>
  <c r="R864"/>
  <c r="S864"/>
  <c r="T864"/>
  <c r="V864"/>
  <c r="W864"/>
  <c r="X864"/>
  <c r="R723"/>
  <c r="S723"/>
  <c r="T723"/>
  <c r="V723"/>
  <c r="W723"/>
  <c r="X723"/>
  <c r="R650"/>
  <c r="S650"/>
  <c r="T650"/>
  <c r="V650"/>
  <c r="W650"/>
  <c r="X650"/>
  <c r="R648"/>
  <c r="S648"/>
  <c r="T648"/>
  <c r="V648"/>
  <c r="W648"/>
  <c r="X648"/>
  <c r="R715"/>
  <c r="S715"/>
  <c r="T715"/>
  <c r="V715"/>
  <c r="W715"/>
  <c r="X715"/>
  <c r="R1109"/>
  <c r="S1109"/>
  <c r="T1109"/>
  <c r="V1109"/>
  <c r="W1109"/>
  <c r="X1109"/>
  <c r="R946"/>
  <c r="S946"/>
  <c r="T946"/>
  <c r="V946"/>
  <c r="W946"/>
  <c r="X946"/>
  <c r="R838"/>
  <c r="S838"/>
  <c r="T838"/>
  <c r="V838"/>
  <c r="W838"/>
  <c r="X838"/>
  <c r="R785"/>
  <c r="S785"/>
  <c r="T785"/>
  <c r="V785"/>
  <c r="W785"/>
  <c r="X785"/>
  <c r="R806"/>
  <c r="S806"/>
  <c r="T806"/>
  <c r="V806"/>
  <c r="W806"/>
  <c r="X806"/>
  <c r="R900"/>
  <c r="S900"/>
  <c r="T900"/>
  <c r="V900"/>
  <c r="W900"/>
  <c r="X900"/>
  <c r="R1058"/>
  <c r="S1058"/>
  <c r="T1058"/>
  <c r="V1058"/>
  <c r="W1058"/>
  <c r="X1058"/>
  <c r="R978"/>
  <c r="S978"/>
  <c r="T978"/>
  <c r="V978"/>
  <c r="W978"/>
  <c r="X978"/>
  <c r="R960"/>
  <c r="S960"/>
  <c r="T960"/>
  <c r="V960"/>
  <c r="W960"/>
  <c r="X960"/>
  <c r="Y870"/>
  <c r="X870"/>
  <c r="W870"/>
  <c r="V870"/>
  <c r="U870"/>
  <c r="T870"/>
  <c r="S870"/>
  <c r="R870"/>
  <c r="R1135"/>
  <c r="S1135"/>
  <c r="T1135"/>
  <c r="V1135"/>
  <c r="W1135"/>
  <c r="X1135"/>
  <c r="R1123"/>
  <c r="S1123"/>
  <c r="T1123"/>
  <c r="V1123"/>
  <c r="W1123"/>
  <c r="X1123"/>
  <c r="R1029"/>
  <c r="S1029"/>
  <c r="T1029"/>
  <c r="V1029"/>
  <c r="W1029"/>
  <c r="X1029"/>
  <c r="R974"/>
  <c r="S974"/>
  <c r="T974"/>
  <c r="V974"/>
  <c r="W974"/>
  <c r="X974"/>
  <c r="R990"/>
  <c r="S990"/>
  <c r="T990"/>
  <c r="V990"/>
  <c r="W990"/>
  <c r="X990"/>
  <c r="R1064"/>
  <c r="S1064"/>
  <c r="T1064"/>
  <c r="V1064"/>
  <c r="W1064"/>
  <c r="X1064"/>
  <c r="R1103"/>
  <c r="S1103"/>
  <c r="T1103"/>
  <c r="V1103"/>
  <c r="W1103"/>
  <c r="X1103"/>
  <c r="R951"/>
  <c r="S951"/>
  <c r="T951"/>
  <c r="V951"/>
  <c r="W951"/>
  <c r="X951"/>
  <c r="R862"/>
  <c r="S862"/>
  <c r="T862"/>
  <c r="V862"/>
  <c r="W862"/>
  <c r="X862"/>
  <c r="R840"/>
  <c r="S840"/>
  <c r="T840"/>
  <c r="V840"/>
  <c r="W840"/>
  <c r="X840"/>
  <c r="R874"/>
  <c r="S874"/>
  <c r="T874"/>
  <c r="V874"/>
  <c r="W874"/>
  <c r="X874"/>
  <c r="R975"/>
  <c r="S975"/>
  <c r="T975"/>
  <c r="V975"/>
  <c r="W975"/>
  <c r="X975"/>
  <c r="R1120"/>
  <c r="S1120"/>
  <c r="T1120"/>
  <c r="V1120"/>
  <c r="W1120"/>
  <c r="X1120"/>
  <c r="R942"/>
  <c r="S942"/>
  <c r="T942"/>
  <c r="V942"/>
  <c r="W942"/>
  <c r="X942"/>
  <c r="R803"/>
  <c r="S803"/>
  <c r="T803"/>
  <c r="V803"/>
  <c r="W803"/>
  <c r="X803"/>
  <c r="R734"/>
  <c r="S734"/>
  <c r="T734"/>
  <c r="V734"/>
  <c r="W734"/>
  <c r="X734"/>
  <c r="R732"/>
  <c r="S732"/>
  <c r="T732"/>
  <c r="V732"/>
  <c r="W732"/>
  <c r="X732"/>
  <c r="R794"/>
  <c r="S794"/>
  <c r="T794"/>
  <c r="V794"/>
  <c r="W794"/>
  <c r="X794"/>
  <c r="R929"/>
  <c r="S929"/>
  <c r="T929"/>
  <c r="V929"/>
  <c r="W929"/>
  <c r="X929"/>
  <c r="R984"/>
  <c r="S984"/>
  <c r="T984"/>
  <c r="V984"/>
  <c r="W984"/>
  <c r="X984"/>
  <c r="R809"/>
  <c r="S809"/>
  <c r="T809"/>
  <c r="V809"/>
  <c r="W809"/>
  <c r="X809"/>
  <c r="R687"/>
  <c r="S687"/>
  <c r="T687"/>
  <c r="V687"/>
  <c r="W687"/>
  <c r="X687"/>
  <c r="R646"/>
  <c r="S646"/>
  <c r="T646"/>
  <c r="V646"/>
  <c r="W646"/>
  <c r="X646"/>
  <c r="R663"/>
  <c r="S663"/>
  <c r="T663"/>
  <c r="V663"/>
  <c r="W663"/>
  <c r="X663"/>
  <c r="R763"/>
  <c r="S763"/>
  <c r="T763"/>
  <c r="V763"/>
  <c r="W763"/>
  <c r="X763"/>
  <c r="R1087"/>
  <c r="S1087"/>
  <c r="T1087"/>
  <c r="V1087"/>
  <c r="W1087"/>
  <c r="X1087"/>
  <c r="R882"/>
  <c r="S882"/>
  <c r="T882"/>
  <c r="V882"/>
  <c r="W882"/>
  <c r="X882"/>
  <c r="R719"/>
  <c r="S719"/>
  <c r="T719"/>
  <c r="V719"/>
  <c r="W719"/>
  <c r="X719"/>
  <c r="R627"/>
  <c r="S627"/>
  <c r="T627"/>
  <c r="V627"/>
  <c r="W627"/>
  <c r="X627"/>
  <c r="R614"/>
  <c r="S614"/>
  <c r="T614"/>
  <c r="V614"/>
  <c r="W614"/>
  <c r="X614"/>
  <c r="R652"/>
  <c r="S652"/>
  <c r="T652"/>
  <c r="V652"/>
  <c r="W652"/>
  <c r="X652"/>
  <c r="R774"/>
  <c r="S774"/>
  <c r="T774"/>
  <c r="V774"/>
  <c r="W774"/>
  <c r="X774"/>
  <c r="R1010"/>
  <c r="S1010"/>
  <c r="T1010"/>
  <c r="V1010"/>
  <c r="W1010"/>
  <c r="X1010"/>
  <c r="R814"/>
  <c r="S814"/>
  <c r="T814"/>
  <c r="V814"/>
  <c r="W814"/>
  <c r="X814"/>
  <c r="R671"/>
  <c r="S671"/>
  <c r="T671"/>
  <c r="V671"/>
  <c r="W671"/>
  <c r="X671"/>
  <c r="R617"/>
  <c r="S617"/>
  <c r="T617"/>
  <c r="V617"/>
  <c r="W617"/>
  <c r="X617"/>
  <c r="R622"/>
  <c r="S622"/>
  <c r="T622"/>
  <c r="V622"/>
  <c r="W622"/>
  <c r="X622"/>
  <c r="R680"/>
  <c r="S680"/>
  <c r="T680"/>
  <c r="V680"/>
  <c r="W680"/>
  <c r="X680"/>
  <c r="R641"/>
  <c r="S641"/>
  <c r="T641"/>
  <c r="V641"/>
  <c r="W641"/>
  <c r="X641"/>
  <c r="R662"/>
  <c r="S662"/>
  <c r="T662"/>
  <c r="V662"/>
  <c r="W662"/>
  <c r="X662"/>
  <c r="R767"/>
  <c r="S767"/>
  <c r="T767"/>
  <c r="V767"/>
  <c r="W767"/>
  <c r="X767"/>
  <c r="R1059"/>
  <c r="S1059"/>
  <c r="T1059"/>
  <c r="V1059"/>
  <c r="W1059"/>
  <c r="X1059"/>
  <c r="R828"/>
  <c r="S828"/>
  <c r="T828"/>
  <c r="V828"/>
  <c r="W828"/>
  <c r="X828"/>
  <c r="R836"/>
  <c r="S836"/>
  <c r="T836"/>
  <c r="V836"/>
  <c r="W836"/>
  <c r="X836"/>
  <c r="R911"/>
  <c r="S911"/>
  <c r="T911"/>
  <c r="V911"/>
  <c r="W911"/>
  <c r="X911"/>
  <c r="R1081"/>
  <c r="S1081"/>
  <c r="T1081"/>
  <c r="V1081"/>
  <c r="W1081"/>
  <c r="X1081"/>
  <c r="R988"/>
  <c r="S988"/>
  <c r="T988"/>
  <c r="V988"/>
  <c r="W988"/>
  <c r="X988"/>
  <c r="R956"/>
  <c r="S956"/>
  <c r="T956"/>
  <c r="V956"/>
  <c r="W956"/>
  <c r="X956"/>
  <c r="R987"/>
  <c r="S987"/>
  <c r="T987"/>
  <c r="V987"/>
  <c r="W987"/>
  <c r="X987"/>
  <c r="R1124"/>
  <c r="S1124"/>
  <c r="T1124"/>
  <c r="V1124"/>
  <c r="W1124"/>
  <c r="X1124"/>
  <c r="R1119"/>
  <c r="S1119"/>
  <c r="T1119"/>
  <c r="V1119"/>
  <c r="W1119"/>
  <c r="X1119"/>
  <c r="R1130"/>
  <c r="S1130"/>
  <c r="T1130"/>
  <c r="V1130"/>
  <c r="W1130"/>
  <c r="X1130"/>
  <c r="R1099"/>
  <c r="S1099"/>
  <c r="T1099"/>
  <c r="V1099"/>
  <c r="W1099"/>
  <c r="X1099"/>
  <c r="R1028"/>
  <c r="S1028"/>
  <c r="T1028"/>
  <c r="V1028"/>
  <c r="W1028"/>
  <c r="X1028"/>
  <c r="R1012"/>
  <c r="S1012"/>
  <c r="T1012"/>
  <c r="V1012"/>
  <c r="W1012"/>
  <c r="X1012"/>
  <c r="R1051"/>
  <c r="S1051"/>
  <c r="T1051"/>
  <c r="V1051"/>
  <c r="W1051"/>
  <c r="X1051"/>
  <c r="R1080"/>
  <c r="S1080"/>
  <c r="T1080"/>
  <c r="V1080"/>
  <c r="W1080"/>
  <c r="X1080"/>
  <c r="R963"/>
  <c r="S963"/>
  <c r="T963"/>
  <c r="V963"/>
  <c r="W963"/>
  <c r="X963"/>
  <c r="R914"/>
  <c r="S914"/>
  <c r="T914"/>
  <c r="V914"/>
  <c r="W914"/>
  <c r="X914"/>
  <c r="R921"/>
  <c r="S921"/>
  <c r="T921"/>
  <c r="V921"/>
  <c r="W921"/>
  <c r="X921"/>
  <c r="R989"/>
  <c r="S989"/>
  <c r="T989"/>
  <c r="V989"/>
  <c r="W989"/>
  <c r="X989"/>
  <c r="R1117"/>
  <c r="S1117"/>
  <c r="T1117"/>
  <c r="V1117"/>
  <c r="W1117"/>
  <c r="X1117"/>
  <c r="R965"/>
  <c r="S965"/>
  <c r="T965"/>
  <c r="V965"/>
  <c r="W965"/>
  <c r="X965"/>
  <c r="R839"/>
  <c r="S839"/>
  <c r="T839"/>
  <c r="V839"/>
  <c r="W839"/>
  <c r="X839"/>
  <c r="R869"/>
  <c r="S869"/>
  <c r="T869"/>
  <c r="V869"/>
  <c r="W869"/>
  <c r="X869"/>
  <c r="R962"/>
  <c r="S962"/>
  <c r="T962"/>
  <c r="V962"/>
  <c r="W962"/>
  <c r="X962"/>
  <c r="R1030"/>
  <c r="S1030"/>
  <c r="T1030"/>
  <c r="V1030"/>
  <c r="W1030"/>
  <c r="X1030"/>
  <c r="R886"/>
  <c r="S886"/>
  <c r="T886"/>
  <c r="V886"/>
  <c r="W886"/>
  <c r="X886"/>
  <c r="R811"/>
  <c r="S811"/>
  <c r="T811"/>
  <c r="V811"/>
  <c r="W811"/>
  <c r="X811"/>
  <c r="R801"/>
  <c r="S801"/>
  <c r="T801"/>
  <c r="V801"/>
  <c r="W801"/>
  <c r="X801"/>
  <c r="R860"/>
  <c r="S860"/>
  <c r="T860"/>
  <c r="V860"/>
  <c r="W860"/>
  <c r="X860"/>
  <c r="R969"/>
  <c r="S969"/>
  <c r="T969"/>
  <c r="V969"/>
  <c r="W969"/>
  <c r="X969"/>
  <c r="R852"/>
  <c r="S852"/>
  <c r="T852"/>
  <c r="V852"/>
  <c r="W852"/>
  <c r="X852"/>
  <c r="R799"/>
  <c r="S799"/>
  <c r="T799"/>
  <c r="V799"/>
  <c r="W799"/>
  <c r="X799"/>
  <c r="R815"/>
  <c r="S815"/>
  <c r="T815"/>
  <c r="V815"/>
  <c r="W815"/>
  <c r="X815"/>
  <c r="R897"/>
  <c r="S897"/>
  <c r="T897"/>
  <c r="V897"/>
  <c r="W897"/>
  <c r="X897"/>
  <c r="R873"/>
  <c r="S873"/>
  <c r="T873"/>
  <c r="V873"/>
  <c r="W873"/>
  <c r="X873"/>
  <c r="R971"/>
  <c r="S971"/>
  <c r="T971"/>
  <c r="V971"/>
  <c r="W971"/>
  <c r="X971"/>
  <c r="R1128"/>
  <c r="S1128"/>
  <c r="T1128"/>
  <c r="V1128"/>
  <c r="W1128"/>
  <c r="X1128"/>
  <c r="R1126"/>
  <c r="S1126"/>
  <c r="T1126"/>
  <c r="V1126"/>
  <c r="W1126"/>
  <c r="X1126"/>
  <c r="R1091"/>
  <c r="S1091"/>
  <c r="T1091"/>
  <c r="V1091"/>
  <c r="W1091"/>
  <c r="X1091"/>
  <c r="R1110"/>
  <c r="S1110"/>
  <c r="T1110"/>
  <c r="V1110"/>
  <c r="W1110"/>
  <c r="X1110"/>
  <c r="R1122"/>
  <c r="S1122"/>
  <c r="T1122"/>
  <c r="V1122"/>
  <c r="W1122"/>
  <c r="X1122"/>
  <c r="R1047"/>
  <c r="S1047"/>
  <c r="T1047"/>
  <c r="V1047"/>
  <c r="W1047"/>
  <c r="X1047"/>
  <c r="R1032"/>
  <c r="S1032"/>
  <c r="T1032"/>
  <c r="V1032"/>
  <c r="W1032"/>
  <c r="X1032"/>
  <c r="R1068"/>
  <c r="S1068"/>
  <c r="T1068"/>
  <c r="V1068"/>
  <c r="W1068"/>
  <c r="X1068"/>
  <c r="R1061"/>
  <c r="S1061"/>
  <c r="T1061"/>
  <c r="V1061"/>
  <c r="W1061"/>
  <c r="X1061"/>
  <c r="R1005"/>
  <c r="S1005"/>
  <c r="T1005"/>
  <c r="V1005"/>
  <c r="W1005"/>
  <c r="X1005"/>
  <c r="R1007"/>
  <c r="S1007"/>
  <c r="T1007"/>
  <c r="V1007"/>
  <c r="W1007"/>
  <c r="X1007"/>
  <c r="R1065"/>
  <c r="S1065"/>
  <c r="T1065"/>
  <c r="V1065"/>
  <c r="W1065"/>
  <c r="X1065"/>
  <c r="R1039"/>
  <c r="S1039"/>
  <c r="T1039"/>
  <c r="V1039"/>
  <c r="W1039"/>
  <c r="X1039"/>
  <c r="R995"/>
  <c r="S995"/>
  <c r="T995"/>
  <c r="V995"/>
  <c r="W995"/>
  <c r="X995"/>
  <c r="R1026"/>
  <c r="S1026"/>
  <c r="T1026"/>
  <c r="V1026"/>
  <c r="W1026"/>
  <c r="X1026"/>
  <c r="R1107"/>
  <c r="S1107"/>
  <c r="T1107"/>
  <c r="V1107"/>
  <c r="W1107"/>
  <c r="X1107"/>
  <c r="R60"/>
  <c r="S60"/>
  <c r="T60"/>
  <c r="V60"/>
  <c r="W60"/>
  <c r="X60"/>
  <c r="E46"/>
  <c r="I14" l="1"/>
  <c r="V6"/>
  <c r="V11" s="1"/>
  <c r="V10"/>
  <c r="V9"/>
  <c r="V8"/>
  <c r="V7"/>
  <c r="I15"/>
  <c r="R6"/>
  <c r="R11" s="1"/>
  <c r="R10"/>
  <c r="R9"/>
  <c r="R8"/>
  <c r="R7"/>
  <c r="F14"/>
  <c r="F15"/>
  <c r="O26"/>
  <c r="L26"/>
  <c r="L12"/>
  <c r="O12"/>
  <c r="S12"/>
</calcChain>
</file>

<file path=xl/sharedStrings.xml><?xml version="1.0" encoding="utf-8"?>
<sst xmlns="http://schemas.openxmlformats.org/spreadsheetml/2006/main" count="158" uniqueCount="60">
  <si>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</si>
  <si>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</si>
  <si>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</si>
  <si>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</si>
  <si>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</si>
  <si>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</si>
  <si>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</si>
  <si>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</si>
  <si>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</si>
  <si>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</si>
  <si>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</si>
  <si>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</si>
  <si>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</si>
  <si>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</si>
  <si>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</si>
  <si>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</si>
  <si>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</si>
  <si>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</si>
  <si>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</si>
  <si>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</si>
  <si>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</si>
  <si>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</si>
  <si>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</si>
  <si>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</si>
  <si>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</si>
  <si>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</si>
  <si>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</si>
  <si>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</si>
  <si>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</si>
  <si>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</si>
  <si>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</si>
  <si>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</si>
  <si>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</si>
  <si>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</si>
  <si>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</si>
  <si>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</si>
  <si>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</si>
  <si>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</si>
  <si>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</si>
  <si>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</si>
  <si>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</si>
  <si>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</si>
  <si>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</si>
  <si>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</si>
  <si>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From elemental composition by Flack&amp;Shmueli:  792</t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</si>
  <si>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</si>
  <si>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</si>
  <si>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</si>
  <si>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</si>
  <si>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</si>
  <si>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</si>
  <si>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</si>
  <si>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t>From elemental composition by Flack&amp;Shmueli:  693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</si>
  <si>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100 reflections - Eline min 58</t>
    </r>
  </si>
  <si>
    <r>
      <t xml:space="preserve">GIHDAD Wang, B.-T., Luo, S.-P., Yue, H.-D., Wang, L.-P. &amp; Xu, D.-Q. (2007). </t>
    </r>
    <r>
      <rPr>
        <i/>
        <sz val="10"/>
        <color theme="1"/>
        <rFont val="Arial"/>
        <family val="2"/>
      </rPr>
      <t>Acta Cryst</t>
    </r>
    <r>
      <rPr>
        <sz val="10"/>
        <color theme="1"/>
        <rFont val="Arial"/>
        <family val="2"/>
      </rPr>
      <t>. E</t>
    </r>
    <r>
      <rPr>
        <b/>
        <sz val="10"/>
        <color theme="1"/>
        <rFont val="Arial"/>
        <family val="2"/>
      </rPr>
      <t>63</t>
    </r>
    <r>
      <rPr>
        <sz val="10"/>
        <color theme="1"/>
        <rFont val="Arial"/>
        <family val="2"/>
      </rPr>
      <t>, o2786.</t>
    </r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</si>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</sst>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GIHDAD</a:t>
            </a:r>
            <a:endParaRPr lang="en-US"/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897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6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0.27</c:v>
                </c:pt>
                <c:pt idx="1">
                  <c:v>0.33</c:v>
                </c:pt>
                <c:pt idx="2">
                  <c:v>0.37</c:v>
                </c:pt>
                <c:pt idx="3">
                  <c:v>0.41</c:v>
                </c:pt>
                <c:pt idx="4">
                  <c:v>0.44</c:v>
                </c:pt>
                <c:pt idx="5">
                  <c:v>0.47</c:v>
                </c:pt>
                <c:pt idx="6">
                  <c:v>0.5</c:v>
                </c:pt>
                <c:pt idx="7">
                  <c:v>0.52</c:v>
                </c:pt>
                <c:pt idx="8">
                  <c:v>0.55000000000000004</c:v>
                </c:pt>
                <c:pt idx="9">
                  <c:v>0.56999999999999995</c:v>
                </c:pt>
                <c:pt idx="10">
                  <c:v>0.59</c:v>
                </c:pt>
              </c:numCache>
            </c:numRef>
          </c:xVal>
          <c:yVal>
            <c:numRef>
              <c:f>Sheet2!$C$6:$C$16</c:f>
              <c:numCache>
                <c:formatCode>General</c:formatCode>
                <c:ptCount val="11"/>
                <c:pt idx="0">
                  <c:v>696</c:v>
                </c:pt>
                <c:pt idx="1">
                  <c:v>723</c:v>
                </c:pt>
                <c:pt idx="2">
                  <c:v>776</c:v>
                </c:pt>
                <c:pt idx="3">
                  <c:v>818</c:v>
                </c:pt>
                <c:pt idx="4">
                  <c:v>854</c:v>
                </c:pt>
                <c:pt idx="5">
                  <c:v>903</c:v>
                </c:pt>
                <c:pt idx="6">
                  <c:v>943</c:v>
                </c:pt>
                <c:pt idx="7">
                  <c:v>987</c:v>
                </c:pt>
                <c:pt idx="8">
                  <c:v>1027</c:v>
                </c:pt>
                <c:pt idx="9">
                  <c:v>1067</c:v>
                </c:pt>
                <c:pt idx="10">
                  <c:v>1099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6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0.27</c:v>
                </c:pt>
                <c:pt idx="1">
                  <c:v>0.33</c:v>
                </c:pt>
                <c:pt idx="2">
                  <c:v>0.37</c:v>
                </c:pt>
                <c:pt idx="3">
                  <c:v>0.41</c:v>
                </c:pt>
                <c:pt idx="4">
                  <c:v>0.44</c:v>
                </c:pt>
                <c:pt idx="5">
                  <c:v>0.47</c:v>
                </c:pt>
                <c:pt idx="6">
                  <c:v>0.5</c:v>
                </c:pt>
                <c:pt idx="7">
                  <c:v>0.52</c:v>
                </c:pt>
                <c:pt idx="8">
                  <c:v>0.55000000000000004</c:v>
                </c:pt>
                <c:pt idx="9">
                  <c:v>0.56999999999999995</c:v>
                </c:pt>
                <c:pt idx="10">
                  <c:v>0.59</c:v>
                </c:pt>
              </c:numCache>
            </c:numRef>
          </c:xVal>
          <c:yVal>
            <c:numRef>
              <c:f>Sheet2!$D$6:$D$16</c:f>
              <c:numCache>
                <c:formatCode>General</c:formatCode>
                <c:ptCount val="11"/>
                <c:pt idx="0">
                  <c:v>727</c:v>
                </c:pt>
                <c:pt idx="1">
                  <c:v>727</c:v>
                </c:pt>
                <c:pt idx="2">
                  <c:v>782</c:v>
                </c:pt>
                <c:pt idx="3">
                  <c:v>828</c:v>
                </c:pt>
                <c:pt idx="4">
                  <c:v>865</c:v>
                </c:pt>
                <c:pt idx="5">
                  <c:v>918</c:v>
                </c:pt>
                <c:pt idx="6">
                  <c:v>959</c:v>
                </c:pt>
                <c:pt idx="7">
                  <c:v>1006</c:v>
                </c:pt>
                <c:pt idx="8">
                  <c:v>1048</c:v>
                </c:pt>
                <c:pt idx="9">
                  <c:v>1090</c:v>
                </c:pt>
                <c:pt idx="10">
                  <c:v>1123</c:v>
                </c:pt>
              </c:numCache>
            </c:numRef>
          </c:yVal>
        </c:ser>
        <c:axId val="94825472"/>
        <c:axId val="94872704"/>
      </c:scatterChart>
      <c:valAx>
        <c:axId val="94825472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94872704"/>
        <c:crosses val="autoZero"/>
        <c:crossBetween val="midCat"/>
      </c:valAx>
      <c:valAx>
        <c:axId val="94872704"/>
        <c:scaling>
          <c:orientation val="minMax"/>
          <c:min val="30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948254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13" l="0.70866141732283805" r="0.70866141732283805" t="0.74803149606299513" header="0.31496062992126272" footer="0.31496062992126272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Sheet1!$Z$58:$Z$1135</c:f>
              <c:numCache>
                <c:formatCode>0.0000</c:formatCode>
                <c:ptCount val="1078"/>
                <c:pt idx="0">
                  <c:v>7.6452599694189605E-2</c:v>
                </c:pt>
                <c:pt idx="1">
                  <c:v>9.1021975368588873E-2</c:v>
                </c:pt>
                <c:pt idx="2">
                  <c:v>9.3941471140279675E-2</c:v>
                </c:pt>
                <c:pt idx="3">
                  <c:v>0.11219625662204598</c:v>
                </c:pt>
                <c:pt idx="4">
                  <c:v>0.11857908753233008</c:v>
                </c:pt>
                <c:pt idx="5">
                  <c:v>0.1187476315553283</c:v>
                </c:pt>
                <c:pt idx="6">
                  <c:v>0.12118580774991765</c:v>
                </c:pt>
                <c:pt idx="7">
                  <c:v>0.12913945950018529</c:v>
                </c:pt>
                <c:pt idx="8">
                  <c:v>0.13893163786553442</c:v>
                </c:pt>
                <c:pt idx="9">
                  <c:v>0.1394094688319269</c:v>
                </c:pt>
                <c:pt idx="10">
                  <c:v>0.14245350118547456</c:v>
                </c:pt>
                <c:pt idx="11">
                  <c:v>0.14510341140028377</c:v>
                </c:pt>
                <c:pt idx="12">
                  <c:v>0.1489295135290517</c:v>
                </c:pt>
                <c:pt idx="13">
                  <c:v>0.15018987981884796</c:v>
                </c:pt>
                <c:pt idx="14">
                  <c:v>0.15236469407313494</c:v>
                </c:pt>
                <c:pt idx="15">
                  <c:v>0.15290519938837921</c:v>
                </c:pt>
                <c:pt idx="16">
                  <c:v>0.16190429271640699</c:v>
                </c:pt>
                <c:pt idx="17">
                  <c:v>0.1633033986174201</c:v>
                </c:pt>
                <c:pt idx="18">
                  <c:v>0.16343194302216443</c:v>
                </c:pt>
                <c:pt idx="19">
                  <c:v>0.16844880527923017</c:v>
                </c:pt>
                <c:pt idx="20">
                  <c:v>0.16874240723659242</c:v>
                </c:pt>
                <c:pt idx="21">
                  <c:v>0.1687601848778319</c:v>
                </c:pt>
                <c:pt idx="22">
                  <c:v>0.17125711664044796</c:v>
                </c:pt>
                <c:pt idx="23">
                  <c:v>0.17138261288707204</c:v>
                </c:pt>
                <c:pt idx="24">
                  <c:v>0.1749028301657809</c:v>
                </c:pt>
                <c:pt idx="25">
                  <c:v>0.17524554202603845</c:v>
                </c:pt>
                <c:pt idx="26">
                  <c:v>0.17590622501776337</c:v>
                </c:pt>
                <c:pt idx="27">
                  <c:v>0.17910053042914195</c:v>
                </c:pt>
                <c:pt idx="28">
                  <c:v>0.18109113727623447</c:v>
                </c:pt>
                <c:pt idx="29">
                  <c:v>0.18204395073717775</c:v>
                </c:pt>
                <c:pt idx="30">
                  <c:v>0.18579558659989748</c:v>
                </c:pt>
                <c:pt idx="31">
                  <c:v>0.18788294228055935</c:v>
                </c:pt>
                <c:pt idx="32">
                  <c:v>0.18896031329355908</c:v>
                </c:pt>
                <c:pt idx="33">
                  <c:v>0.19542773600489771</c:v>
                </c:pt>
                <c:pt idx="34">
                  <c:v>0.19644846652493878</c:v>
                </c:pt>
                <c:pt idx="35">
                  <c:v>0.19726378278842774</c:v>
                </c:pt>
                <c:pt idx="36">
                  <c:v>0.19881901317529974</c:v>
                </c:pt>
                <c:pt idx="37">
                  <c:v>0.20234623791906783</c:v>
                </c:pt>
                <c:pt idx="38">
                  <c:v>0.20386024624727597</c:v>
                </c:pt>
                <c:pt idx="39">
                  <c:v>0.20411761315476917</c:v>
                </c:pt>
                <c:pt idx="40">
                  <c:v>0.20503902067655319</c:v>
                </c:pt>
                <c:pt idx="41">
                  <c:v>0.20560885194952092</c:v>
                </c:pt>
                <c:pt idx="42">
                  <c:v>0.20646791518296492</c:v>
                </c:pt>
                <c:pt idx="43">
                  <c:v>0.20834106652314133</c:v>
                </c:pt>
                <c:pt idx="44">
                  <c:v>0.20847541821519391</c:v>
                </c:pt>
                <c:pt idx="45">
                  <c:v>0.20980705421887033</c:v>
                </c:pt>
                <c:pt idx="46">
                  <c:v>0.21021179795625172</c:v>
                </c:pt>
                <c:pt idx="47">
                  <c:v>0.21134805416658087</c:v>
                </c:pt>
                <c:pt idx="48">
                  <c:v>0.21199292441022649</c:v>
                </c:pt>
                <c:pt idx="49">
                  <c:v>0.21207310060448498</c:v>
                </c:pt>
                <c:pt idx="50">
                  <c:v>0.21259350883787584</c:v>
                </c:pt>
                <c:pt idx="51">
                  <c:v>0.21622673285234645</c:v>
                </c:pt>
                <c:pt idx="52">
                  <c:v>0.21847883192657361</c:v>
                </c:pt>
                <c:pt idx="53">
                  <c:v>0.21917800984587846</c:v>
                </c:pt>
                <c:pt idx="54">
                  <c:v>0.22068756195127989</c:v>
                </c:pt>
                <c:pt idx="55">
                  <c:v>0.22166190471075542</c:v>
                </c:pt>
                <c:pt idx="56">
                  <c:v>0.22269934889891352</c:v>
                </c:pt>
                <c:pt idx="57">
                  <c:v>0.22319722220493696</c:v>
                </c:pt>
                <c:pt idx="58">
                  <c:v>0.22364927900621545</c:v>
                </c:pt>
                <c:pt idx="59">
                  <c:v>0.22431005327447989</c:v>
                </c:pt>
                <c:pt idx="60">
                  <c:v>0.22530867715203515</c:v>
                </c:pt>
                <c:pt idx="61">
                  <c:v>0.22593361856970293</c:v>
                </c:pt>
                <c:pt idx="62">
                  <c:v>0.22812277396174191</c:v>
                </c:pt>
                <c:pt idx="63">
                  <c:v>0.23196982562393761</c:v>
                </c:pt>
                <c:pt idx="64">
                  <c:v>0.23219603786455961</c:v>
                </c:pt>
                <c:pt idx="65">
                  <c:v>0.23227569825532762</c:v>
                </c:pt>
                <c:pt idx="66">
                  <c:v>0.23364288989823767</c:v>
                </c:pt>
                <c:pt idx="67">
                  <c:v>0.23603177752158711</c:v>
                </c:pt>
                <c:pt idx="68">
                  <c:v>0.23715817506466016</c:v>
                </c:pt>
                <c:pt idx="69">
                  <c:v>0.23784448700779257</c:v>
                </c:pt>
                <c:pt idx="70">
                  <c:v>0.23853511271928082</c:v>
                </c:pt>
                <c:pt idx="71">
                  <c:v>0.24117006447733103</c:v>
                </c:pt>
                <c:pt idx="72">
                  <c:v>0.24129857024027307</c:v>
                </c:pt>
                <c:pt idx="73">
                  <c:v>0.24391186932988723</c:v>
                </c:pt>
                <c:pt idx="74">
                  <c:v>0.24517748673155129</c:v>
                </c:pt>
                <c:pt idx="75">
                  <c:v>0.24558094388612484</c:v>
                </c:pt>
                <c:pt idx="76">
                  <c:v>0.24770950728625657</c:v>
                </c:pt>
                <c:pt idx="77">
                  <c:v>0.24783462227864778</c:v>
                </c:pt>
                <c:pt idx="78">
                  <c:v>0.25066710992868607</c:v>
                </c:pt>
                <c:pt idx="79">
                  <c:v>0.2523707590034947</c:v>
                </c:pt>
                <c:pt idx="80">
                  <c:v>0.25276669084355241</c:v>
                </c:pt>
                <c:pt idx="81">
                  <c:v>0.25369666927257833</c:v>
                </c:pt>
                <c:pt idx="82">
                  <c:v>0.25379322291976197</c:v>
                </c:pt>
                <c:pt idx="83">
                  <c:v>0.25395865805284135</c:v>
                </c:pt>
                <c:pt idx="84">
                  <c:v>0.25398818870175832</c:v>
                </c:pt>
                <c:pt idx="85">
                  <c:v>0.25517640956796928</c:v>
                </c:pt>
                <c:pt idx="86">
                  <c:v>0.25637277546572684</c:v>
                </c:pt>
                <c:pt idx="87">
                  <c:v>0.2571283726079252</c:v>
                </c:pt>
                <c:pt idx="88">
                  <c:v>0.25741989045137909</c:v>
                </c:pt>
                <c:pt idx="89">
                  <c:v>0.25827891900037059</c:v>
                </c:pt>
                <c:pt idx="90">
                  <c:v>0.25954960990145992</c:v>
                </c:pt>
                <c:pt idx="91">
                  <c:v>0.25972485441328097</c:v>
                </c:pt>
                <c:pt idx="92">
                  <c:v>0.26190647185588983</c:v>
                </c:pt>
                <c:pt idx="93">
                  <c:v>0.26227275878367545</c:v>
                </c:pt>
                <c:pt idx="94">
                  <c:v>0.26244999523718798</c:v>
                </c:pt>
                <c:pt idx="95">
                  <c:v>0.26258332011001767</c:v>
                </c:pt>
                <c:pt idx="96">
                  <c:v>0.26274322065469169</c:v>
                </c:pt>
                <c:pt idx="97">
                  <c:v>0.26635690342095508</c:v>
                </c:pt>
                <c:pt idx="98">
                  <c:v>0.2678805704040515</c:v>
                </c:pt>
                <c:pt idx="99">
                  <c:v>0.2684920855444346</c:v>
                </c:pt>
                <c:pt idx="100">
                  <c:v>0.2694234585183703</c:v>
                </c:pt>
                <c:pt idx="101">
                  <c:v>0.26964791859014969</c:v>
                </c:pt>
                <c:pt idx="102">
                  <c:v>0.27016291381312874</c:v>
                </c:pt>
                <c:pt idx="103">
                  <c:v>0.27050693151932353</c:v>
                </c:pt>
                <c:pt idx="104">
                  <c:v>0.27071202411418671</c:v>
                </c:pt>
                <c:pt idx="105">
                  <c:v>0.27073234014428349</c:v>
                </c:pt>
                <c:pt idx="106">
                  <c:v>0.27306592610576669</c:v>
                </c:pt>
                <c:pt idx="107">
                  <c:v>0.27516540480227525</c:v>
                </c:pt>
                <c:pt idx="108">
                  <c:v>0.2753997095132818</c:v>
                </c:pt>
                <c:pt idx="109">
                  <c:v>0.27646699622197224</c:v>
                </c:pt>
                <c:pt idx="110">
                  <c:v>0.27653932812531384</c:v>
                </c:pt>
                <c:pt idx="111">
                  <c:v>0.27660983352006846</c:v>
                </c:pt>
                <c:pt idx="112">
                  <c:v>0.27696570184771979</c:v>
                </c:pt>
                <c:pt idx="113">
                  <c:v>0.27713715016215351</c:v>
                </c:pt>
                <c:pt idx="114">
                  <c:v>0.27762744821072721</c:v>
                </c:pt>
                <c:pt idx="115">
                  <c:v>0.27786327573106884</c:v>
                </c:pt>
                <c:pt idx="116">
                  <c:v>0.27869337989984616</c:v>
                </c:pt>
                <c:pt idx="117">
                  <c:v>0.27881893766385379</c:v>
                </c:pt>
                <c:pt idx="118">
                  <c:v>0.2790716753810748</c:v>
                </c:pt>
                <c:pt idx="119">
                  <c:v>0.28040149785619906</c:v>
                </c:pt>
                <c:pt idx="120">
                  <c:v>0.28100711734758604</c:v>
                </c:pt>
                <c:pt idx="121">
                  <c:v>0.28149067480113793</c:v>
                </c:pt>
                <c:pt idx="122">
                  <c:v>0.28149245105330978</c:v>
                </c:pt>
                <c:pt idx="123">
                  <c:v>0.28182441342083903</c:v>
                </c:pt>
                <c:pt idx="124">
                  <c:v>0.28354364743368876</c:v>
                </c:pt>
                <c:pt idx="125">
                  <c:v>0.28387497247908278</c:v>
                </c:pt>
                <c:pt idx="126">
                  <c:v>0.28416368522385121</c:v>
                </c:pt>
                <c:pt idx="127">
                  <c:v>0.28463836705546219</c:v>
                </c:pt>
                <c:pt idx="128">
                  <c:v>0.28490700237094913</c:v>
                </c:pt>
                <c:pt idx="129">
                  <c:v>0.28519992987376414</c:v>
                </c:pt>
                <c:pt idx="130">
                  <c:v>0.28588284313683465</c:v>
                </c:pt>
                <c:pt idx="131">
                  <c:v>0.28602097825159611</c:v>
                </c:pt>
                <c:pt idx="132">
                  <c:v>0.2867071676815911</c:v>
                </c:pt>
                <c:pt idx="133">
                  <c:v>0.28782286219131381</c:v>
                </c:pt>
                <c:pt idx="134">
                  <c:v>0.28805555019822138</c:v>
                </c:pt>
                <c:pt idx="135">
                  <c:v>0.29020682280056753</c:v>
                </c:pt>
                <c:pt idx="136">
                  <c:v>0.29107902706996941</c:v>
                </c:pt>
                <c:pt idx="137">
                  <c:v>0.2931740097621206</c:v>
                </c:pt>
                <c:pt idx="138">
                  <c:v>0.29404081349363731</c:v>
                </c:pt>
                <c:pt idx="139">
                  <c:v>0.29439769020833029</c:v>
                </c:pt>
                <c:pt idx="140">
                  <c:v>0.29467269978740823</c:v>
                </c:pt>
                <c:pt idx="141">
                  <c:v>0.29624820674562741</c:v>
                </c:pt>
                <c:pt idx="142">
                  <c:v>0.29734996216579546</c:v>
                </c:pt>
                <c:pt idx="143">
                  <c:v>0.29785902705810341</c:v>
                </c:pt>
                <c:pt idx="144">
                  <c:v>0.29816773802676905</c:v>
                </c:pt>
                <c:pt idx="145">
                  <c:v>0.2987724886933199</c:v>
                </c:pt>
                <c:pt idx="146">
                  <c:v>0.29898996638683384</c:v>
                </c:pt>
                <c:pt idx="147">
                  <c:v>0.29903845906505072</c:v>
                </c:pt>
                <c:pt idx="148">
                  <c:v>0.29969984984981224</c:v>
                </c:pt>
                <c:pt idx="149">
                  <c:v>0.30020159892978587</c:v>
                </c:pt>
                <c:pt idx="150">
                  <c:v>0.30037975963769592</c:v>
                </c:pt>
                <c:pt idx="151">
                  <c:v>0.30186089511561448</c:v>
                </c:pt>
                <c:pt idx="152">
                  <c:v>0.30222839045993016</c:v>
                </c:pt>
                <c:pt idx="153">
                  <c:v>0.30281182275466062</c:v>
                </c:pt>
                <c:pt idx="154">
                  <c:v>0.30351935687860171</c:v>
                </c:pt>
                <c:pt idx="155">
                  <c:v>0.30395394387966079</c:v>
                </c:pt>
                <c:pt idx="156">
                  <c:v>0.30413648252059466</c:v>
                </c:pt>
                <c:pt idx="157">
                  <c:v>0.30437641170103835</c:v>
                </c:pt>
                <c:pt idx="158">
                  <c:v>0.30445032435522223</c:v>
                </c:pt>
                <c:pt idx="159">
                  <c:v>0.30472938814626988</c:v>
                </c:pt>
                <c:pt idx="160">
                  <c:v>0.30581039877675842</c:v>
                </c:pt>
                <c:pt idx="161">
                  <c:v>0.30689900618933258</c:v>
                </c:pt>
                <c:pt idx="162">
                  <c:v>0.30736460433823543</c:v>
                </c:pt>
                <c:pt idx="163">
                  <c:v>0.30748170677293957</c:v>
                </c:pt>
                <c:pt idx="164">
                  <c:v>0.30787984669347879</c:v>
                </c:pt>
                <c:pt idx="165">
                  <c:v>0.30839098560107103</c:v>
                </c:pt>
                <c:pt idx="166">
                  <c:v>0.30907442469411794</c:v>
                </c:pt>
                <c:pt idx="167">
                  <c:v>0.31020154738492195</c:v>
                </c:pt>
                <c:pt idx="168">
                  <c:v>0.31033208019797121</c:v>
                </c:pt>
                <c:pt idx="169">
                  <c:v>0.31036269105676995</c:v>
                </c:pt>
                <c:pt idx="170">
                  <c:v>0.31083114387075178</c:v>
                </c:pt>
                <c:pt idx="171">
                  <c:v>0.31304312801912776</c:v>
                </c:pt>
                <c:pt idx="172">
                  <c:v>0.31382319863260588</c:v>
                </c:pt>
                <c:pt idx="173">
                  <c:v>0.31513489175272225</c:v>
                </c:pt>
                <c:pt idx="174">
                  <c:v>0.31632262012066098</c:v>
                </c:pt>
                <c:pt idx="175">
                  <c:v>0.31673490492839596</c:v>
                </c:pt>
                <c:pt idx="176">
                  <c:v>0.31694005742411296</c:v>
                </c:pt>
                <c:pt idx="177">
                  <c:v>0.31772944465378083</c:v>
                </c:pt>
                <c:pt idx="178">
                  <c:v>0.31851687553409158</c:v>
                </c:pt>
                <c:pt idx="179">
                  <c:v>0.31930079862098693</c:v>
                </c:pt>
                <c:pt idx="180">
                  <c:v>0.31939004367700635</c:v>
                </c:pt>
                <c:pt idx="181">
                  <c:v>0.3197702300089863</c:v>
                </c:pt>
                <c:pt idx="182">
                  <c:v>0.32028893205978881</c:v>
                </c:pt>
                <c:pt idx="183">
                  <c:v>0.32048244881740401</c:v>
                </c:pt>
                <c:pt idx="184">
                  <c:v>0.3215198283154555</c:v>
                </c:pt>
                <c:pt idx="185">
                  <c:v>0.32212575184235115</c:v>
                </c:pt>
                <c:pt idx="186">
                  <c:v>0.3231485726411305</c:v>
                </c:pt>
                <c:pt idx="187">
                  <c:v>0.32377461296401855</c:v>
                </c:pt>
                <c:pt idx="188">
                  <c:v>0.32380858543281399</c:v>
                </c:pt>
                <c:pt idx="189">
                  <c:v>0.32383637843824775</c:v>
                </c:pt>
                <c:pt idx="190">
                  <c:v>0.32477684646538463</c:v>
                </c:pt>
                <c:pt idx="191">
                  <c:v>0.32660679723484021</c:v>
                </c:pt>
                <c:pt idx="192">
                  <c:v>0.32686388604432887</c:v>
                </c:pt>
                <c:pt idx="193">
                  <c:v>0.32739120330271554</c:v>
                </c:pt>
                <c:pt idx="194">
                  <c:v>0.32759884004678647</c:v>
                </c:pt>
                <c:pt idx="195">
                  <c:v>0.3276232592475693</c:v>
                </c:pt>
                <c:pt idx="196">
                  <c:v>0.32847526543105193</c:v>
                </c:pt>
                <c:pt idx="197">
                  <c:v>0.33043153602524072</c:v>
                </c:pt>
                <c:pt idx="198">
                  <c:v>0.33063121449736105</c:v>
                </c:pt>
                <c:pt idx="199">
                  <c:v>0.33133819580603741</c:v>
                </c:pt>
                <c:pt idx="200">
                  <c:v>0.33181169358538287</c:v>
                </c:pt>
                <c:pt idx="201">
                  <c:v>0.3319924697941205</c:v>
                </c:pt>
                <c:pt idx="202">
                  <c:v>0.33425888170697871</c:v>
                </c:pt>
                <c:pt idx="203">
                  <c:v>0.33453549886372297</c:v>
                </c:pt>
                <c:pt idx="204">
                  <c:v>0.33467745666536902</c:v>
                </c:pt>
                <c:pt idx="205">
                  <c:v>0.33552943239006622</c:v>
                </c:pt>
                <c:pt idx="206">
                  <c:v>0.33600595232822889</c:v>
                </c:pt>
                <c:pt idx="207">
                  <c:v>0.33655014485214535</c:v>
                </c:pt>
                <c:pt idx="208">
                  <c:v>0.336588769866138</c:v>
                </c:pt>
                <c:pt idx="209">
                  <c:v>0.33691245153600363</c:v>
                </c:pt>
                <c:pt idx="210">
                  <c:v>0.33710680800007586</c:v>
                </c:pt>
                <c:pt idx="211">
                  <c:v>0.33731884026837278</c:v>
                </c:pt>
                <c:pt idx="212">
                  <c:v>0.33748481447318485</c:v>
                </c:pt>
                <c:pt idx="213">
                  <c:v>0.3375203697556638</c:v>
                </c:pt>
                <c:pt idx="214">
                  <c:v>0.3379201089014976</c:v>
                </c:pt>
                <c:pt idx="215">
                  <c:v>0.33883624363400089</c:v>
                </c:pt>
                <c:pt idx="216">
                  <c:v>0.33893804743640099</c:v>
                </c:pt>
                <c:pt idx="217">
                  <c:v>0.33961743182587073</c:v>
                </c:pt>
                <c:pt idx="218">
                  <c:v>0.34071542377767405</c:v>
                </c:pt>
                <c:pt idx="219">
                  <c:v>0.34232294693753734</c:v>
                </c:pt>
                <c:pt idx="220">
                  <c:v>0.34251423328089592</c:v>
                </c:pt>
                <c:pt idx="221">
                  <c:v>0.34276522577414409</c:v>
                </c:pt>
                <c:pt idx="222">
                  <c:v>0.34289211131199854</c:v>
                </c:pt>
                <c:pt idx="223">
                  <c:v>0.3433656942677879</c:v>
                </c:pt>
                <c:pt idx="224">
                  <c:v>0.34397383621432603</c:v>
                </c:pt>
                <c:pt idx="225">
                  <c:v>0.34447786576208345</c:v>
                </c:pt>
                <c:pt idx="226">
                  <c:v>0.34449092876300824</c:v>
                </c:pt>
                <c:pt idx="227">
                  <c:v>0.34509853665293916</c:v>
                </c:pt>
                <c:pt idx="228">
                  <c:v>0.34571953951143691</c:v>
                </c:pt>
                <c:pt idx="229">
                  <c:v>0.34694091716025655</c:v>
                </c:pt>
                <c:pt idx="230">
                  <c:v>0.34741473774150688</c:v>
                </c:pt>
                <c:pt idx="231">
                  <c:v>0.34769958297357795</c:v>
                </c:pt>
                <c:pt idx="232">
                  <c:v>0.34798850555729566</c:v>
                </c:pt>
                <c:pt idx="233">
                  <c:v>0.34832456129305611</c:v>
                </c:pt>
                <c:pt idx="234">
                  <c:v>0.34850824954368009</c:v>
                </c:pt>
                <c:pt idx="235">
                  <c:v>0.34857567327626288</c:v>
                </c:pt>
                <c:pt idx="236">
                  <c:v>0.34884093796456861</c:v>
                </c:pt>
                <c:pt idx="237">
                  <c:v>0.3498056603315618</c:v>
                </c:pt>
                <c:pt idx="238">
                  <c:v>0.35049108405207691</c:v>
                </c:pt>
                <c:pt idx="239">
                  <c:v>0.35063798995545242</c:v>
                </c:pt>
                <c:pt idx="240">
                  <c:v>0.35074919814591166</c:v>
                </c:pt>
                <c:pt idx="241">
                  <c:v>0.3511979498801211</c:v>
                </c:pt>
                <c:pt idx="242">
                  <c:v>0.35181245003552675</c:v>
                </c:pt>
                <c:pt idx="243">
                  <c:v>0.35301133126289302</c:v>
                </c:pt>
                <c:pt idx="244">
                  <c:v>0.35331713799361619</c:v>
                </c:pt>
                <c:pt idx="245">
                  <c:v>0.35401836110574836</c:v>
                </c:pt>
                <c:pt idx="246">
                  <c:v>0.3541736862049466</c:v>
                </c:pt>
                <c:pt idx="247">
                  <c:v>0.35440372458539432</c:v>
                </c:pt>
                <c:pt idx="248">
                  <c:v>0.3552675048467</c:v>
                </c:pt>
                <c:pt idx="249">
                  <c:v>0.35559246336220351</c:v>
                </c:pt>
                <c:pt idx="250">
                  <c:v>0.35573726259699029</c:v>
                </c:pt>
                <c:pt idx="251">
                  <c:v>0.35624289466598485</c:v>
                </c:pt>
                <c:pt idx="252">
                  <c:v>0.35683329441070943</c:v>
                </c:pt>
                <c:pt idx="253">
                  <c:v>0.35700980378695485</c:v>
                </c:pt>
                <c:pt idx="254">
                  <c:v>0.35744929710379908</c:v>
                </c:pt>
                <c:pt idx="255">
                  <c:v>0.35761012289922667</c:v>
                </c:pt>
                <c:pt idx="256">
                  <c:v>0.35783655486828064</c:v>
                </c:pt>
                <c:pt idx="257">
                  <c:v>0.3582010608582839</c:v>
                </c:pt>
                <c:pt idx="258">
                  <c:v>0.35913924876014314</c:v>
                </c:pt>
                <c:pt idx="259">
                  <c:v>0.35942732227809282</c:v>
                </c:pt>
                <c:pt idx="260">
                  <c:v>0.35987914638111496</c:v>
                </c:pt>
                <c:pt idx="261">
                  <c:v>0.36013747375134403</c:v>
                </c:pt>
                <c:pt idx="262">
                  <c:v>0.36024297356090096</c:v>
                </c:pt>
                <c:pt idx="263">
                  <c:v>0.36057176816828018</c:v>
                </c:pt>
                <c:pt idx="264">
                  <c:v>0.36089472149090795</c:v>
                </c:pt>
                <c:pt idx="265">
                  <c:v>0.36105539741153292</c:v>
                </c:pt>
                <c:pt idx="266">
                  <c:v>0.36107893873777797</c:v>
                </c:pt>
                <c:pt idx="267">
                  <c:v>0.36148997219839996</c:v>
                </c:pt>
                <c:pt idx="268">
                  <c:v>0.36218227455246893</c:v>
                </c:pt>
                <c:pt idx="269">
                  <c:v>0.36237273628130467</c:v>
                </c:pt>
                <c:pt idx="270">
                  <c:v>0.36278092562867742</c:v>
                </c:pt>
                <c:pt idx="271">
                  <c:v>0.36293938887919019</c:v>
                </c:pt>
                <c:pt idx="272">
                  <c:v>0.3629710732276058</c:v>
                </c:pt>
                <c:pt idx="273">
                  <c:v>0.3632093060481793</c:v>
                </c:pt>
                <c:pt idx="274">
                  <c:v>0.36349965612088275</c:v>
                </c:pt>
                <c:pt idx="275">
                  <c:v>0.36355742324975293</c:v>
                </c:pt>
                <c:pt idx="276">
                  <c:v>0.36383375324452788</c:v>
                </c:pt>
                <c:pt idx="277">
                  <c:v>0.36408790147435549</c:v>
                </c:pt>
                <c:pt idx="278">
                  <c:v>0.36436382915981114</c:v>
                </c:pt>
                <c:pt idx="279">
                  <c:v>0.36494520136590375</c:v>
                </c:pt>
                <c:pt idx="280">
                  <c:v>0.36564326877436154</c:v>
                </c:pt>
                <c:pt idx="281">
                  <c:v>0.36572667389732461</c:v>
                </c:pt>
                <c:pt idx="282">
                  <c:v>0.36592622207215486</c:v>
                </c:pt>
                <c:pt idx="283">
                  <c:v>0.36658832496412103</c:v>
                </c:pt>
                <c:pt idx="284">
                  <c:v>0.36727646262726937</c:v>
                </c:pt>
                <c:pt idx="285">
                  <c:v>0.36735405265220633</c:v>
                </c:pt>
                <c:pt idx="286">
                  <c:v>0.36838295291720541</c:v>
                </c:pt>
                <c:pt idx="287">
                  <c:v>0.36901625980436142</c:v>
                </c:pt>
                <c:pt idx="288">
                  <c:v>0.36927090326750633</c:v>
                </c:pt>
                <c:pt idx="289">
                  <c:v>0.36933047531986851</c:v>
                </c:pt>
                <c:pt idx="290">
                  <c:v>0.36988106196451853</c:v>
                </c:pt>
                <c:pt idx="291">
                  <c:v>0.37019049150403632</c:v>
                </c:pt>
                <c:pt idx="292">
                  <c:v>0.37044972668366216</c:v>
                </c:pt>
                <c:pt idx="293">
                  <c:v>0.37085441887619464</c:v>
                </c:pt>
                <c:pt idx="294">
                  <c:v>0.3710026954079983</c:v>
                </c:pt>
                <c:pt idx="295">
                  <c:v>0.37109702235399306</c:v>
                </c:pt>
                <c:pt idx="296">
                  <c:v>0.37130849707487162</c:v>
                </c:pt>
                <c:pt idx="297">
                  <c:v>0.37159117319979496</c:v>
                </c:pt>
                <c:pt idx="298">
                  <c:v>0.37218140738086319</c:v>
                </c:pt>
                <c:pt idx="299">
                  <c:v>0.37258153470079541</c:v>
                </c:pt>
                <c:pt idx="300">
                  <c:v>0.3732894319425612</c:v>
                </c:pt>
                <c:pt idx="301">
                  <c:v>0.37340862336052177</c:v>
                </c:pt>
                <c:pt idx="302">
                  <c:v>0.37357730123764205</c:v>
                </c:pt>
                <c:pt idx="303">
                  <c:v>0.37386896100104383</c:v>
                </c:pt>
                <c:pt idx="304">
                  <c:v>0.37413633878574265</c:v>
                </c:pt>
                <c:pt idx="305">
                  <c:v>0.37467986335003384</c:v>
                </c:pt>
                <c:pt idx="306">
                  <c:v>0.37472256403905002</c:v>
                </c:pt>
                <c:pt idx="307">
                  <c:v>0.37521194010852055</c:v>
                </c:pt>
                <c:pt idx="308">
                  <c:v>0.37565276519679713</c:v>
                </c:pt>
                <c:pt idx="309">
                  <c:v>0.37572330244476454</c:v>
                </c:pt>
                <c:pt idx="310">
                  <c:v>0.3757658845611187</c:v>
                </c:pt>
                <c:pt idx="311">
                  <c:v>0.37586300695865243</c:v>
                </c:pt>
                <c:pt idx="312">
                  <c:v>0.37622732489812588</c:v>
                </c:pt>
                <c:pt idx="313">
                  <c:v>0.3766656342168741</c:v>
                </c:pt>
                <c:pt idx="314">
                  <c:v>0.37757250959252847</c:v>
                </c:pt>
                <c:pt idx="315">
                  <c:v>0.37792062658711817</c:v>
                </c:pt>
                <c:pt idx="316">
                  <c:v>0.37853797695871944</c:v>
                </c:pt>
                <c:pt idx="317">
                  <c:v>0.37866872065170631</c:v>
                </c:pt>
                <c:pt idx="318">
                  <c:v>0.37867268187710612</c:v>
                </c:pt>
                <c:pt idx="319">
                  <c:v>0.37907123341134707</c:v>
                </c:pt>
                <c:pt idx="320">
                  <c:v>0.37931649054582378</c:v>
                </c:pt>
                <c:pt idx="321">
                  <c:v>0.37955763725684666</c:v>
                </c:pt>
                <c:pt idx="322">
                  <c:v>0.38226299847094802</c:v>
                </c:pt>
                <c:pt idx="323">
                  <c:v>0.38277930978567792</c:v>
                </c:pt>
                <c:pt idx="324">
                  <c:v>0.38314488121336038</c:v>
                </c:pt>
                <c:pt idx="325">
                  <c:v>0.38429806140546691</c:v>
                </c:pt>
                <c:pt idx="326">
                  <c:v>0.38506363110530184</c:v>
                </c:pt>
                <c:pt idx="327">
                  <c:v>0.38640005175983094</c:v>
                </c:pt>
                <c:pt idx="328">
                  <c:v>0.38658116870846154</c:v>
                </c:pt>
                <c:pt idx="329">
                  <c:v>0.38741837850055594</c:v>
                </c:pt>
                <c:pt idx="330">
                  <c:v>0.38801932941543005</c:v>
                </c:pt>
                <c:pt idx="331">
                  <c:v>0.38835550723531659</c:v>
                </c:pt>
                <c:pt idx="332">
                  <c:v>0.38850997413193916</c:v>
                </c:pt>
                <c:pt idx="333">
                  <c:v>0.38907197277624617</c:v>
                </c:pt>
                <c:pt idx="334">
                  <c:v>0.38908867883812814</c:v>
                </c:pt>
                <c:pt idx="335">
                  <c:v>0.3891850459614295</c:v>
                </c:pt>
                <c:pt idx="336">
                  <c:v>0.39019226030253346</c:v>
                </c:pt>
                <c:pt idx="337">
                  <c:v>0.39039723359675593</c:v>
                </c:pt>
                <c:pt idx="338">
                  <c:v>0.39085547200979542</c:v>
                </c:pt>
                <c:pt idx="339">
                  <c:v>0.39101150878203061</c:v>
                </c:pt>
                <c:pt idx="340">
                  <c:v>0.39123011131557861</c:v>
                </c:pt>
                <c:pt idx="341">
                  <c:v>0.39235825466020208</c:v>
                </c:pt>
                <c:pt idx="342">
                  <c:v>0.39260539986098003</c:v>
                </c:pt>
                <c:pt idx="343">
                  <c:v>0.39289693304987755</c:v>
                </c:pt>
                <c:pt idx="344">
                  <c:v>0.39326072776212984</c:v>
                </c:pt>
                <c:pt idx="345">
                  <c:v>0.39452756557685548</c:v>
                </c:pt>
                <c:pt idx="346">
                  <c:v>0.39492657545422288</c:v>
                </c:pt>
                <c:pt idx="347">
                  <c:v>0.39515186953878884</c:v>
                </c:pt>
                <c:pt idx="348">
                  <c:v>0.39515566552942144</c:v>
                </c:pt>
                <c:pt idx="349">
                  <c:v>0.39569811725607185</c:v>
                </c:pt>
                <c:pt idx="350">
                  <c:v>0.39591413210442489</c:v>
                </c:pt>
                <c:pt idx="351">
                  <c:v>0.39632310051270031</c:v>
                </c:pt>
                <c:pt idx="352">
                  <c:v>0.39667492988592057</c:v>
                </c:pt>
                <c:pt idx="353">
                  <c:v>0.39703400358155722</c:v>
                </c:pt>
                <c:pt idx="354">
                  <c:v>0.3971611763503578</c:v>
                </c:pt>
                <c:pt idx="355">
                  <c:v>0.39763802635059947</c:v>
                </c:pt>
                <c:pt idx="356">
                  <c:v>0.39766317405563206</c:v>
                </c:pt>
                <c:pt idx="357">
                  <c:v>0.39837670614633086</c:v>
                </c:pt>
                <c:pt idx="358">
                  <c:v>0.39853858031563277</c:v>
                </c:pt>
                <c:pt idx="359">
                  <c:v>0.39858248832581694</c:v>
                </c:pt>
                <c:pt idx="360">
                  <c:v>0.3989410984092765</c:v>
                </c:pt>
                <c:pt idx="361">
                  <c:v>0.39946088669605689</c:v>
                </c:pt>
                <c:pt idx="362">
                  <c:v>0.40021119424623786</c:v>
                </c:pt>
                <c:pt idx="363">
                  <c:v>0.40036608247952277</c:v>
                </c:pt>
                <c:pt idx="364">
                  <c:v>0.40135894159716934</c:v>
                </c:pt>
                <c:pt idx="365">
                  <c:v>0.40217906459685338</c:v>
                </c:pt>
                <c:pt idx="366">
                  <c:v>0.4023033681191347</c:v>
                </c:pt>
                <c:pt idx="367">
                  <c:v>0.40288087569404435</c:v>
                </c:pt>
                <c:pt idx="368">
                  <c:v>0.4034947335467961</c:v>
                </c:pt>
                <c:pt idx="369">
                  <c:v>0.40349721188627813</c:v>
                </c:pt>
                <c:pt idx="370">
                  <c:v>0.40402103905613629</c:v>
                </c:pt>
                <c:pt idx="371">
                  <c:v>0.40453677212337569</c:v>
                </c:pt>
                <c:pt idx="372">
                  <c:v>0.40469247583813567</c:v>
                </c:pt>
                <c:pt idx="373">
                  <c:v>0.40475054045671144</c:v>
                </c:pt>
                <c:pt idx="374">
                  <c:v>0.40619699654231811</c:v>
                </c:pt>
                <c:pt idx="375">
                  <c:v>0.4063988188959215</c:v>
                </c:pt>
                <c:pt idx="376">
                  <c:v>0.40680216321942053</c:v>
                </c:pt>
                <c:pt idx="377">
                  <c:v>0.40703685336834056</c:v>
                </c:pt>
                <c:pt idx="378">
                  <c:v>0.40732419520573537</c:v>
                </c:pt>
                <c:pt idx="379">
                  <c:v>0.40741256730739173</c:v>
                </c:pt>
                <c:pt idx="380">
                  <c:v>0.40772049249455194</c:v>
                </c:pt>
                <c:pt idx="381">
                  <c:v>0.40823522630953835</c:v>
                </c:pt>
                <c:pt idx="382">
                  <c:v>0.40838707129388901</c:v>
                </c:pt>
                <c:pt idx="383">
                  <c:v>0.40919310844636664</c:v>
                </c:pt>
                <c:pt idx="384">
                  <c:v>0.40919433036150438</c:v>
                </c:pt>
                <c:pt idx="385">
                  <c:v>0.4097011105672036</c:v>
                </c:pt>
                <c:pt idx="386">
                  <c:v>0.41007804135310638</c:v>
                </c:pt>
                <c:pt idx="387">
                  <c:v>0.41052770917442349</c:v>
                </c:pt>
                <c:pt idx="388">
                  <c:v>0.4106592261230716</c:v>
                </c:pt>
                <c:pt idx="389">
                  <c:v>0.41078948379918395</c:v>
                </c:pt>
                <c:pt idx="390">
                  <c:v>0.41089901435754261</c:v>
                </c:pt>
                <c:pt idx="391">
                  <c:v>0.41121770389904183</c:v>
                </c:pt>
                <c:pt idx="392">
                  <c:v>0.41178878080880255</c:v>
                </c:pt>
                <c:pt idx="393">
                  <c:v>0.41180092277701369</c:v>
                </c:pt>
                <c:pt idx="394">
                  <c:v>0.41209464932221573</c:v>
                </c:pt>
                <c:pt idx="395">
                  <c:v>0.41211527513548929</c:v>
                </c:pt>
                <c:pt idx="396">
                  <c:v>0.41219291599929275</c:v>
                </c:pt>
                <c:pt idx="397">
                  <c:v>0.41222202755311366</c:v>
                </c:pt>
                <c:pt idx="398">
                  <c:v>0.41235906683374862</c:v>
                </c:pt>
                <c:pt idx="399">
                  <c:v>0.41284985164100518</c:v>
                </c:pt>
                <c:pt idx="400">
                  <c:v>0.41293583036592985</c:v>
                </c:pt>
                <c:pt idx="401">
                  <c:v>0.41347793169648123</c:v>
                </c:pt>
                <c:pt idx="402">
                  <c:v>0.41419077729954346</c:v>
                </c:pt>
                <c:pt idx="403">
                  <c:v>0.41491685914168391</c:v>
                </c:pt>
                <c:pt idx="404">
                  <c:v>0.4154335085185113</c:v>
                </c:pt>
                <c:pt idx="405">
                  <c:v>0.41597716283469222</c:v>
                </c:pt>
                <c:pt idx="406">
                  <c:v>0.4163063775634479</c:v>
                </c:pt>
                <c:pt idx="407">
                  <c:v>0.41668213304628265</c:v>
                </c:pt>
                <c:pt idx="408">
                  <c:v>0.41679491359660326</c:v>
                </c:pt>
                <c:pt idx="409">
                  <c:v>0.41695083643038783</c:v>
                </c:pt>
                <c:pt idx="410">
                  <c:v>0.41711509203096447</c:v>
                </c:pt>
                <c:pt idx="411">
                  <c:v>0.41750808375407539</c:v>
                </c:pt>
                <c:pt idx="412">
                  <c:v>0.41751047891041015</c:v>
                </c:pt>
                <c:pt idx="413">
                  <c:v>0.41778583030064576</c:v>
                </c:pt>
                <c:pt idx="414">
                  <c:v>0.41781574886545381</c:v>
                </c:pt>
                <c:pt idx="415">
                  <c:v>0.41796291701537347</c:v>
                </c:pt>
                <c:pt idx="416">
                  <c:v>0.4182284064957808</c:v>
                </c:pt>
                <c:pt idx="417">
                  <c:v>0.41840172083776139</c:v>
                </c:pt>
                <c:pt idx="418">
                  <c:v>0.41859885331902191</c:v>
                </c:pt>
                <c:pt idx="419">
                  <c:v>0.41916225975151911</c:v>
                </c:pt>
                <c:pt idx="420">
                  <c:v>0.41961410843774066</c:v>
                </c:pt>
                <c:pt idx="421">
                  <c:v>0.42020352211755674</c:v>
                </c:pt>
                <c:pt idx="422">
                  <c:v>0.42042359591250344</c:v>
                </c:pt>
                <c:pt idx="423">
                  <c:v>0.42053180616928365</c:v>
                </c:pt>
                <c:pt idx="424">
                  <c:v>0.42087409043560764</c:v>
                </c:pt>
                <c:pt idx="425">
                  <c:v>0.42117336098096231</c:v>
                </c:pt>
                <c:pt idx="426">
                  <c:v>0.42124577149213027</c:v>
                </c:pt>
                <c:pt idx="427">
                  <c:v>0.42125408009893506</c:v>
                </c:pt>
                <c:pt idx="428">
                  <c:v>0.42128849972435756</c:v>
                </c:pt>
                <c:pt idx="429">
                  <c:v>0.42170724442437552</c:v>
                </c:pt>
                <c:pt idx="430">
                  <c:v>0.42190046219457972</c:v>
                </c:pt>
                <c:pt idx="431">
                  <c:v>0.42191468331879611</c:v>
                </c:pt>
                <c:pt idx="432">
                  <c:v>0.42257543705236816</c:v>
                </c:pt>
                <c:pt idx="433">
                  <c:v>0.42268664516400323</c:v>
                </c:pt>
                <c:pt idx="434">
                  <c:v>0.42269610833316174</c:v>
                </c:pt>
                <c:pt idx="435">
                  <c:v>0.42274460375030215</c:v>
                </c:pt>
                <c:pt idx="436">
                  <c:v>0.42277417139650336</c:v>
                </c:pt>
                <c:pt idx="437">
                  <c:v>0.42295389819695484</c:v>
                </c:pt>
                <c:pt idx="438">
                  <c:v>0.42343358393023106</c:v>
                </c:pt>
                <c:pt idx="439">
                  <c:v>0.42379358182964494</c:v>
                </c:pt>
                <c:pt idx="440">
                  <c:v>0.42382425603072793</c:v>
                </c:pt>
                <c:pt idx="441">
                  <c:v>0.42394575124654804</c:v>
                </c:pt>
                <c:pt idx="442">
                  <c:v>0.42398584882045298</c:v>
                </c:pt>
                <c:pt idx="443">
                  <c:v>0.42401768831028736</c:v>
                </c:pt>
                <c:pt idx="444">
                  <c:v>0.42414620120896995</c:v>
                </c:pt>
                <c:pt idx="445">
                  <c:v>0.42416741977667261</c:v>
                </c:pt>
                <c:pt idx="446">
                  <c:v>0.42421810428127654</c:v>
                </c:pt>
                <c:pt idx="447">
                  <c:v>0.4244466986560268</c:v>
                </c:pt>
                <c:pt idx="448">
                  <c:v>0.42459274605202574</c:v>
                </c:pt>
                <c:pt idx="449">
                  <c:v>0.42469989404284053</c:v>
                </c:pt>
                <c:pt idx="450">
                  <c:v>0.42518701767575168</c:v>
                </c:pt>
                <c:pt idx="451">
                  <c:v>0.42534574172077938</c:v>
                </c:pt>
                <c:pt idx="452">
                  <c:v>0.42536454953369118</c:v>
                </c:pt>
                <c:pt idx="453">
                  <c:v>0.42567710767669903</c:v>
                </c:pt>
                <c:pt idx="454">
                  <c:v>0.42580746822948046</c:v>
                </c:pt>
                <c:pt idx="455">
                  <c:v>0.42721423197267205</c:v>
                </c:pt>
                <c:pt idx="456">
                  <c:v>0.42736050355642363</c:v>
                </c:pt>
                <c:pt idx="457">
                  <c:v>0.42871435711904959</c:v>
                </c:pt>
                <c:pt idx="458">
                  <c:v>0.42875051020377808</c:v>
                </c:pt>
                <c:pt idx="459">
                  <c:v>0.42883796473726532</c:v>
                </c:pt>
                <c:pt idx="460">
                  <c:v>0.42979181006622269</c:v>
                </c:pt>
                <c:pt idx="461">
                  <c:v>0.43036960859242834</c:v>
                </c:pt>
                <c:pt idx="462">
                  <c:v>0.43074934706857065</c:v>
                </c:pt>
                <c:pt idx="463">
                  <c:v>0.43095127334769534</c:v>
                </c:pt>
                <c:pt idx="464">
                  <c:v>0.43179161640772973</c:v>
                </c:pt>
                <c:pt idx="465">
                  <c:v>0.4317927743721518</c:v>
                </c:pt>
                <c:pt idx="466">
                  <c:v>0.43217473318092076</c:v>
                </c:pt>
                <c:pt idx="467">
                  <c:v>0.43229041164476456</c:v>
                </c:pt>
                <c:pt idx="468">
                  <c:v>0.4324534657046929</c:v>
                </c:pt>
                <c:pt idx="469">
                  <c:v>0.43268810938134178</c:v>
                </c:pt>
                <c:pt idx="470">
                  <c:v>0.43289837144530813</c:v>
                </c:pt>
                <c:pt idx="471">
                  <c:v>0.43298036907000764</c:v>
                </c:pt>
                <c:pt idx="472">
                  <c:v>0.43320318558385507</c:v>
                </c:pt>
                <c:pt idx="473">
                  <c:v>0.43366461695646785</c:v>
                </c:pt>
                <c:pt idx="474">
                  <c:v>0.43441109562256813</c:v>
                </c:pt>
                <c:pt idx="475">
                  <c:v>0.43466193760208638</c:v>
                </c:pt>
                <c:pt idx="476">
                  <c:v>0.43484250022278181</c:v>
                </c:pt>
                <c:pt idx="477">
                  <c:v>0.43506896005116247</c:v>
                </c:pt>
                <c:pt idx="478">
                  <c:v>0.4353102342008513</c:v>
                </c:pt>
                <c:pt idx="479">
                  <c:v>0.43580041303330591</c:v>
                </c:pt>
                <c:pt idx="480">
                  <c:v>0.43599082559154845</c:v>
                </c:pt>
                <c:pt idx="481">
                  <c:v>0.43687526824026096</c:v>
                </c:pt>
                <c:pt idx="482">
                  <c:v>0.43764140571934007</c:v>
                </c:pt>
                <c:pt idx="483">
                  <c:v>0.43814837669447093</c:v>
                </c:pt>
                <c:pt idx="484">
                  <c:v>0.43835601969175692</c:v>
                </c:pt>
                <c:pt idx="485">
                  <c:v>0.43848033023158522</c:v>
                </c:pt>
                <c:pt idx="486">
                  <c:v>0.43854418249476301</c:v>
                </c:pt>
                <c:pt idx="487">
                  <c:v>0.43880861431836082</c:v>
                </c:pt>
                <c:pt idx="488">
                  <c:v>0.43887811519828607</c:v>
                </c:pt>
                <c:pt idx="489">
                  <c:v>0.43953839422739854</c:v>
                </c:pt>
                <c:pt idx="490">
                  <c:v>0.44060186109457139</c:v>
                </c:pt>
                <c:pt idx="491">
                  <c:v>0.44105781933891619</c:v>
                </c:pt>
                <c:pt idx="492">
                  <c:v>0.44107255638953552</c:v>
                </c:pt>
                <c:pt idx="493">
                  <c:v>0.44137512390255979</c:v>
                </c:pt>
                <c:pt idx="494">
                  <c:v>0.44157898500721249</c:v>
                </c:pt>
                <c:pt idx="495">
                  <c:v>0.4416016304317727</c:v>
                </c:pt>
                <c:pt idx="496">
                  <c:v>0.4416118204939718</c:v>
                </c:pt>
                <c:pt idx="497">
                  <c:v>0.44185178510446238</c:v>
                </c:pt>
                <c:pt idx="498">
                  <c:v>0.44212328597349404</c:v>
                </c:pt>
                <c:pt idx="499">
                  <c:v>0.44215947349344448</c:v>
                </c:pt>
                <c:pt idx="500">
                  <c:v>0.44234601840640542</c:v>
                </c:pt>
                <c:pt idx="501">
                  <c:v>0.44266239957782727</c:v>
                </c:pt>
                <c:pt idx="502">
                  <c:v>0.44287808706234266</c:v>
                </c:pt>
                <c:pt idx="503">
                  <c:v>0.44321665131174842</c:v>
                </c:pt>
                <c:pt idx="504">
                  <c:v>0.44331140296635729</c:v>
                </c:pt>
                <c:pt idx="505">
                  <c:v>0.44332380942151084</c:v>
                </c:pt>
                <c:pt idx="506">
                  <c:v>0.44392566945379486</c:v>
                </c:pt>
                <c:pt idx="507">
                  <c:v>0.44436471507085262</c:v>
                </c:pt>
                <c:pt idx="508">
                  <c:v>0.44499101114516904</c:v>
                </c:pt>
                <c:pt idx="509">
                  <c:v>0.44506853404840929</c:v>
                </c:pt>
                <c:pt idx="510">
                  <c:v>0.44507078088771451</c:v>
                </c:pt>
                <c:pt idx="511">
                  <c:v>0.44518086212235131</c:v>
                </c:pt>
                <c:pt idx="512">
                  <c:v>0.44539869779782704</c:v>
                </c:pt>
                <c:pt idx="513">
                  <c:v>0.44547614975439481</c:v>
                </c:pt>
                <c:pt idx="514">
                  <c:v>0.44573310399834565</c:v>
                </c:pt>
                <c:pt idx="515">
                  <c:v>0.44639444440987391</c:v>
                </c:pt>
                <c:pt idx="516">
                  <c:v>0.44678854058715523</c:v>
                </c:pt>
                <c:pt idx="517">
                  <c:v>0.44726166837769588</c:v>
                </c:pt>
                <c:pt idx="518">
                  <c:v>0.4472985580124309</c:v>
                </c:pt>
                <c:pt idx="519">
                  <c:v>0.44752765277689827</c:v>
                </c:pt>
                <c:pt idx="520">
                  <c:v>0.44788502989048423</c:v>
                </c:pt>
                <c:pt idx="521">
                  <c:v>0.44799776785158202</c:v>
                </c:pt>
                <c:pt idx="522">
                  <c:v>0.44822427421994898</c:v>
                </c:pt>
                <c:pt idx="523">
                  <c:v>0.44831127578948987</c:v>
                </c:pt>
                <c:pt idx="524">
                  <c:v>0.44855768859757605</c:v>
                </c:pt>
                <c:pt idx="525">
                  <c:v>0.44862010654895979</c:v>
                </c:pt>
                <c:pt idx="526">
                  <c:v>0.44874603062311313</c:v>
                </c:pt>
                <c:pt idx="527">
                  <c:v>0.44878502648818391</c:v>
                </c:pt>
                <c:pt idx="528">
                  <c:v>0.4489844095288833</c:v>
                </c:pt>
                <c:pt idx="529">
                  <c:v>0.44908462454196757</c:v>
                </c:pt>
                <c:pt idx="530">
                  <c:v>0.44931280863113626</c:v>
                </c:pt>
                <c:pt idx="531">
                  <c:v>0.44976771782776942</c:v>
                </c:pt>
                <c:pt idx="532">
                  <c:v>0.45011998400426523</c:v>
                </c:pt>
                <c:pt idx="533">
                  <c:v>0.45059183303739536</c:v>
                </c:pt>
                <c:pt idx="534">
                  <c:v>0.45061735430407029</c:v>
                </c:pt>
                <c:pt idx="535">
                  <c:v>0.45079041693452176</c:v>
                </c:pt>
                <c:pt idx="536">
                  <c:v>0.45084919873500939</c:v>
                </c:pt>
                <c:pt idx="537">
                  <c:v>0.45123164782625785</c:v>
                </c:pt>
                <c:pt idx="538">
                  <c:v>0.45139450594795683</c:v>
                </c:pt>
                <c:pt idx="539">
                  <c:v>0.45155841261125901</c:v>
                </c:pt>
                <c:pt idx="540">
                  <c:v>0.45159273687693435</c:v>
                </c:pt>
                <c:pt idx="541">
                  <c:v>0.4516381294797861</c:v>
                </c:pt>
                <c:pt idx="542">
                  <c:v>0.45186723713940585</c:v>
                </c:pt>
                <c:pt idx="543">
                  <c:v>0.45218690825807867</c:v>
                </c:pt>
                <c:pt idx="544">
                  <c:v>0.45266654393714584</c:v>
                </c:pt>
                <c:pt idx="545">
                  <c:v>0.45320304500300967</c:v>
                </c:pt>
                <c:pt idx="546">
                  <c:v>0.45396695915011259</c:v>
                </c:pt>
                <c:pt idx="547">
                  <c:v>0.45504944786253726</c:v>
                </c:pt>
                <c:pt idx="548">
                  <c:v>0.45510987684294441</c:v>
                </c:pt>
                <c:pt idx="549">
                  <c:v>0.45593091581949124</c:v>
                </c:pt>
                <c:pt idx="550">
                  <c:v>0.45624554792348382</c:v>
                </c:pt>
                <c:pt idx="551">
                  <c:v>0.45641866745346865</c:v>
                </c:pt>
                <c:pt idx="552">
                  <c:v>0.45699015306678104</c:v>
                </c:pt>
                <c:pt idx="553">
                  <c:v>0.45709408221940478</c:v>
                </c:pt>
                <c:pt idx="554">
                  <c:v>0.4572187660190688</c:v>
                </c:pt>
                <c:pt idx="555">
                  <c:v>0.45733904272432285</c:v>
                </c:pt>
                <c:pt idx="556">
                  <c:v>0.45744289261065141</c:v>
                </c:pt>
                <c:pt idx="557">
                  <c:v>0.45795087072741764</c:v>
                </c:pt>
                <c:pt idx="558">
                  <c:v>0.45825647840483386</c:v>
                </c:pt>
                <c:pt idx="559">
                  <c:v>0.45855097862724054</c:v>
                </c:pt>
                <c:pt idx="560">
                  <c:v>0.45871450816384696</c:v>
                </c:pt>
                <c:pt idx="561">
                  <c:v>0.45871559816513763</c:v>
                </c:pt>
                <c:pt idx="562">
                  <c:v>0.45888124825492704</c:v>
                </c:pt>
                <c:pt idx="563">
                  <c:v>0.45930382101611122</c:v>
                </c:pt>
                <c:pt idx="564">
                  <c:v>0.45939743142512235</c:v>
                </c:pt>
                <c:pt idx="565">
                  <c:v>0.45962702270427919</c:v>
                </c:pt>
                <c:pt idx="566">
                  <c:v>0.46122662542398835</c:v>
                </c:pt>
                <c:pt idx="567">
                  <c:v>0.46179974014717673</c:v>
                </c:pt>
                <c:pt idx="568">
                  <c:v>0.46310150075334455</c:v>
                </c:pt>
                <c:pt idx="569">
                  <c:v>0.46353209166140807</c:v>
                </c:pt>
                <c:pt idx="570">
                  <c:v>0.46372513410424498</c:v>
                </c:pt>
                <c:pt idx="571">
                  <c:v>0.46387282739992441</c:v>
                </c:pt>
                <c:pt idx="572">
                  <c:v>0.46393965124787523</c:v>
                </c:pt>
                <c:pt idx="573">
                  <c:v>0.46403124894774056</c:v>
                </c:pt>
                <c:pt idx="574">
                  <c:v>0.46425747166846976</c:v>
                </c:pt>
                <c:pt idx="575">
                  <c:v>0.46431131797534297</c:v>
                </c:pt>
                <c:pt idx="576">
                  <c:v>0.46431993280495726</c:v>
                </c:pt>
                <c:pt idx="577">
                  <c:v>0.46439207572911922</c:v>
                </c:pt>
                <c:pt idx="578">
                  <c:v>0.46448896649974369</c:v>
                </c:pt>
                <c:pt idx="579">
                  <c:v>0.46455139651065525</c:v>
                </c:pt>
                <c:pt idx="580">
                  <c:v>0.46530527613600087</c:v>
                </c:pt>
                <c:pt idx="581">
                  <c:v>0.46545354225744157</c:v>
                </c:pt>
                <c:pt idx="582">
                  <c:v>0.46616306159969384</c:v>
                </c:pt>
                <c:pt idx="583">
                  <c:v>0.46622526744053666</c:v>
                </c:pt>
                <c:pt idx="584">
                  <c:v>0.46654045912439362</c:v>
                </c:pt>
                <c:pt idx="585">
                  <c:v>0.46667869032129589</c:v>
                </c:pt>
                <c:pt idx="586">
                  <c:v>0.46728577979647534</c:v>
                </c:pt>
                <c:pt idx="587">
                  <c:v>0.46731680902787992</c:v>
                </c:pt>
                <c:pt idx="588">
                  <c:v>0.46813673216273038</c:v>
                </c:pt>
                <c:pt idx="589">
                  <c:v>0.46817411291099814</c:v>
                </c:pt>
                <c:pt idx="590">
                  <c:v>0.46888271454597258</c:v>
                </c:pt>
                <c:pt idx="591">
                  <c:v>0.46921210555568577</c:v>
                </c:pt>
                <c:pt idx="592">
                  <c:v>0.46967754896311575</c:v>
                </c:pt>
                <c:pt idx="593">
                  <c:v>0.46970735570139838</c:v>
                </c:pt>
                <c:pt idx="594">
                  <c:v>0.470421087962689</c:v>
                </c:pt>
                <c:pt idx="595">
                  <c:v>0.47042427658444669</c:v>
                </c:pt>
                <c:pt idx="596">
                  <c:v>0.47083648966493674</c:v>
                </c:pt>
                <c:pt idx="597">
                  <c:v>0.47142443721130955</c:v>
                </c:pt>
                <c:pt idx="598">
                  <c:v>0.47180610424198627</c:v>
                </c:pt>
                <c:pt idx="599">
                  <c:v>0.47228487166116173</c:v>
                </c:pt>
                <c:pt idx="600">
                  <c:v>0.47272084785843754</c:v>
                </c:pt>
                <c:pt idx="601">
                  <c:v>0.473238840333293</c:v>
                </c:pt>
                <c:pt idx="602">
                  <c:v>0.47328532620397179</c:v>
                </c:pt>
                <c:pt idx="603">
                  <c:v>0.47343426154007912</c:v>
                </c:pt>
                <c:pt idx="604">
                  <c:v>0.47384385613828522</c:v>
                </c:pt>
                <c:pt idx="605">
                  <c:v>0.47414027460235858</c:v>
                </c:pt>
                <c:pt idx="606">
                  <c:v>0.47415925594677577</c:v>
                </c:pt>
                <c:pt idx="607">
                  <c:v>0.47431635012932033</c:v>
                </c:pt>
                <c:pt idx="608">
                  <c:v>0.47455242070818693</c:v>
                </c:pt>
                <c:pt idx="609">
                  <c:v>0.47475467348937173</c:v>
                </c:pt>
                <c:pt idx="610">
                  <c:v>0.47499052622131321</c:v>
                </c:pt>
                <c:pt idx="611">
                  <c:v>0.47568897401558513</c:v>
                </c:pt>
                <c:pt idx="612">
                  <c:v>0.47623523599162632</c:v>
                </c:pt>
                <c:pt idx="613">
                  <c:v>0.47659416698067131</c:v>
                </c:pt>
                <c:pt idx="614">
                  <c:v>0.47707022543856165</c:v>
                </c:pt>
                <c:pt idx="615">
                  <c:v>0.47785248769887134</c:v>
                </c:pt>
                <c:pt idx="616">
                  <c:v>0.47797489473820692</c:v>
                </c:pt>
                <c:pt idx="617">
                  <c:v>0.47802510394329711</c:v>
                </c:pt>
                <c:pt idx="618">
                  <c:v>0.47845062441175684</c:v>
                </c:pt>
                <c:pt idx="619">
                  <c:v>0.47865854217803327</c:v>
                </c:pt>
                <c:pt idx="620">
                  <c:v>0.47878387608606876</c:v>
                </c:pt>
                <c:pt idx="621">
                  <c:v>0.47885801653517301</c:v>
                </c:pt>
                <c:pt idx="622">
                  <c:v>0.4790334017581655</c:v>
                </c:pt>
                <c:pt idx="623">
                  <c:v>0.47918681117075834</c:v>
                </c:pt>
                <c:pt idx="624">
                  <c:v>0.47954874621877597</c:v>
                </c:pt>
                <c:pt idx="625">
                  <c:v>0.47980933713299073</c:v>
                </c:pt>
                <c:pt idx="626">
                  <c:v>0.47985935439459765</c:v>
                </c:pt>
                <c:pt idx="627">
                  <c:v>0.47989373823795617</c:v>
                </c:pt>
                <c:pt idx="628">
                  <c:v>0.48001249983724387</c:v>
                </c:pt>
                <c:pt idx="629">
                  <c:v>0.48077541534483642</c:v>
                </c:pt>
                <c:pt idx="630">
                  <c:v>0.48139900290715187</c:v>
                </c:pt>
                <c:pt idx="631">
                  <c:v>0.48142808393362346</c:v>
                </c:pt>
                <c:pt idx="632">
                  <c:v>0.48167001152241151</c:v>
                </c:pt>
                <c:pt idx="633">
                  <c:v>0.48183918479094251</c:v>
                </c:pt>
                <c:pt idx="634">
                  <c:v>0.48199066380999539</c:v>
                </c:pt>
                <c:pt idx="635">
                  <c:v>0.48216698352334325</c:v>
                </c:pt>
                <c:pt idx="636">
                  <c:v>0.48234012895466205</c:v>
                </c:pt>
                <c:pt idx="637">
                  <c:v>0.48239092031256148</c:v>
                </c:pt>
                <c:pt idx="638">
                  <c:v>0.48244792465094094</c:v>
                </c:pt>
                <c:pt idx="639">
                  <c:v>0.48247797877208859</c:v>
                </c:pt>
                <c:pt idx="640">
                  <c:v>0.48274320295577439</c:v>
                </c:pt>
                <c:pt idx="641">
                  <c:v>0.48344699812906067</c:v>
                </c:pt>
                <c:pt idx="642">
                  <c:v>0.48352662801545887</c:v>
                </c:pt>
                <c:pt idx="643">
                  <c:v>0.48400619830741837</c:v>
                </c:pt>
                <c:pt idx="644">
                  <c:v>0.48409709769838527</c:v>
                </c:pt>
                <c:pt idx="645">
                  <c:v>0.48425716308589595</c:v>
                </c:pt>
                <c:pt idx="646">
                  <c:v>0.48456578500756736</c:v>
                </c:pt>
                <c:pt idx="647">
                  <c:v>0.48474323099967059</c:v>
                </c:pt>
                <c:pt idx="648">
                  <c:v>0.48475251417604831</c:v>
                </c:pt>
                <c:pt idx="649">
                  <c:v>0.48488864701083689</c:v>
                </c:pt>
                <c:pt idx="650">
                  <c:v>0.48499381439354461</c:v>
                </c:pt>
                <c:pt idx="651">
                  <c:v>0.48501855634604329</c:v>
                </c:pt>
                <c:pt idx="652">
                  <c:v>0.48546987548147619</c:v>
                </c:pt>
                <c:pt idx="653">
                  <c:v>0.48571287814922098</c:v>
                </c:pt>
                <c:pt idx="654">
                  <c:v>0.48613886904875236</c:v>
                </c:pt>
                <c:pt idx="655">
                  <c:v>0.4862098312457287</c:v>
                </c:pt>
                <c:pt idx="656">
                  <c:v>0.48634966844853511</c:v>
                </c:pt>
                <c:pt idx="657">
                  <c:v>0.48657476301181096</c:v>
                </c:pt>
                <c:pt idx="658">
                  <c:v>0.48675558548413178</c:v>
                </c:pt>
                <c:pt idx="659">
                  <c:v>0.48691066942510103</c:v>
                </c:pt>
                <c:pt idx="660">
                  <c:v>0.48790367901871784</c:v>
                </c:pt>
                <c:pt idx="661">
                  <c:v>0.48797540921648908</c:v>
                </c:pt>
                <c:pt idx="662">
                  <c:v>0.48814751868671835</c:v>
                </c:pt>
                <c:pt idx="663">
                  <c:v>0.48846494244725486</c:v>
                </c:pt>
                <c:pt idx="664">
                  <c:v>0.48853454330272283</c:v>
                </c:pt>
                <c:pt idx="665">
                  <c:v>0.48886910313498033</c:v>
                </c:pt>
                <c:pt idx="666">
                  <c:v>0.48893251068015509</c:v>
                </c:pt>
                <c:pt idx="667">
                  <c:v>0.4889703467491664</c:v>
                </c:pt>
                <c:pt idx="668">
                  <c:v>0.48912472846912985</c:v>
                </c:pt>
                <c:pt idx="669">
                  <c:v>0.48931891441063263</c:v>
                </c:pt>
                <c:pt idx="670">
                  <c:v>0.48938226367533999</c:v>
                </c:pt>
                <c:pt idx="671">
                  <c:v>0.48941495686176162</c:v>
                </c:pt>
                <c:pt idx="672">
                  <c:v>0.48961107013628691</c:v>
                </c:pt>
                <c:pt idx="673">
                  <c:v>0.48989590731093069</c:v>
                </c:pt>
                <c:pt idx="674">
                  <c:v>0.48991019585226026</c:v>
                </c:pt>
                <c:pt idx="675">
                  <c:v>0.49035497346310258</c:v>
                </c:pt>
                <c:pt idx="676">
                  <c:v>0.49065262661072134</c:v>
                </c:pt>
                <c:pt idx="677">
                  <c:v>0.49112116631234704</c:v>
                </c:pt>
                <c:pt idx="678">
                  <c:v>0.49116188777224967</c:v>
                </c:pt>
                <c:pt idx="679">
                  <c:v>0.49165435012821762</c:v>
                </c:pt>
                <c:pt idx="680">
                  <c:v>0.4918973470145982</c:v>
                </c:pt>
                <c:pt idx="681">
                  <c:v>0.49220016253552779</c:v>
                </c:pt>
                <c:pt idx="682">
                  <c:v>0.49296044466062389</c:v>
                </c:pt>
                <c:pt idx="683">
                  <c:v>0.49377120207642727</c:v>
                </c:pt>
                <c:pt idx="684">
                  <c:v>0.49410019226873414</c:v>
                </c:pt>
                <c:pt idx="685">
                  <c:v>0.49422059851851585</c:v>
                </c:pt>
                <c:pt idx="686">
                  <c:v>0.49449974721934892</c:v>
                </c:pt>
                <c:pt idx="687">
                  <c:v>0.49450682502873511</c:v>
                </c:pt>
                <c:pt idx="688">
                  <c:v>0.49468575884090299</c:v>
                </c:pt>
                <c:pt idx="689">
                  <c:v>0.49477368563819163</c:v>
                </c:pt>
                <c:pt idx="690">
                  <c:v>0.49497777727894005</c:v>
                </c:pt>
                <c:pt idx="691">
                  <c:v>0.4950757517794625</c:v>
                </c:pt>
                <c:pt idx="692">
                  <c:v>0.49525246087223029</c:v>
                </c:pt>
                <c:pt idx="693">
                  <c:v>0.49546947433721888</c:v>
                </c:pt>
                <c:pt idx="694">
                  <c:v>0.49554414535942209</c:v>
                </c:pt>
                <c:pt idx="695">
                  <c:v>0.49566924455729555</c:v>
                </c:pt>
                <c:pt idx="696">
                  <c:v>0.49571160970870953</c:v>
                </c:pt>
                <c:pt idx="697">
                  <c:v>0.4959072493924645</c:v>
                </c:pt>
                <c:pt idx="698">
                  <c:v>0.49601411270245127</c:v>
                </c:pt>
                <c:pt idx="699">
                  <c:v>0.49671017706505677</c:v>
                </c:pt>
                <c:pt idx="700">
                  <c:v>0.49686014128726408</c:v>
                </c:pt>
                <c:pt idx="701">
                  <c:v>0.49705130519897045</c:v>
                </c:pt>
                <c:pt idx="702">
                  <c:v>0.49761028928268758</c:v>
                </c:pt>
                <c:pt idx="703">
                  <c:v>0.49787649070828804</c:v>
                </c:pt>
                <c:pt idx="704">
                  <c:v>0.49800803206374089</c:v>
                </c:pt>
                <c:pt idx="705">
                  <c:v>0.49811243710632236</c:v>
                </c:pt>
                <c:pt idx="706">
                  <c:v>0.49811645224786538</c:v>
                </c:pt>
                <c:pt idx="707">
                  <c:v>0.49818169376242644</c:v>
                </c:pt>
                <c:pt idx="708">
                  <c:v>0.49882361612096915</c:v>
                </c:pt>
                <c:pt idx="709">
                  <c:v>0.49933956382405748</c:v>
                </c:pt>
                <c:pt idx="710">
                  <c:v>0.49956481061019503</c:v>
                </c:pt>
                <c:pt idx="711">
                  <c:v>0.49957982345166813</c:v>
                </c:pt>
                <c:pt idx="712">
                  <c:v>0.49996599884392134</c:v>
                </c:pt>
                <c:pt idx="713">
                  <c:v>0.50045179588048239</c:v>
                </c:pt>
                <c:pt idx="714">
                  <c:v>0.50053471408085171</c:v>
                </c:pt>
                <c:pt idx="715">
                  <c:v>0.50068952455588678</c:v>
                </c:pt>
                <c:pt idx="716">
                  <c:v>0.50098702578010934</c:v>
                </c:pt>
                <c:pt idx="717">
                  <c:v>0.50133421985737214</c:v>
                </c:pt>
                <c:pt idx="718">
                  <c:v>0.50154062647007969</c:v>
                </c:pt>
                <c:pt idx="719">
                  <c:v>0.50223600030264659</c:v>
                </c:pt>
                <c:pt idx="720">
                  <c:v>0.50285584415416706</c:v>
                </c:pt>
                <c:pt idx="721">
                  <c:v>0.503335871958278</c:v>
                </c:pt>
                <c:pt idx="722">
                  <c:v>0.50336765887371038</c:v>
                </c:pt>
                <c:pt idx="723">
                  <c:v>0.50345009683185094</c:v>
                </c:pt>
                <c:pt idx="724">
                  <c:v>0.50357223910775706</c:v>
                </c:pt>
                <c:pt idx="725">
                  <c:v>0.50465037402146051</c:v>
                </c:pt>
                <c:pt idx="726">
                  <c:v>0.50474151800698941</c:v>
                </c:pt>
                <c:pt idx="727">
                  <c:v>0.50479797939373727</c:v>
                </c:pt>
                <c:pt idx="728">
                  <c:v>0.50508019165277118</c:v>
                </c:pt>
                <c:pt idx="729">
                  <c:v>0.50534641583769047</c:v>
                </c:pt>
                <c:pt idx="730">
                  <c:v>0.50535630994378622</c:v>
                </c:pt>
                <c:pt idx="731">
                  <c:v>0.50553338168710482</c:v>
                </c:pt>
                <c:pt idx="732">
                  <c:v>0.5062272217097773</c:v>
                </c:pt>
                <c:pt idx="733">
                  <c:v>0.50628055463349575</c:v>
                </c:pt>
                <c:pt idx="734">
                  <c:v>0.50634474422077302</c:v>
                </c:pt>
                <c:pt idx="735">
                  <c:v>0.50643064678196559</c:v>
                </c:pt>
                <c:pt idx="736">
                  <c:v>0.50688657508361767</c:v>
                </c:pt>
                <c:pt idx="737">
                  <c:v>0.50739333854515667</c:v>
                </c:pt>
                <c:pt idx="738">
                  <c:v>0.50755689336270471</c:v>
                </c:pt>
                <c:pt idx="739">
                  <c:v>0.50758644583952395</c:v>
                </c:pt>
                <c:pt idx="740">
                  <c:v>0.50768592653332434</c:v>
                </c:pt>
                <c:pt idx="741">
                  <c:v>0.50797637740351664</c:v>
                </c:pt>
                <c:pt idx="742">
                  <c:v>0.50832568300254122</c:v>
                </c:pt>
                <c:pt idx="743">
                  <c:v>0.50842403562380878</c:v>
                </c:pt>
                <c:pt idx="744">
                  <c:v>0.50865508942701054</c:v>
                </c:pt>
                <c:pt idx="745">
                  <c:v>0.50903634447846646</c:v>
                </c:pt>
                <c:pt idx="746">
                  <c:v>0.50944479583169755</c:v>
                </c:pt>
                <c:pt idx="747">
                  <c:v>0.5095655011870408</c:v>
                </c:pt>
                <c:pt idx="748">
                  <c:v>0.51035281913593855</c:v>
                </c:pt>
                <c:pt idx="749">
                  <c:v>0.51063000303546602</c:v>
                </c:pt>
                <c:pt idx="750">
                  <c:v>0.51067406435024676</c:v>
                </c:pt>
                <c:pt idx="751">
                  <c:v>0.51067406435024676</c:v>
                </c:pt>
                <c:pt idx="752">
                  <c:v>0.51078566933695391</c:v>
                </c:pt>
                <c:pt idx="753">
                  <c:v>0.51095498823281882</c:v>
                </c:pt>
                <c:pt idx="754">
                  <c:v>0.51112229456363967</c:v>
                </c:pt>
                <c:pt idx="755">
                  <c:v>0.51152223803076247</c:v>
                </c:pt>
                <c:pt idx="756">
                  <c:v>0.51153201268346826</c:v>
                </c:pt>
                <c:pt idx="757">
                  <c:v>0.51170792450381297</c:v>
                </c:pt>
                <c:pt idx="758">
                  <c:v>0.51181441949206552</c:v>
                </c:pt>
                <c:pt idx="759">
                  <c:v>0.5120908122589195</c:v>
                </c:pt>
                <c:pt idx="760">
                  <c:v>0.51226067582823498</c:v>
                </c:pt>
                <c:pt idx="761">
                  <c:v>0.51241487097858518</c:v>
                </c:pt>
                <c:pt idx="762">
                  <c:v>0.51255048531827574</c:v>
                </c:pt>
                <c:pt idx="763">
                  <c:v>0.51268996479353879</c:v>
                </c:pt>
                <c:pt idx="764">
                  <c:v>0.51274360064266045</c:v>
                </c:pt>
                <c:pt idx="765">
                  <c:v>0.51274555093145369</c:v>
                </c:pt>
                <c:pt idx="766">
                  <c:v>0.51317345995287011</c:v>
                </c:pt>
                <c:pt idx="767">
                  <c:v>0.51361561502742492</c:v>
                </c:pt>
                <c:pt idx="768">
                  <c:v>0.51392898342086135</c:v>
                </c:pt>
                <c:pt idx="769">
                  <c:v>0.51399124506162563</c:v>
                </c:pt>
                <c:pt idx="770">
                  <c:v>0.51414783866121627</c:v>
                </c:pt>
                <c:pt idx="771">
                  <c:v>0.51425674521585041</c:v>
                </c:pt>
                <c:pt idx="772">
                  <c:v>0.51443852888367525</c:v>
                </c:pt>
                <c:pt idx="773">
                  <c:v>0.51479413361070847</c:v>
                </c:pt>
                <c:pt idx="774">
                  <c:v>0.51483978090275817</c:v>
                </c:pt>
                <c:pt idx="775">
                  <c:v>0.51489513495468175</c:v>
                </c:pt>
                <c:pt idx="776">
                  <c:v>0.51598546491156128</c:v>
                </c:pt>
                <c:pt idx="777">
                  <c:v>0.51623637996561234</c:v>
                </c:pt>
                <c:pt idx="778">
                  <c:v>0.51636227592650485</c:v>
                </c:pt>
                <c:pt idx="779">
                  <c:v>0.51637002236768159</c:v>
                </c:pt>
                <c:pt idx="780">
                  <c:v>0.51655783800074118</c:v>
                </c:pt>
                <c:pt idx="781">
                  <c:v>0.51656074183003875</c:v>
                </c:pt>
                <c:pt idx="782">
                  <c:v>0.51662849321345017</c:v>
                </c:pt>
                <c:pt idx="783">
                  <c:v>0.51711217351750671</c:v>
                </c:pt>
                <c:pt idx="784">
                  <c:v>0.51741086188830632</c:v>
                </c:pt>
                <c:pt idx="785">
                  <c:v>0.51786870923043804</c:v>
                </c:pt>
                <c:pt idx="786">
                  <c:v>0.51819880354937142</c:v>
                </c:pt>
                <c:pt idx="787">
                  <c:v>0.51877258986958819</c:v>
                </c:pt>
                <c:pt idx="788">
                  <c:v>0.51909921980291984</c:v>
                </c:pt>
                <c:pt idx="789">
                  <c:v>0.51987017610168784</c:v>
                </c:pt>
                <c:pt idx="790">
                  <c:v>0.52002403790594143</c:v>
                </c:pt>
                <c:pt idx="791">
                  <c:v>0.52029222558097099</c:v>
                </c:pt>
                <c:pt idx="792">
                  <c:v>0.52101631452383512</c:v>
                </c:pt>
                <c:pt idx="793">
                  <c:v>0.52125041966409968</c:v>
                </c:pt>
                <c:pt idx="794">
                  <c:v>0.52142592954320943</c:v>
                </c:pt>
                <c:pt idx="795">
                  <c:v>0.52188312867920927</c:v>
                </c:pt>
                <c:pt idx="796">
                  <c:v>0.52209673433186687</c:v>
                </c:pt>
                <c:pt idx="797">
                  <c:v>0.52210439569112999</c:v>
                </c:pt>
                <c:pt idx="798">
                  <c:v>0.52225376973268456</c:v>
                </c:pt>
                <c:pt idx="799">
                  <c:v>0.52243659902422612</c:v>
                </c:pt>
                <c:pt idx="800">
                  <c:v>0.52250358850442358</c:v>
                </c:pt>
                <c:pt idx="801">
                  <c:v>0.52279632745458338</c:v>
                </c:pt>
                <c:pt idx="802">
                  <c:v>0.52303441569365205</c:v>
                </c:pt>
                <c:pt idx="803">
                  <c:v>0.52304779896296283</c:v>
                </c:pt>
                <c:pt idx="804">
                  <c:v>0.52346728646592622</c:v>
                </c:pt>
                <c:pt idx="805">
                  <c:v>0.52381294371177967</c:v>
                </c:pt>
                <c:pt idx="806">
                  <c:v>0.52444160780777105</c:v>
                </c:pt>
                <c:pt idx="807">
                  <c:v>0.52454551756735091</c:v>
                </c:pt>
                <c:pt idx="808">
                  <c:v>0.52470849049734269</c:v>
                </c:pt>
                <c:pt idx="809">
                  <c:v>0.52482282724744367</c:v>
                </c:pt>
                <c:pt idx="810">
                  <c:v>0.52489236991977706</c:v>
                </c:pt>
                <c:pt idx="811">
                  <c:v>0.52489999047437597</c:v>
                </c:pt>
                <c:pt idx="812">
                  <c:v>0.52516664022003534</c:v>
                </c:pt>
                <c:pt idx="813">
                  <c:v>0.52544362209470197</c:v>
                </c:pt>
                <c:pt idx="814">
                  <c:v>0.52573662607811533</c:v>
                </c:pt>
                <c:pt idx="815">
                  <c:v>0.52619863169719483</c:v>
                </c:pt>
                <c:pt idx="816">
                  <c:v>0.52672763360203534</c:v>
                </c:pt>
                <c:pt idx="817">
                  <c:v>0.52689942114221378</c:v>
                </c:pt>
                <c:pt idx="818">
                  <c:v>0.5269250421075089</c:v>
                </c:pt>
                <c:pt idx="819">
                  <c:v>0.52718687388818775</c:v>
                </c:pt>
                <c:pt idx="820">
                  <c:v>0.52757179606191995</c:v>
                </c:pt>
                <c:pt idx="821">
                  <c:v>0.52771867505329006</c:v>
                </c:pt>
                <c:pt idx="822">
                  <c:v>0.52781057208055238</c:v>
                </c:pt>
                <c:pt idx="823">
                  <c:v>0.52810036924811943</c:v>
                </c:pt>
                <c:pt idx="824">
                  <c:v>0.52823101007040474</c:v>
                </c:pt>
                <c:pt idx="825">
                  <c:v>0.52930048176815414</c:v>
                </c:pt>
                <c:pt idx="826">
                  <c:v>0.52992169232821562</c:v>
                </c:pt>
                <c:pt idx="827">
                  <c:v>0.53025465580228526</c:v>
                </c:pt>
                <c:pt idx="828">
                  <c:v>0.53038193785233678</c:v>
                </c:pt>
                <c:pt idx="829">
                  <c:v>0.5304337847460322</c:v>
                </c:pt>
                <c:pt idx="830">
                  <c:v>0.53070048049723861</c:v>
                </c:pt>
                <c:pt idx="831">
                  <c:v>0.53087663350349112</c:v>
                </c:pt>
                <c:pt idx="832">
                  <c:v>0.53089829534478628</c:v>
                </c:pt>
                <c:pt idx="833">
                  <c:v>0.53100847450864663</c:v>
                </c:pt>
                <c:pt idx="834">
                  <c:v>0.53118170149206001</c:v>
                </c:pt>
                <c:pt idx="835">
                  <c:v>0.53136145889591957</c:v>
                </c:pt>
                <c:pt idx="836">
                  <c:v>0.53138310097329966</c:v>
                </c:pt>
                <c:pt idx="837">
                  <c:v>0.53167189130139281</c:v>
                </c:pt>
                <c:pt idx="838">
                  <c:v>0.53200093984879393</c:v>
                </c:pt>
                <c:pt idx="839">
                  <c:v>0.53225933528685054</c:v>
                </c:pt>
                <c:pt idx="840">
                  <c:v>0.53231569580466065</c:v>
                </c:pt>
                <c:pt idx="841">
                  <c:v>0.53249882628978629</c:v>
                </c:pt>
                <c:pt idx="842">
                  <c:v>0.53268095516922698</c:v>
                </c:pt>
                <c:pt idx="843">
                  <c:v>0.53271380684191016</c:v>
                </c:pt>
                <c:pt idx="844">
                  <c:v>0.53272976263768113</c:v>
                </c:pt>
                <c:pt idx="845">
                  <c:v>0.53319696173177888</c:v>
                </c:pt>
                <c:pt idx="846">
                  <c:v>0.53325509842851015</c:v>
                </c:pt>
                <c:pt idx="847">
                  <c:v>0.53373495294949536</c:v>
                </c:pt>
                <c:pt idx="848">
                  <c:v>0.53386796120389168</c:v>
                </c:pt>
                <c:pt idx="849">
                  <c:v>0.53407396491497316</c:v>
                </c:pt>
                <c:pt idx="850">
                  <c:v>0.53412264509193019</c:v>
                </c:pt>
                <c:pt idx="851">
                  <c:v>0.53516819785932723</c:v>
                </c:pt>
                <c:pt idx="852">
                  <c:v>0.53518127769943524</c:v>
                </c:pt>
                <c:pt idx="853">
                  <c:v>0.53531486061943023</c:v>
                </c:pt>
                <c:pt idx="854">
                  <c:v>0.53555298524048955</c:v>
                </c:pt>
                <c:pt idx="855">
                  <c:v>0.53557539151831834</c:v>
                </c:pt>
                <c:pt idx="856">
                  <c:v>0.5355977968587996</c:v>
                </c:pt>
                <c:pt idx="857">
                  <c:v>0.53588244979659483</c:v>
                </c:pt>
                <c:pt idx="858">
                  <c:v>0.53594869157410951</c:v>
                </c:pt>
                <c:pt idx="859">
                  <c:v>0.53624900932309416</c:v>
                </c:pt>
                <c:pt idx="860">
                  <c:v>0.53675785974683221</c:v>
                </c:pt>
                <c:pt idx="861">
                  <c:v>0.5369841710888692</c:v>
                </c:pt>
                <c:pt idx="862">
                  <c:v>0.53730159128742583</c:v>
                </c:pt>
                <c:pt idx="863">
                  <c:v>0.53774064380517117</c:v>
                </c:pt>
                <c:pt idx="864">
                  <c:v>0.53789311205852042</c:v>
                </c:pt>
                <c:pt idx="865">
                  <c:v>0.53838183476042356</c:v>
                </c:pt>
                <c:pt idx="866">
                  <c:v>0.53855733213837131</c:v>
                </c:pt>
                <c:pt idx="867">
                  <c:v>0.53884691703674059</c:v>
                </c:pt>
                <c:pt idx="868">
                  <c:v>0.5390936838806405</c:v>
                </c:pt>
                <c:pt idx="869">
                  <c:v>0.53929583718029939</c:v>
                </c:pt>
                <c:pt idx="870">
                  <c:v>0.53963876806619437</c:v>
                </c:pt>
                <c:pt idx="871">
                  <c:v>0.53991295594753053</c:v>
                </c:pt>
                <c:pt idx="872">
                  <c:v>0.53993425525706373</c:v>
                </c:pt>
                <c:pt idx="873">
                  <c:v>0.539946293625579</c:v>
                </c:pt>
                <c:pt idx="874">
                  <c:v>0.54012961407425164</c:v>
                </c:pt>
                <c:pt idx="875">
                  <c:v>0.54032582762625747</c:v>
                </c:pt>
                <c:pt idx="876">
                  <c:v>0.54062278901282002</c:v>
                </c:pt>
                <c:pt idx="877">
                  <c:v>0.5407698216431831</c:v>
                </c:pt>
                <c:pt idx="878">
                  <c:v>0.54090941940402548</c:v>
                </c:pt>
                <c:pt idx="879">
                  <c:v>0.54101386303864707</c:v>
                </c:pt>
                <c:pt idx="880">
                  <c:v>0.54146468028856698</c:v>
                </c:pt>
                <c:pt idx="881">
                  <c:v>0.54193634312527883</c:v>
                </c:pt>
                <c:pt idx="882">
                  <c:v>0.54240298671744058</c:v>
                </c:pt>
                <c:pt idx="883">
                  <c:v>0.54267117115247621</c:v>
                </c:pt>
                <c:pt idx="884">
                  <c:v>0.54327341182870348</c:v>
                </c:pt>
                <c:pt idx="885">
                  <c:v>0.5433010215341032</c:v>
                </c:pt>
                <c:pt idx="886">
                  <c:v>0.54418654889660778</c:v>
                </c:pt>
                <c:pt idx="887">
                  <c:v>0.54438038171851855</c:v>
                </c:pt>
                <c:pt idx="888">
                  <c:v>0.54451170786310921</c:v>
                </c:pt>
                <c:pt idx="889">
                  <c:v>0.54501651351128799</c:v>
                </c:pt>
                <c:pt idx="890">
                  <c:v>0.54524948418132413</c:v>
                </c:pt>
                <c:pt idx="891">
                  <c:v>0.54560516859721919</c:v>
                </c:pt>
                <c:pt idx="892">
                  <c:v>0.54581407090693435</c:v>
                </c:pt>
                <c:pt idx="893">
                  <c:v>0.54660863513120606</c:v>
                </c:pt>
                <c:pt idx="894">
                  <c:v>0.54672570819378885</c:v>
                </c:pt>
                <c:pt idx="895">
                  <c:v>0.54741757370402344</c:v>
                </c:pt>
                <c:pt idx="896">
                  <c:v>0.54746506737873246</c:v>
                </c:pt>
                <c:pt idx="897">
                  <c:v>0.54747967998821667</c:v>
                </c:pt>
                <c:pt idx="898">
                  <c:v>0.54784121787247819</c:v>
                </c:pt>
                <c:pt idx="899">
                  <c:v>0.54785399514834243</c:v>
                </c:pt>
                <c:pt idx="900">
                  <c:v>0.54796441490301184</c:v>
                </c:pt>
                <c:pt idx="901">
                  <c:v>0.54827912599332107</c:v>
                </c:pt>
                <c:pt idx="902">
                  <c:v>0.54839310717768874</c:v>
                </c:pt>
                <c:pt idx="903">
                  <c:v>0.54937236916321153</c:v>
                </c:pt>
                <c:pt idx="904">
                  <c:v>0.54941332346422023</c:v>
                </c:pt>
                <c:pt idx="905">
                  <c:v>0.54974084803659984</c:v>
                </c:pt>
                <c:pt idx="906">
                  <c:v>0.5498772590315042</c:v>
                </c:pt>
                <c:pt idx="907">
                  <c:v>0.54992272184371505</c:v>
                </c:pt>
                <c:pt idx="908">
                  <c:v>0.55018178813915686</c:v>
                </c:pt>
                <c:pt idx="909">
                  <c:v>0.5505660723291983</c:v>
                </c:pt>
                <c:pt idx="910">
                  <c:v>0.55077672427218638</c:v>
                </c:pt>
                <c:pt idx="911">
                  <c:v>0.5507994190265636</c:v>
                </c:pt>
                <c:pt idx="912">
                  <c:v>0.5519764487729526</c:v>
                </c:pt>
                <c:pt idx="913">
                  <c:v>0.55201902141140025</c:v>
                </c:pt>
                <c:pt idx="914">
                  <c:v>0.55245180785295656</c:v>
                </c:pt>
                <c:pt idx="915">
                  <c:v>0.55249886877712251</c:v>
                </c:pt>
                <c:pt idx="916">
                  <c:v>0.55270968871551363</c:v>
                </c:pt>
                <c:pt idx="917">
                  <c:v>0.55283722740061558</c:v>
                </c:pt>
                <c:pt idx="918">
                  <c:v>0.55307865625062769</c:v>
                </c:pt>
                <c:pt idx="919">
                  <c:v>0.5532838331272657</c:v>
                </c:pt>
                <c:pt idx="920">
                  <c:v>0.55349887082088967</c:v>
                </c:pt>
                <c:pt idx="921">
                  <c:v>0.55360455200440684</c:v>
                </c:pt>
                <c:pt idx="922">
                  <c:v>0.55383300732260443</c:v>
                </c:pt>
                <c:pt idx="923">
                  <c:v>0.55427430032430702</c:v>
                </c:pt>
                <c:pt idx="924">
                  <c:v>0.55433203046549639</c:v>
                </c:pt>
                <c:pt idx="925">
                  <c:v>0.55484682570958266</c:v>
                </c:pt>
                <c:pt idx="926">
                  <c:v>0.55505044815764271</c:v>
                </c:pt>
                <c:pt idx="927">
                  <c:v>0.55525489642145442</c:v>
                </c:pt>
                <c:pt idx="928">
                  <c:v>0.55529181517468817</c:v>
                </c:pt>
                <c:pt idx="929">
                  <c:v>0.55569506026237092</c:v>
                </c:pt>
                <c:pt idx="930">
                  <c:v>0.55597931616203133</c:v>
                </c:pt>
                <c:pt idx="931">
                  <c:v>0.55598111478718404</c:v>
                </c:pt>
                <c:pt idx="932">
                  <c:v>0.55645305282656143</c:v>
                </c:pt>
                <c:pt idx="933">
                  <c:v>0.55654290041289722</c:v>
                </c:pt>
                <c:pt idx="934">
                  <c:v>0.55656895349992352</c:v>
                </c:pt>
                <c:pt idx="935">
                  <c:v>0.55763787532770759</c:v>
                </c:pt>
                <c:pt idx="936">
                  <c:v>0.55776339069537362</c:v>
                </c:pt>
                <c:pt idx="937">
                  <c:v>0.55810124529515248</c:v>
                </c:pt>
                <c:pt idx="938">
                  <c:v>0.5581433507621496</c:v>
                </c:pt>
                <c:pt idx="939">
                  <c:v>0.55828308231577284</c:v>
                </c:pt>
                <c:pt idx="940">
                  <c:v>0.55828935150153103</c:v>
                </c:pt>
                <c:pt idx="941">
                  <c:v>0.55835472595832836</c:v>
                </c:pt>
                <c:pt idx="942">
                  <c:v>0.55846575544074328</c:v>
                </c:pt>
                <c:pt idx="943">
                  <c:v>0.55852215712539111</c:v>
                </c:pt>
                <c:pt idx="944">
                  <c:v>0.55856512601486319</c:v>
                </c:pt>
                <c:pt idx="945">
                  <c:v>0.55871728092121864</c:v>
                </c:pt>
                <c:pt idx="946">
                  <c:v>0.55924860303804058</c:v>
                </c:pt>
                <c:pt idx="947">
                  <c:v>0.55942291694209312</c:v>
                </c:pt>
                <c:pt idx="948">
                  <c:v>0.55968294596137191</c:v>
                </c:pt>
                <c:pt idx="949">
                  <c:v>0.5598231863722688</c:v>
                </c:pt>
                <c:pt idx="950">
                  <c:v>0.55985801771520605</c:v>
                </c:pt>
                <c:pt idx="951">
                  <c:v>0.56001785685815419</c:v>
                </c:pt>
                <c:pt idx="952">
                  <c:v>0.56021245969721167</c:v>
                </c:pt>
                <c:pt idx="953">
                  <c:v>0.56048639590983818</c:v>
                </c:pt>
                <c:pt idx="954">
                  <c:v>0.56080299571239811</c:v>
                </c:pt>
                <c:pt idx="955">
                  <c:v>0.56154162802057705</c:v>
                </c:pt>
                <c:pt idx="956">
                  <c:v>0.561765075454144</c:v>
                </c:pt>
                <c:pt idx="957">
                  <c:v>0.56197775756696988</c:v>
                </c:pt>
                <c:pt idx="958">
                  <c:v>0.56201423469517209</c:v>
                </c:pt>
                <c:pt idx="959">
                  <c:v>0.56226772982272422</c:v>
                </c:pt>
                <c:pt idx="960">
                  <c:v>0.56240821473374658</c:v>
                </c:pt>
                <c:pt idx="961">
                  <c:v>0.56254866456156483</c:v>
                </c:pt>
                <c:pt idx="962">
                  <c:v>0.56298134960227586</c:v>
                </c:pt>
                <c:pt idx="963">
                  <c:v>0.56298490210661956</c:v>
                </c:pt>
                <c:pt idx="964">
                  <c:v>0.56342612647977208</c:v>
                </c:pt>
                <c:pt idx="965">
                  <c:v>0.56364882684167805</c:v>
                </c:pt>
                <c:pt idx="966">
                  <c:v>0.56368076071478612</c:v>
                </c:pt>
                <c:pt idx="967">
                  <c:v>0.56378098584468073</c:v>
                </c:pt>
                <c:pt idx="968">
                  <c:v>0.56418968441473649</c:v>
                </c:pt>
                <c:pt idx="969">
                  <c:v>0.56423133553534588</c:v>
                </c:pt>
                <c:pt idx="970">
                  <c:v>0.5644333441603181</c:v>
                </c:pt>
                <c:pt idx="971">
                  <c:v>0.56478845597267646</c:v>
                </c:pt>
                <c:pt idx="972">
                  <c:v>0.56496460066096177</c:v>
                </c:pt>
                <c:pt idx="973">
                  <c:v>0.56505309485038657</c:v>
                </c:pt>
                <c:pt idx="974">
                  <c:v>0.56584803613691192</c:v>
                </c:pt>
                <c:pt idx="975">
                  <c:v>0.56657744395625209</c:v>
                </c:pt>
                <c:pt idx="976">
                  <c:v>0.5668553607402862</c:v>
                </c:pt>
                <c:pt idx="977">
                  <c:v>0.56688093988067723</c:v>
                </c:pt>
                <c:pt idx="978">
                  <c:v>0.56689417001764975</c:v>
                </c:pt>
                <c:pt idx="979">
                  <c:v>0.56695590657475303</c:v>
                </c:pt>
                <c:pt idx="980">
                  <c:v>0.56736231810017135</c:v>
                </c:pt>
                <c:pt idx="981">
                  <c:v>0.567709432720648</c:v>
                </c:pt>
                <c:pt idx="982">
                  <c:v>0.56774994495816555</c:v>
                </c:pt>
                <c:pt idx="983">
                  <c:v>0.56815578849466974</c:v>
                </c:pt>
                <c:pt idx="984">
                  <c:v>0.56829305820148812</c:v>
                </c:pt>
                <c:pt idx="985">
                  <c:v>0.56832737044770243</c:v>
                </c:pt>
                <c:pt idx="986">
                  <c:v>0.56887608492535524</c:v>
                </c:pt>
                <c:pt idx="987">
                  <c:v>0.56927673411092439</c:v>
                </c:pt>
                <c:pt idx="988">
                  <c:v>0.57007455652747752</c:v>
                </c:pt>
                <c:pt idx="989">
                  <c:v>0.5710700482427703</c:v>
                </c:pt>
                <c:pt idx="990">
                  <c:v>0.57141316050647628</c:v>
                </c:pt>
                <c:pt idx="991">
                  <c:v>0.57216693368281946</c:v>
                </c:pt>
                <c:pt idx="992">
                  <c:v>0.57218004159530078</c:v>
                </c:pt>
                <c:pt idx="993">
                  <c:v>0.57276958718144244</c:v>
                </c:pt>
                <c:pt idx="994">
                  <c:v>0.57286473097931245</c:v>
                </c:pt>
                <c:pt idx="995">
                  <c:v>0.57295636832135821</c:v>
                </c:pt>
                <c:pt idx="996">
                  <c:v>0.57335416628816782</c:v>
                </c:pt>
                <c:pt idx="997">
                  <c:v>0.57353639814749335</c:v>
                </c:pt>
                <c:pt idx="998">
                  <c:v>0.57368109608039208</c:v>
                </c:pt>
                <c:pt idx="999">
                  <c:v>0.5740357131747118</c:v>
                </c:pt>
                <c:pt idx="1000">
                  <c:v>0.57414022677391274</c:v>
                </c:pt>
                <c:pt idx="1001">
                  <c:v>0.57423340202395057</c:v>
                </c:pt>
                <c:pt idx="1002">
                  <c:v>0.57427084202491074</c:v>
                </c:pt>
                <c:pt idx="1003">
                  <c:v>0.57459202918244523</c:v>
                </c:pt>
                <c:pt idx="1004">
                  <c:v>0.57529209971978579</c:v>
                </c:pt>
                <c:pt idx="1005">
                  <c:v>0.57564572438262762</c:v>
                </c:pt>
                <c:pt idx="1006">
                  <c:v>0.57570999643917942</c:v>
                </c:pt>
                <c:pt idx="1007">
                  <c:v>0.57576036681939124</c:v>
                </c:pt>
                <c:pt idx="1008">
                  <c:v>0.57576557729687172</c:v>
                </c:pt>
                <c:pt idx="1009">
                  <c:v>0.57604253315184983</c:v>
                </c:pt>
                <c:pt idx="1010">
                  <c:v>0.57610502514732498</c:v>
                </c:pt>
                <c:pt idx="1011">
                  <c:v>0.57611110039644275</c:v>
                </c:pt>
                <c:pt idx="1012">
                  <c:v>0.57683879897246859</c:v>
                </c:pt>
                <c:pt idx="1013">
                  <c:v>0.57724344950809103</c:v>
                </c:pt>
                <c:pt idx="1014">
                  <c:v>0.57730407932042194</c:v>
                </c:pt>
                <c:pt idx="1015">
                  <c:v>0.57741579472681559</c:v>
                </c:pt>
                <c:pt idx="1016">
                  <c:v>0.57769801799902343</c:v>
                </c:pt>
                <c:pt idx="1017">
                  <c:v>0.57791521869561457</c:v>
                </c:pt>
                <c:pt idx="1018">
                  <c:v>0.57810033731178534</c:v>
                </c:pt>
                <c:pt idx="1019">
                  <c:v>0.57810552669906212</c:v>
                </c:pt>
                <c:pt idx="1020">
                  <c:v>0.57884367492441335</c:v>
                </c:pt>
                <c:pt idx="1021">
                  <c:v>0.5788894540410976</c:v>
                </c:pt>
                <c:pt idx="1022">
                  <c:v>0.57897754706033289</c:v>
                </c:pt>
                <c:pt idx="1023">
                  <c:v>0.57943593261032744</c:v>
                </c:pt>
                <c:pt idx="1024">
                  <c:v>0.5795705306517922</c:v>
                </c:pt>
                <c:pt idx="1025">
                  <c:v>0.57959899930900505</c:v>
                </c:pt>
                <c:pt idx="1026">
                  <c:v>0.58041364560113506</c:v>
                </c:pt>
                <c:pt idx="1027">
                  <c:v>0.58067374660819648</c:v>
                </c:pt>
                <c:pt idx="1028">
                  <c:v>0.58095869044192805</c:v>
                </c:pt>
                <c:pt idx="1029">
                  <c:v>0.58102151423161608</c:v>
                </c:pt>
                <c:pt idx="1030">
                  <c:v>0.58109551710540663</c:v>
                </c:pt>
                <c:pt idx="1031">
                  <c:v>0.58117811383430473</c:v>
                </c:pt>
                <c:pt idx="1032">
                  <c:v>0.58176111936085939</c:v>
                </c:pt>
                <c:pt idx="1033">
                  <c:v>0.58194157782375366</c:v>
                </c:pt>
                <c:pt idx="1034">
                  <c:v>0.58198024021439076</c:v>
                </c:pt>
                <c:pt idx="1035">
                  <c:v>0.58215805413993882</c:v>
                </c:pt>
                <c:pt idx="1036">
                  <c:v>0.58249892703763839</c:v>
                </c:pt>
                <c:pt idx="1037">
                  <c:v>0.58263367564877333</c:v>
                </c:pt>
                <c:pt idx="1038">
                  <c:v>0.5827915579347388</c:v>
                </c:pt>
                <c:pt idx="1039">
                  <c:v>0.58297427044424532</c:v>
                </c:pt>
                <c:pt idx="1040">
                  <c:v>0.58321694076904185</c:v>
                </c:pt>
                <c:pt idx="1041">
                  <c:v>0.58336952268695008</c:v>
                </c:pt>
                <c:pt idx="1042">
                  <c:v>0.58370283535374401</c:v>
                </c:pt>
                <c:pt idx="1043">
                  <c:v>0.58397945169329379</c:v>
                </c:pt>
                <c:pt idx="1044">
                  <c:v>0.58402054758373012</c:v>
                </c:pt>
                <c:pt idx="1045">
                  <c:v>0.58411813873564988</c:v>
                </c:pt>
                <c:pt idx="1046">
                  <c:v>0.5844544464712369</c:v>
                </c:pt>
                <c:pt idx="1047">
                  <c:v>0.58482817989559976</c:v>
                </c:pt>
                <c:pt idx="1048">
                  <c:v>0.58501196568959168</c:v>
                </c:pt>
                <c:pt idx="1049">
                  <c:v>0.58548526881553564</c:v>
                </c:pt>
                <c:pt idx="1050">
                  <c:v>0.5861544165149658</c:v>
                </c:pt>
                <c:pt idx="1051">
                  <c:v>0.5863480195242412</c:v>
                </c:pt>
                <c:pt idx="1052">
                  <c:v>0.58650149189921075</c:v>
                </c:pt>
                <c:pt idx="1053">
                  <c:v>0.58659526080594959</c:v>
                </c:pt>
                <c:pt idx="1054">
                  <c:v>0.58708176602582363</c:v>
                </c:pt>
                <c:pt idx="1055">
                  <c:v>0.58720865116242971</c:v>
                </c:pt>
                <c:pt idx="1056">
                  <c:v>0.58733465758458347</c:v>
                </c:pt>
                <c:pt idx="1057">
                  <c:v>0.58760956425163813</c:v>
                </c:pt>
                <c:pt idx="1058">
                  <c:v>0.58845560580217093</c:v>
                </c:pt>
                <c:pt idx="1059">
                  <c:v>0.58879538041666057</c:v>
                </c:pt>
                <c:pt idx="1060">
                  <c:v>0.58934539957481646</c:v>
                </c:pt>
                <c:pt idx="1061">
                  <c:v>0.58957781505073603</c:v>
                </c:pt>
                <c:pt idx="1062">
                  <c:v>0.59061324062367582</c:v>
                </c:pt>
                <c:pt idx="1063">
                  <c:v>0.59066064707241173</c:v>
                </c:pt>
                <c:pt idx="1064">
                  <c:v>0.59136114177378951</c:v>
                </c:pt>
                <c:pt idx="1065">
                  <c:v>0.59172121814246281</c:v>
                </c:pt>
                <c:pt idx="1066">
                  <c:v>0.59177698502053966</c:v>
                </c:pt>
                <c:pt idx="1067">
                  <c:v>0.59240611070447269</c:v>
                </c:pt>
                <c:pt idx="1068">
                  <c:v>0.59243396256460523</c:v>
                </c:pt>
                <c:pt idx="1069">
                  <c:v>0.59249641349125481</c:v>
                </c:pt>
                <c:pt idx="1070">
                  <c:v>0.59254113781238849</c:v>
                </c:pt>
                <c:pt idx="1071">
                  <c:v>0.59259429629384719</c:v>
                </c:pt>
                <c:pt idx="1072">
                  <c:v>0.59289543766165043</c:v>
                </c:pt>
                <c:pt idx="1073">
                  <c:v>0.59324615464409036</c:v>
                </c:pt>
                <c:pt idx="1074">
                  <c:v>0.59331610461877737</c:v>
                </c:pt>
                <c:pt idx="1075">
                  <c:v>0.59347704252144418</c:v>
                </c:pt>
                <c:pt idx="1076">
                  <c:v>0.5944148383073895</c:v>
                </c:pt>
                <c:pt idx="1077">
                  <c:v>0.59458220625915137</c:v>
                </c:pt>
              </c:numCache>
            </c:numRef>
          </c:xVal>
          <c:yVal>
            <c:numRef>
              <c:f>Sheet1!$AA$58:$AA$1135</c:f>
              <c:numCache>
                <c:formatCode>General</c:formatCode>
                <c:ptCount val="1078"/>
                <c:pt idx="0">
                  <c:v>24.770000000000039</c:v>
                </c:pt>
                <c:pt idx="1">
                  <c:v>14.520000000000095</c:v>
                </c:pt>
                <c:pt idx="2">
                  <c:v>57.880000000000109</c:v>
                </c:pt>
                <c:pt idx="3">
                  <c:v>73.6299999999992</c:v>
                </c:pt>
                <c:pt idx="4">
                  <c:v>150.81999999999994</c:v>
                </c:pt>
                <c:pt idx="5">
                  <c:v>80.730000000000018</c:v>
                </c:pt>
                <c:pt idx="6">
                  <c:v>55.509999999999991</c:v>
                </c:pt>
                <c:pt idx="7">
                  <c:v>410.95000000000073</c:v>
                </c:pt>
                <c:pt idx="8">
                  <c:v>46.800000000000182</c:v>
                </c:pt>
                <c:pt idx="9">
                  <c:v>459.02999999999975</c:v>
                </c:pt>
                <c:pt idx="10">
                  <c:v>68.730000000000018</c:v>
                </c:pt>
                <c:pt idx="11">
                  <c:v>15.379999999999995</c:v>
                </c:pt>
                <c:pt idx="12">
                  <c:v>53.779999999999973</c:v>
                </c:pt>
                <c:pt idx="13">
                  <c:v>19.630000000000109</c:v>
                </c:pt>
                <c:pt idx="14">
                  <c:v>39.949999999999818</c:v>
                </c:pt>
                <c:pt idx="15">
                  <c:v>131.44000000000051</c:v>
                </c:pt>
                <c:pt idx="16">
                  <c:v>32.860000000000014</c:v>
                </c:pt>
                <c:pt idx="17">
                  <c:v>12.590000000000003</c:v>
                </c:pt>
                <c:pt idx="18">
                  <c:v>35.320000000000164</c:v>
                </c:pt>
                <c:pt idx="19">
                  <c:v>7.77</c:v>
                </c:pt>
                <c:pt idx="20">
                  <c:v>8.4500000000000455</c:v>
                </c:pt>
                <c:pt idx="21">
                  <c:v>34.2800000000002</c:v>
                </c:pt>
                <c:pt idx="22">
                  <c:v>75.049999999999955</c:v>
                </c:pt>
                <c:pt idx="23">
                  <c:v>7.43</c:v>
                </c:pt>
                <c:pt idx="24">
                  <c:v>56.580000000000041</c:v>
                </c:pt>
                <c:pt idx="25">
                  <c:v>179.79999999999973</c:v>
                </c:pt>
                <c:pt idx="26">
                  <c:v>148.23999999999978</c:v>
                </c:pt>
                <c:pt idx="27">
                  <c:v>5.6800000000000068</c:v>
                </c:pt>
                <c:pt idx="28">
                  <c:v>61.06</c:v>
                </c:pt>
                <c:pt idx="29">
                  <c:v>33.279999999999745</c:v>
                </c:pt>
                <c:pt idx="30">
                  <c:v>35.159999999999854</c:v>
                </c:pt>
                <c:pt idx="31">
                  <c:v>98.380000000000109</c:v>
                </c:pt>
                <c:pt idx="32">
                  <c:v>87.009999999999991</c:v>
                </c:pt>
                <c:pt idx="33">
                  <c:v>2.8700000000000045</c:v>
                </c:pt>
                <c:pt idx="34">
                  <c:v>42.460000000000036</c:v>
                </c:pt>
                <c:pt idx="35">
                  <c:v>45.169999999999959</c:v>
                </c:pt>
                <c:pt idx="36">
                  <c:v>30.600000000000364</c:v>
                </c:pt>
                <c:pt idx="37">
                  <c:v>56.730000000000018</c:v>
                </c:pt>
                <c:pt idx="38">
                  <c:v>14.759999999999991</c:v>
                </c:pt>
                <c:pt idx="39">
                  <c:v>32.159999999999997</c:v>
                </c:pt>
                <c:pt idx="40">
                  <c:v>62.019999999999982</c:v>
                </c:pt>
                <c:pt idx="41">
                  <c:v>31.78</c:v>
                </c:pt>
                <c:pt idx="42">
                  <c:v>110.05999999999995</c:v>
                </c:pt>
                <c:pt idx="43">
                  <c:v>112.55999999999995</c:v>
                </c:pt>
                <c:pt idx="44">
                  <c:v>24.759999999999991</c:v>
                </c:pt>
                <c:pt idx="45">
                  <c:v>49.280000000000086</c:v>
                </c:pt>
                <c:pt idx="46">
                  <c:v>19.829999999999927</c:v>
                </c:pt>
                <c:pt idx="47">
                  <c:v>60.039999999999964</c:v>
                </c:pt>
                <c:pt idx="48">
                  <c:v>55.929999999999836</c:v>
                </c:pt>
                <c:pt idx="49">
                  <c:v>99.160000000000082</c:v>
                </c:pt>
                <c:pt idx="50">
                  <c:v>42.480000000000018</c:v>
                </c:pt>
                <c:pt idx="51">
                  <c:v>1.6100000000000136</c:v>
                </c:pt>
                <c:pt idx="52">
                  <c:v>73.840000000000032</c:v>
                </c:pt>
                <c:pt idx="53">
                  <c:v>52.139999999999873</c:v>
                </c:pt>
                <c:pt idx="54">
                  <c:v>66.659999999999968</c:v>
                </c:pt>
                <c:pt idx="55">
                  <c:v>212.49</c:v>
                </c:pt>
                <c:pt idx="56">
                  <c:v>3.7299999999999969</c:v>
                </c:pt>
                <c:pt idx="57">
                  <c:v>31.680000000000064</c:v>
                </c:pt>
                <c:pt idx="58">
                  <c:v>66.800000000000011</c:v>
                </c:pt>
                <c:pt idx="59">
                  <c:v>62.970000000000027</c:v>
                </c:pt>
                <c:pt idx="60">
                  <c:v>60.590000000000146</c:v>
                </c:pt>
                <c:pt idx="61">
                  <c:v>62.059999999999945</c:v>
                </c:pt>
                <c:pt idx="62">
                  <c:v>56.330000000000041</c:v>
                </c:pt>
                <c:pt idx="63">
                  <c:v>52.289999999999964</c:v>
                </c:pt>
                <c:pt idx="64">
                  <c:v>2.8100000000000023</c:v>
                </c:pt>
                <c:pt idx="65">
                  <c:v>19.660000000000082</c:v>
                </c:pt>
                <c:pt idx="66">
                  <c:v>116.91000000000008</c:v>
                </c:pt>
                <c:pt idx="67">
                  <c:v>67.690000000000055</c:v>
                </c:pt>
                <c:pt idx="68">
                  <c:v>16.28</c:v>
                </c:pt>
                <c:pt idx="69">
                  <c:v>6.3799999999999955</c:v>
                </c:pt>
                <c:pt idx="70">
                  <c:v>69.690000000000055</c:v>
                </c:pt>
                <c:pt idx="71">
                  <c:v>245.41000000000008</c:v>
                </c:pt>
                <c:pt idx="72">
                  <c:v>56.539999999999964</c:v>
                </c:pt>
                <c:pt idx="73">
                  <c:v>36.5</c:v>
                </c:pt>
                <c:pt idx="74">
                  <c:v>25.869999999999891</c:v>
                </c:pt>
                <c:pt idx="75">
                  <c:v>1.4000000000000057</c:v>
                </c:pt>
                <c:pt idx="76">
                  <c:v>1.1800000000000068</c:v>
                </c:pt>
                <c:pt idx="77">
                  <c:v>10.529999999999973</c:v>
                </c:pt>
                <c:pt idx="78">
                  <c:v>8.2099999999999973</c:v>
                </c:pt>
                <c:pt idx="79">
                  <c:v>28.159999999999968</c:v>
                </c:pt>
                <c:pt idx="80">
                  <c:v>55.850000000000023</c:v>
                </c:pt>
                <c:pt idx="81">
                  <c:v>34.579999999999927</c:v>
                </c:pt>
                <c:pt idx="82">
                  <c:v>9.3199999999999932</c:v>
                </c:pt>
                <c:pt idx="83">
                  <c:v>84.049999999999955</c:v>
                </c:pt>
                <c:pt idx="84">
                  <c:v>87.770000000000209</c:v>
                </c:pt>
                <c:pt idx="85">
                  <c:v>7.1099999999999</c:v>
                </c:pt>
                <c:pt idx="86">
                  <c:v>8.1999999999999993</c:v>
                </c:pt>
                <c:pt idx="87">
                  <c:v>15.060000000000002</c:v>
                </c:pt>
                <c:pt idx="88">
                  <c:v>51.410000000000082</c:v>
                </c:pt>
                <c:pt idx="89">
                  <c:v>8.6499999999999915</c:v>
                </c:pt>
                <c:pt idx="90">
                  <c:v>6.6299999999999955</c:v>
                </c:pt>
                <c:pt idx="91">
                  <c:v>14.090000000000146</c:v>
                </c:pt>
                <c:pt idx="92">
                  <c:v>17.989999999999998</c:v>
                </c:pt>
                <c:pt idx="93">
                  <c:v>27.700000000000045</c:v>
                </c:pt>
                <c:pt idx="94">
                  <c:v>0.86000000000001364</c:v>
                </c:pt>
                <c:pt idx="95">
                  <c:v>62.389999999999873</c:v>
                </c:pt>
                <c:pt idx="96">
                  <c:v>54.180000000000007</c:v>
                </c:pt>
                <c:pt idx="97">
                  <c:v>9.6899999999999977</c:v>
                </c:pt>
                <c:pt idx="98">
                  <c:v>22.799999999999955</c:v>
                </c:pt>
                <c:pt idx="99">
                  <c:v>23.709999999999923</c:v>
                </c:pt>
                <c:pt idx="100">
                  <c:v>71.189999999999941</c:v>
                </c:pt>
                <c:pt idx="101">
                  <c:v>0.96999999999999886</c:v>
                </c:pt>
                <c:pt idx="102">
                  <c:v>39.339999999999918</c:v>
                </c:pt>
                <c:pt idx="103">
                  <c:v>10.189999999999998</c:v>
                </c:pt>
                <c:pt idx="104">
                  <c:v>26.129999999999882</c:v>
                </c:pt>
                <c:pt idx="105">
                  <c:v>77.45999999999998</c:v>
                </c:pt>
                <c:pt idx="106">
                  <c:v>5.1200000000000045</c:v>
                </c:pt>
                <c:pt idx="107">
                  <c:v>68.850000000000136</c:v>
                </c:pt>
                <c:pt idx="108">
                  <c:v>3.9400000000000546</c:v>
                </c:pt>
                <c:pt idx="109">
                  <c:v>3.839999999999975</c:v>
                </c:pt>
                <c:pt idx="110">
                  <c:v>16.210000000000036</c:v>
                </c:pt>
                <c:pt idx="111">
                  <c:v>67</c:v>
                </c:pt>
                <c:pt idx="112">
                  <c:v>78.389999999999986</c:v>
                </c:pt>
                <c:pt idx="113">
                  <c:v>38.629999999999882</c:v>
                </c:pt>
                <c:pt idx="114">
                  <c:v>5.0499999999999545</c:v>
                </c:pt>
                <c:pt idx="115">
                  <c:v>65.799999999999955</c:v>
                </c:pt>
                <c:pt idx="116">
                  <c:v>163.40000000000009</c:v>
                </c:pt>
                <c:pt idx="117">
                  <c:v>19.559999999999945</c:v>
                </c:pt>
                <c:pt idx="118">
                  <c:v>6.8100000000000023</c:v>
                </c:pt>
                <c:pt idx="119">
                  <c:v>21.329999999999927</c:v>
                </c:pt>
                <c:pt idx="120">
                  <c:v>24.700000000000045</c:v>
                </c:pt>
                <c:pt idx="121">
                  <c:v>109.78999999999996</c:v>
                </c:pt>
                <c:pt idx="122">
                  <c:v>6.3199999999999932</c:v>
                </c:pt>
                <c:pt idx="123">
                  <c:v>12.710000000000036</c:v>
                </c:pt>
                <c:pt idx="124">
                  <c:v>6.9399999999999977</c:v>
                </c:pt>
                <c:pt idx="125">
                  <c:v>20.290000000000077</c:v>
                </c:pt>
                <c:pt idx="126">
                  <c:v>82.919999999999959</c:v>
                </c:pt>
                <c:pt idx="127">
                  <c:v>61.119999999999891</c:v>
                </c:pt>
                <c:pt idx="128">
                  <c:v>0.76999999999998181</c:v>
                </c:pt>
                <c:pt idx="129">
                  <c:v>43.349999999999909</c:v>
                </c:pt>
                <c:pt idx="130">
                  <c:v>87.159999999999968</c:v>
                </c:pt>
                <c:pt idx="131">
                  <c:v>83.690000000000055</c:v>
                </c:pt>
                <c:pt idx="132">
                  <c:v>8.6400000000001</c:v>
                </c:pt>
                <c:pt idx="133">
                  <c:v>8.42999999999995</c:v>
                </c:pt>
                <c:pt idx="134">
                  <c:v>12.389999999999986</c:v>
                </c:pt>
                <c:pt idx="135">
                  <c:v>6.1399999999999864</c:v>
                </c:pt>
                <c:pt idx="136">
                  <c:v>28.460000000000036</c:v>
                </c:pt>
                <c:pt idx="137">
                  <c:v>13.219999999999999</c:v>
                </c:pt>
                <c:pt idx="138">
                  <c:v>17.70999999999998</c:v>
                </c:pt>
                <c:pt idx="139">
                  <c:v>54.970000000000027</c:v>
                </c:pt>
                <c:pt idx="140">
                  <c:v>4.5300000000000011</c:v>
                </c:pt>
                <c:pt idx="141">
                  <c:v>30.679999999999993</c:v>
                </c:pt>
                <c:pt idx="142">
                  <c:v>5.8299999999999983</c:v>
                </c:pt>
                <c:pt idx="143">
                  <c:v>32.409999999999968</c:v>
                </c:pt>
                <c:pt idx="144">
                  <c:v>22.270000000000095</c:v>
                </c:pt>
                <c:pt idx="145">
                  <c:v>17.559999999999945</c:v>
                </c:pt>
                <c:pt idx="146">
                  <c:v>13.090000000000032</c:v>
                </c:pt>
                <c:pt idx="147">
                  <c:v>3.8300000000001546</c:v>
                </c:pt>
                <c:pt idx="148">
                  <c:v>15.440000000000055</c:v>
                </c:pt>
                <c:pt idx="149">
                  <c:v>5.16</c:v>
                </c:pt>
                <c:pt idx="150">
                  <c:v>34.329999999999927</c:v>
                </c:pt>
                <c:pt idx="151">
                  <c:v>60.639999999999986</c:v>
                </c:pt>
                <c:pt idx="152">
                  <c:v>9.5199999999999818</c:v>
                </c:pt>
                <c:pt idx="153">
                  <c:v>5.5399999999999636</c:v>
                </c:pt>
                <c:pt idx="154">
                  <c:v>1.6700000000000159</c:v>
                </c:pt>
                <c:pt idx="155">
                  <c:v>9.7000000000000455</c:v>
                </c:pt>
                <c:pt idx="156">
                  <c:v>1.7200000000000273</c:v>
                </c:pt>
                <c:pt idx="157">
                  <c:v>36.719999999999914</c:v>
                </c:pt>
                <c:pt idx="158">
                  <c:v>75.849999999999909</c:v>
                </c:pt>
                <c:pt idx="159">
                  <c:v>0.83000000000000007</c:v>
                </c:pt>
                <c:pt idx="160">
                  <c:v>36.220000000000027</c:v>
                </c:pt>
                <c:pt idx="161">
                  <c:v>62.740000000000009</c:v>
                </c:pt>
                <c:pt idx="162">
                  <c:v>1.5</c:v>
                </c:pt>
                <c:pt idx="163">
                  <c:v>8.39</c:v>
                </c:pt>
                <c:pt idx="164">
                  <c:v>3.0999999999999943</c:v>
                </c:pt>
                <c:pt idx="165">
                  <c:v>22.980000000000018</c:v>
                </c:pt>
                <c:pt idx="166">
                  <c:v>22.680000000000007</c:v>
                </c:pt>
                <c:pt idx="167">
                  <c:v>0.56999999999999318</c:v>
                </c:pt>
                <c:pt idx="168">
                  <c:v>16.47</c:v>
                </c:pt>
                <c:pt idx="169">
                  <c:v>14.159999999999968</c:v>
                </c:pt>
                <c:pt idx="170">
                  <c:v>5.5099999999999909</c:v>
                </c:pt>
                <c:pt idx="171">
                  <c:v>3.0500000000000114</c:v>
                </c:pt>
                <c:pt idx="172">
                  <c:v>3.01</c:v>
                </c:pt>
                <c:pt idx="173">
                  <c:v>15.080000000000041</c:v>
                </c:pt>
                <c:pt idx="174">
                  <c:v>5.5299999999999727</c:v>
                </c:pt>
                <c:pt idx="175">
                  <c:v>43.980000000000018</c:v>
                </c:pt>
                <c:pt idx="176">
                  <c:v>61.870000000000005</c:v>
                </c:pt>
                <c:pt idx="177">
                  <c:v>29.330000000000041</c:v>
                </c:pt>
                <c:pt idx="178">
                  <c:v>7.1099999999999994</c:v>
                </c:pt>
                <c:pt idx="179">
                  <c:v>0.38999999999998636</c:v>
                </c:pt>
                <c:pt idx="180">
                  <c:v>28.960000000000008</c:v>
                </c:pt>
                <c:pt idx="181">
                  <c:v>55.039999999999964</c:v>
                </c:pt>
                <c:pt idx="182">
                  <c:v>9.6999999999999886</c:v>
                </c:pt>
                <c:pt idx="183">
                  <c:v>39.539999999999964</c:v>
                </c:pt>
                <c:pt idx="184">
                  <c:v>4.58</c:v>
                </c:pt>
                <c:pt idx="185">
                  <c:v>113.15999999999997</c:v>
                </c:pt>
                <c:pt idx="186">
                  <c:v>1.3400000000000034</c:v>
                </c:pt>
                <c:pt idx="187">
                  <c:v>25.29000000000002</c:v>
                </c:pt>
                <c:pt idx="188">
                  <c:v>2.2099999999999795</c:v>
                </c:pt>
                <c:pt idx="189">
                  <c:v>8.6299999999999955</c:v>
                </c:pt>
                <c:pt idx="190">
                  <c:v>15.669999999999959</c:v>
                </c:pt>
                <c:pt idx="191">
                  <c:v>19.210000000000036</c:v>
                </c:pt>
                <c:pt idx="192">
                  <c:v>49.590000000000032</c:v>
                </c:pt>
                <c:pt idx="193">
                  <c:v>30.069999999999936</c:v>
                </c:pt>
                <c:pt idx="194">
                  <c:v>36.470000000000027</c:v>
                </c:pt>
                <c:pt idx="195">
                  <c:v>10.65</c:v>
                </c:pt>
                <c:pt idx="196">
                  <c:v>20.240000000000009</c:v>
                </c:pt>
                <c:pt idx="197">
                  <c:v>24.810000000000059</c:v>
                </c:pt>
                <c:pt idx="198">
                  <c:v>2.7800000000000011</c:v>
                </c:pt>
                <c:pt idx="199">
                  <c:v>41.090000000000032</c:v>
                </c:pt>
                <c:pt idx="200">
                  <c:v>1.3099999999999454</c:v>
                </c:pt>
                <c:pt idx="201">
                  <c:v>3.0000000000001137E-2</c:v>
                </c:pt>
                <c:pt idx="202">
                  <c:v>5.410000000000025</c:v>
                </c:pt>
                <c:pt idx="203">
                  <c:v>35.010000000000105</c:v>
                </c:pt>
                <c:pt idx="204">
                  <c:v>0.99000000000000909</c:v>
                </c:pt>
                <c:pt idx="205">
                  <c:v>44.460000000000036</c:v>
                </c:pt>
                <c:pt idx="206">
                  <c:v>5.5399999999999636</c:v>
                </c:pt>
                <c:pt idx="207">
                  <c:v>4.3700000000000045</c:v>
                </c:pt>
                <c:pt idx="208">
                  <c:v>1.629999999999999</c:v>
                </c:pt>
                <c:pt idx="209">
                  <c:v>18.889999999999986</c:v>
                </c:pt>
                <c:pt idx="210">
                  <c:v>25.980000000000018</c:v>
                </c:pt>
                <c:pt idx="211">
                  <c:v>52.790000000000077</c:v>
                </c:pt>
                <c:pt idx="212">
                  <c:v>1.7600000000000051</c:v>
                </c:pt>
                <c:pt idx="213">
                  <c:v>2.0699999999999994</c:v>
                </c:pt>
                <c:pt idx="214">
                  <c:v>2.0600000000000023</c:v>
                </c:pt>
                <c:pt idx="215">
                  <c:v>79.03000000000003</c:v>
                </c:pt>
                <c:pt idx="216">
                  <c:v>33.539999999999964</c:v>
                </c:pt>
                <c:pt idx="217">
                  <c:v>17.299999999999997</c:v>
                </c:pt>
                <c:pt idx="218">
                  <c:v>12.010000000000005</c:v>
                </c:pt>
                <c:pt idx="219">
                  <c:v>1.5</c:v>
                </c:pt>
                <c:pt idx="220">
                  <c:v>9.0000000000003411E-2</c:v>
                </c:pt>
                <c:pt idx="221">
                  <c:v>16.160000000000025</c:v>
                </c:pt>
                <c:pt idx="222">
                  <c:v>4.5100000000000051</c:v>
                </c:pt>
                <c:pt idx="223">
                  <c:v>3.539999999999992</c:v>
                </c:pt>
                <c:pt idx="224">
                  <c:v>10.180000000000064</c:v>
                </c:pt>
                <c:pt idx="225">
                  <c:v>10.450000000000003</c:v>
                </c:pt>
                <c:pt idx="226">
                  <c:v>37.299999999999955</c:v>
                </c:pt>
                <c:pt idx="227">
                  <c:v>9.9999999999994316E-2</c:v>
                </c:pt>
                <c:pt idx="228">
                  <c:v>3.9599999999999795</c:v>
                </c:pt>
                <c:pt idx="229">
                  <c:v>19</c:v>
                </c:pt>
                <c:pt idx="230">
                  <c:v>10.639999999999986</c:v>
                </c:pt>
                <c:pt idx="231">
                  <c:v>56.279999999999973</c:v>
                </c:pt>
                <c:pt idx="232">
                  <c:v>11.100000000000023</c:v>
                </c:pt>
                <c:pt idx="233">
                  <c:v>7.6899999999999977</c:v>
                </c:pt>
                <c:pt idx="234">
                  <c:v>4.0799999999999983</c:v>
                </c:pt>
                <c:pt idx="235">
                  <c:v>6.3100000000000023</c:v>
                </c:pt>
                <c:pt idx="236">
                  <c:v>7.3400000000000318</c:v>
                </c:pt>
                <c:pt idx="237">
                  <c:v>7.8499999999999943</c:v>
                </c:pt>
                <c:pt idx="238">
                  <c:v>5.8599999999999994</c:v>
                </c:pt>
                <c:pt idx="239">
                  <c:v>3.5200000000000102</c:v>
                </c:pt>
                <c:pt idx="240">
                  <c:v>14.079999999999998</c:v>
                </c:pt>
                <c:pt idx="241">
                  <c:v>7.1399999999999864</c:v>
                </c:pt>
                <c:pt idx="242">
                  <c:v>16.689999999999998</c:v>
                </c:pt>
                <c:pt idx="243">
                  <c:v>26.480000000000018</c:v>
                </c:pt>
                <c:pt idx="244">
                  <c:v>16.159999999999997</c:v>
                </c:pt>
                <c:pt idx="245">
                  <c:v>18.169999999999987</c:v>
                </c:pt>
                <c:pt idx="246">
                  <c:v>16.350000000000023</c:v>
                </c:pt>
                <c:pt idx="247">
                  <c:v>15.210000000000036</c:v>
                </c:pt>
                <c:pt idx="248">
                  <c:v>7.0300000000000011</c:v>
                </c:pt>
                <c:pt idx="249">
                  <c:v>4.360000000000003</c:v>
                </c:pt>
                <c:pt idx="250">
                  <c:v>0.68999999999999773</c:v>
                </c:pt>
                <c:pt idx="251">
                  <c:v>17.439999999999998</c:v>
                </c:pt>
                <c:pt idx="252">
                  <c:v>32.080000000000013</c:v>
                </c:pt>
                <c:pt idx="253">
                  <c:v>23.07000000000005</c:v>
                </c:pt>
                <c:pt idx="254">
                  <c:v>18.889999999999986</c:v>
                </c:pt>
                <c:pt idx="255">
                  <c:v>72.569999999999936</c:v>
                </c:pt>
                <c:pt idx="256">
                  <c:v>9.9099999999999682</c:v>
                </c:pt>
                <c:pt idx="257">
                  <c:v>22.11000000000007</c:v>
                </c:pt>
                <c:pt idx="258">
                  <c:v>30.229999999999905</c:v>
                </c:pt>
                <c:pt idx="259">
                  <c:v>4.55</c:v>
                </c:pt>
                <c:pt idx="260">
                  <c:v>10.560000000000002</c:v>
                </c:pt>
                <c:pt idx="261">
                  <c:v>0.80000000000001137</c:v>
                </c:pt>
                <c:pt idx="262">
                  <c:v>1.3399999999999999</c:v>
                </c:pt>
                <c:pt idx="263">
                  <c:v>6.5600000000000591</c:v>
                </c:pt>
                <c:pt idx="264">
                  <c:v>11.86</c:v>
                </c:pt>
                <c:pt idx="265">
                  <c:v>25.360000000000014</c:v>
                </c:pt>
                <c:pt idx="266">
                  <c:v>38.700000000000045</c:v>
                </c:pt>
                <c:pt idx="267">
                  <c:v>14.419999999999959</c:v>
                </c:pt>
                <c:pt idx="268">
                  <c:v>44.329999999999927</c:v>
                </c:pt>
                <c:pt idx="269">
                  <c:v>2.0299999999999727</c:v>
                </c:pt>
                <c:pt idx="270">
                  <c:v>29.700000000000045</c:v>
                </c:pt>
                <c:pt idx="271">
                  <c:v>0.32000000000000028</c:v>
                </c:pt>
                <c:pt idx="272">
                  <c:v>3.0000000000000249E-2</c:v>
                </c:pt>
                <c:pt idx="273">
                  <c:v>0.37000000000000099</c:v>
                </c:pt>
                <c:pt idx="274">
                  <c:v>11.490000000000009</c:v>
                </c:pt>
                <c:pt idx="275">
                  <c:v>1.7599999999999909</c:v>
                </c:pt>
                <c:pt idx="276">
                  <c:v>78.810000000000059</c:v>
                </c:pt>
                <c:pt idx="277">
                  <c:v>19.779999999999973</c:v>
                </c:pt>
                <c:pt idx="278">
                  <c:v>72.819999999999993</c:v>
                </c:pt>
                <c:pt idx="279">
                  <c:v>35.099999999999909</c:v>
                </c:pt>
                <c:pt idx="280">
                  <c:v>6.5999999999999943</c:v>
                </c:pt>
                <c:pt idx="281">
                  <c:v>25.420000000000016</c:v>
                </c:pt>
                <c:pt idx="282">
                  <c:v>13.490000000000009</c:v>
                </c:pt>
                <c:pt idx="283">
                  <c:v>1.7399999999999984</c:v>
                </c:pt>
                <c:pt idx="284">
                  <c:v>31.199999999999989</c:v>
                </c:pt>
                <c:pt idx="285">
                  <c:v>7.2999999999999829</c:v>
                </c:pt>
                <c:pt idx="286">
                  <c:v>21.850000000000023</c:v>
                </c:pt>
                <c:pt idx="287">
                  <c:v>9.9999999999997868E-3</c:v>
                </c:pt>
                <c:pt idx="288">
                  <c:v>0.67000000000001592</c:v>
                </c:pt>
                <c:pt idx="289">
                  <c:v>0.23999999999999488</c:v>
                </c:pt>
                <c:pt idx="290">
                  <c:v>14.729999999999961</c:v>
                </c:pt>
                <c:pt idx="291">
                  <c:v>16.95999999999998</c:v>
                </c:pt>
                <c:pt idx="292">
                  <c:v>9.1100000000000136</c:v>
                </c:pt>
                <c:pt idx="293">
                  <c:v>15.069999999999936</c:v>
                </c:pt>
                <c:pt idx="294">
                  <c:v>4.5700000000000021</c:v>
                </c:pt>
                <c:pt idx="295">
                  <c:v>47.110000000000014</c:v>
                </c:pt>
                <c:pt idx="296">
                  <c:v>6.2900000000000063</c:v>
                </c:pt>
                <c:pt idx="297">
                  <c:v>1.8200000000000003</c:v>
                </c:pt>
                <c:pt idx="298">
                  <c:v>14.04000000000002</c:v>
                </c:pt>
                <c:pt idx="299">
                  <c:v>2.9699999999999989</c:v>
                </c:pt>
                <c:pt idx="300">
                  <c:v>37.120000000000005</c:v>
                </c:pt>
                <c:pt idx="301">
                  <c:v>0.85000000000002274</c:v>
                </c:pt>
                <c:pt idx="302">
                  <c:v>8.6900000000000048</c:v>
                </c:pt>
                <c:pt idx="303">
                  <c:v>11.599999999999994</c:v>
                </c:pt>
                <c:pt idx="304">
                  <c:v>8.9899999999999523</c:v>
                </c:pt>
                <c:pt idx="305">
                  <c:v>3.51</c:v>
                </c:pt>
                <c:pt idx="306">
                  <c:v>32.370000000000005</c:v>
                </c:pt>
                <c:pt idx="307">
                  <c:v>0.22000000000000064</c:v>
                </c:pt>
                <c:pt idx="308">
                  <c:v>8.1599999999999682</c:v>
                </c:pt>
                <c:pt idx="309">
                  <c:v>24.470000000000027</c:v>
                </c:pt>
                <c:pt idx="310">
                  <c:v>28.670000000000016</c:v>
                </c:pt>
                <c:pt idx="311">
                  <c:v>9.3700000000000045</c:v>
                </c:pt>
                <c:pt idx="312">
                  <c:v>16.139999999999986</c:v>
                </c:pt>
                <c:pt idx="313">
                  <c:v>11.92999999999995</c:v>
                </c:pt>
                <c:pt idx="314">
                  <c:v>28.389999999999986</c:v>
                </c:pt>
                <c:pt idx="315">
                  <c:v>4.2299999999999898</c:v>
                </c:pt>
                <c:pt idx="316">
                  <c:v>2.6499999999999995</c:v>
                </c:pt>
                <c:pt idx="317">
                  <c:v>24.42</c:v>
                </c:pt>
                <c:pt idx="318">
                  <c:v>10.220000000000027</c:v>
                </c:pt>
                <c:pt idx="319">
                  <c:v>12.29000000000002</c:v>
                </c:pt>
                <c:pt idx="320">
                  <c:v>12.520000000000039</c:v>
                </c:pt>
                <c:pt idx="321">
                  <c:v>37.720000000000027</c:v>
                </c:pt>
                <c:pt idx="322">
                  <c:v>18.279999999999973</c:v>
                </c:pt>
                <c:pt idx="323">
                  <c:v>0.9700000000000002</c:v>
                </c:pt>
                <c:pt idx="324">
                  <c:v>32.379999999999995</c:v>
                </c:pt>
                <c:pt idx="325">
                  <c:v>8.9599999999999937</c:v>
                </c:pt>
                <c:pt idx="326">
                  <c:v>2.9200000000000017</c:v>
                </c:pt>
                <c:pt idx="327">
                  <c:v>14.120000000000005</c:v>
                </c:pt>
                <c:pt idx="328">
                  <c:v>14.430000000000007</c:v>
                </c:pt>
                <c:pt idx="329">
                  <c:v>8.2600000000000016</c:v>
                </c:pt>
                <c:pt idx="330">
                  <c:v>3.0999999999999996</c:v>
                </c:pt>
                <c:pt idx="331">
                  <c:v>16.199999999999989</c:v>
                </c:pt>
                <c:pt idx="332">
                  <c:v>47.649999999999977</c:v>
                </c:pt>
                <c:pt idx="333">
                  <c:v>3.1999999999999993</c:v>
                </c:pt>
                <c:pt idx="334">
                  <c:v>9.4399999999999977</c:v>
                </c:pt>
                <c:pt idx="335">
                  <c:v>19.149999999999977</c:v>
                </c:pt>
                <c:pt idx="336">
                  <c:v>7.2099999999999795</c:v>
                </c:pt>
                <c:pt idx="337">
                  <c:v>3.6100000000000136</c:v>
                </c:pt>
                <c:pt idx="338">
                  <c:v>20.28000000000003</c:v>
                </c:pt>
                <c:pt idx="339">
                  <c:v>10.090000000000003</c:v>
                </c:pt>
                <c:pt idx="340">
                  <c:v>1.5300000000000011</c:v>
                </c:pt>
                <c:pt idx="341">
                  <c:v>3.6500000000000057</c:v>
                </c:pt>
                <c:pt idx="342">
                  <c:v>1.5</c:v>
                </c:pt>
                <c:pt idx="343">
                  <c:v>5.0499999999999972</c:v>
                </c:pt>
                <c:pt idx="344">
                  <c:v>1.2799999999999994</c:v>
                </c:pt>
                <c:pt idx="345">
                  <c:v>3.5700000000000003</c:v>
                </c:pt>
                <c:pt idx="346">
                  <c:v>39.639999999999986</c:v>
                </c:pt>
                <c:pt idx="347">
                  <c:v>26.790000000000077</c:v>
                </c:pt>
                <c:pt idx="348">
                  <c:v>15.269999999999982</c:v>
                </c:pt>
                <c:pt idx="349">
                  <c:v>13.189999999999998</c:v>
                </c:pt>
                <c:pt idx="350">
                  <c:v>15.799999999999997</c:v>
                </c:pt>
                <c:pt idx="351">
                  <c:v>9.8000000000000114</c:v>
                </c:pt>
                <c:pt idx="352">
                  <c:v>0.34999999999999964</c:v>
                </c:pt>
                <c:pt idx="353">
                  <c:v>29.819999999999993</c:v>
                </c:pt>
                <c:pt idx="354">
                  <c:v>3.0600000000000005</c:v>
                </c:pt>
                <c:pt idx="355">
                  <c:v>1.9900000000000091</c:v>
                </c:pt>
                <c:pt idx="356">
                  <c:v>12.340000000000032</c:v>
                </c:pt>
                <c:pt idx="357">
                  <c:v>11.080000000000041</c:v>
                </c:pt>
                <c:pt idx="358">
                  <c:v>0.48</c:v>
                </c:pt>
                <c:pt idx="359">
                  <c:v>8.4400000000000048</c:v>
                </c:pt>
                <c:pt idx="360">
                  <c:v>3.1799999999999988</c:v>
                </c:pt>
                <c:pt idx="361">
                  <c:v>6.3999999999999773</c:v>
                </c:pt>
                <c:pt idx="362">
                  <c:v>15.269999999999996</c:v>
                </c:pt>
                <c:pt idx="363">
                  <c:v>19.959999999999923</c:v>
                </c:pt>
                <c:pt idx="364">
                  <c:v>17.209999999999994</c:v>
                </c:pt>
                <c:pt idx="365">
                  <c:v>6.839999999999975</c:v>
                </c:pt>
                <c:pt idx="366">
                  <c:v>27.259999999999991</c:v>
                </c:pt>
                <c:pt idx="367">
                  <c:v>19.349999999999966</c:v>
                </c:pt>
                <c:pt idx="368">
                  <c:v>0.98999999999999932</c:v>
                </c:pt>
                <c:pt idx="369">
                  <c:v>27.229999999999961</c:v>
                </c:pt>
                <c:pt idx="370">
                  <c:v>31.660000000000025</c:v>
                </c:pt>
                <c:pt idx="371">
                  <c:v>0.92999999999999972</c:v>
                </c:pt>
                <c:pt idx="372">
                  <c:v>0.63000000000002387</c:v>
                </c:pt>
                <c:pt idx="373">
                  <c:v>6.3000000000000114</c:v>
                </c:pt>
                <c:pt idx="374">
                  <c:v>0.78000000000000114</c:v>
                </c:pt>
                <c:pt idx="375">
                  <c:v>4.4099999999999966</c:v>
                </c:pt>
                <c:pt idx="376">
                  <c:v>9.57000000000005</c:v>
                </c:pt>
                <c:pt idx="377">
                  <c:v>9.1800000000000068</c:v>
                </c:pt>
                <c:pt idx="378">
                  <c:v>12.469999999999999</c:v>
                </c:pt>
                <c:pt idx="379">
                  <c:v>16.170000000000016</c:v>
                </c:pt>
                <c:pt idx="380">
                  <c:v>2.4899999999999949</c:v>
                </c:pt>
                <c:pt idx="381">
                  <c:v>18.03000000000003</c:v>
                </c:pt>
                <c:pt idx="382">
                  <c:v>20.639999999999986</c:v>
                </c:pt>
                <c:pt idx="383">
                  <c:v>21.669999999999987</c:v>
                </c:pt>
                <c:pt idx="384">
                  <c:v>11.20999999999998</c:v>
                </c:pt>
                <c:pt idx="385">
                  <c:v>9.2900000000000063</c:v>
                </c:pt>
                <c:pt idx="386">
                  <c:v>18.340000000000003</c:v>
                </c:pt>
                <c:pt idx="387">
                  <c:v>25.25</c:v>
                </c:pt>
                <c:pt idx="388">
                  <c:v>0.87000000000000455</c:v>
                </c:pt>
                <c:pt idx="389">
                  <c:v>29.360000000000014</c:v>
                </c:pt>
                <c:pt idx="390">
                  <c:v>19.299999999999983</c:v>
                </c:pt>
                <c:pt idx="391">
                  <c:v>17.050000000000011</c:v>
                </c:pt>
                <c:pt idx="392">
                  <c:v>15.789999999999992</c:v>
                </c:pt>
                <c:pt idx="393">
                  <c:v>19.939999999999998</c:v>
                </c:pt>
                <c:pt idx="394">
                  <c:v>29.900000000000034</c:v>
                </c:pt>
                <c:pt idx="395">
                  <c:v>20.829999999999984</c:v>
                </c:pt>
                <c:pt idx="396">
                  <c:v>113.25</c:v>
                </c:pt>
                <c:pt idx="397">
                  <c:v>53.660000000000025</c:v>
                </c:pt>
                <c:pt idx="398">
                  <c:v>0.69999999999998863</c:v>
                </c:pt>
                <c:pt idx="399">
                  <c:v>2</c:v>
                </c:pt>
                <c:pt idx="400">
                  <c:v>24.159999999999968</c:v>
                </c:pt>
                <c:pt idx="401">
                  <c:v>5.7099999999999991</c:v>
                </c:pt>
                <c:pt idx="402">
                  <c:v>3.3200000000000074</c:v>
                </c:pt>
                <c:pt idx="403">
                  <c:v>5.8900000000000006</c:v>
                </c:pt>
                <c:pt idx="404">
                  <c:v>14.490000000000002</c:v>
                </c:pt>
                <c:pt idx="405">
                  <c:v>34.660000000000025</c:v>
                </c:pt>
                <c:pt idx="406">
                  <c:v>5.6500000000000057</c:v>
                </c:pt>
                <c:pt idx="407">
                  <c:v>14.829999999999984</c:v>
                </c:pt>
                <c:pt idx="408">
                  <c:v>3.1899999999999977</c:v>
                </c:pt>
                <c:pt idx="409">
                  <c:v>12.039999999999964</c:v>
                </c:pt>
                <c:pt idx="410">
                  <c:v>4.6899999999999977</c:v>
                </c:pt>
                <c:pt idx="411">
                  <c:v>1.6299999999999955</c:v>
                </c:pt>
                <c:pt idx="412">
                  <c:v>8.7199999999999989</c:v>
                </c:pt>
                <c:pt idx="413">
                  <c:v>2.2199999999999989</c:v>
                </c:pt>
                <c:pt idx="414">
                  <c:v>19.889999999999986</c:v>
                </c:pt>
                <c:pt idx="415">
                  <c:v>24.419999999999987</c:v>
                </c:pt>
                <c:pt idx="416">
                  <c:v>4.8700000000000045</c:v>
                </c:pt>
                <c:pt idx="417">
                  <c:v>10.019999999999996</c:v>
                </c:pt>
                <c:pt idx="418">
                  <c:v>1.1299999999999955</c:v>
                </c:pt>
                <c:pt idx="419">
                  <c:v>2.9499999999999886</c:v>
                </c:pt>
                <c:pt idx="420">
                  <c:v>1.0999999999999996</c:v>
                </c:pt>
                <c:pt idx="421">
                  <c:v>2.8599999999999994</c:v>
                </c:pt>
                <c:pt idx="422">
                  <c:v>0.17000000000000171</c:v>
                </c:pt>
                <c:pt idx="423">
                  <c:v>1.6299999999999955</c:v>
                </c:pt>
                <c:pt idx="424">
                  <c:v>19.680000000000007</c:v>
                </c:pt>
                <c:pt idx="425">
                  <c:v>0.54999999999999993</c:v>
                </c:pt>
                <c:pt idx="426">
                  <c:v>2.04</c:v>
                </c:pt>
                <c:pt idx="427">
                  <c:v>7.75</c:v>
                </c:pt>
                <c:pt idx="428">
                  <c:v>2.5200000000000031</c:v>
                </c:pt>
                <c:pt idx="429">
                  <c:v>1.5300000000000011</c:v>
                </c:pt>
                <c:pt idx="430">
                  <c:v>7.2199999999999989</c:v>
                </c:pt>
                <c:pt idx="431">
                  <c:v>2.3500000000000085</c:v>
                </c:pt>
                <c:pt idx="432">
                  <c:v>4</c:v>
                </c:pt>
                <c:pt idx="433">
                  <c:v>1.269999999999996</c:v>
                </c:pt>
                <c:pt idx="434">
                  <c:v>30.090000000000032</c:v>
                </c:pt>
                <c:pt idx="435">
                  <c:v>1.3500000000000014</c:v>
                </c:pt>
                <c:pt idx="436">
                  <c:v>28.090000000000032</c:v>
                </c:pt>
                <c:pt idx="437">
                  <c:v>13.95999999999998</c:v>
                </c:pt>
                <c:pt idx="438">
                  <c:v>16.740000000000009</c:v>
                </c:pt>
                <c:pt idx="439">
                  <c:v>0.17000000000001592</c:v>
                </c:pt>
                <c:pt idx="440">
                  <c:v>4</c:v>
                </c:pt>
                <c:pt idx="441">
                  <c:v>13.550000000000011</c:v>
                </c:pt>
                <c:pt idx="442">
                  <c:v>1.6299999999999955</c:v>
                </c:pt>
                <c:pt idx="443">
                  <c:v>2.8299999999999841</c:v>
                </c:pt>
                <c:pt idx="444">
                  <c:v>20.409999999999968</c:v>
                </c:pt>
                <c:pt idx="445">
                  <c:v>22.720000000000027</c:v>
                </c:pt>
                <c:pt idx="446">
                  <c:v>7.6699999999999875</c:v>
                </c:pt>
                <c:pt idx="447">
                  <c:v>69.549999999999955</c:v>
                </c:pt>
                <c:pt idx="448">
                  <c:v>38.240000000000009</c:v>
                </c:pt>
                <c:pt idx="449">
                  <c:v>5.4200000000000017</c:v>
                </c:pt>
                <c:pt idx="450">
                  <c:v>21.03</c:v>
                </c:pt>
                <c:pt idx="451">
                  <c:v>8.8900000000000148</c:v>
                </c:pt>
                <c:pt idx="452">
                  <c:v>16.269999999999982</c:v>
                </c:pt>
                <c:pt idx="453">
                  <c:v>37.04000000000002</c:v>
                </c:pt>
                <c:pt idx="454">
                  <c:v>28.340000000000032</c:v>
                </c:pt>
                <c:pt idx="455">
                  <c:v>43.370000000000005</c:v>
                </c:pt>
                <c:pt idx="456">
                  <c:v>8.0000000000000071E-2</c:v>
                </c:pt>
                <c:pt idx="457">
                  <c:v>44.600000000000023</c:v>
                </c:pt>
                <c:pt idx="458">
                  <c:v>0.78000000000000114</c:v>
                </c:pt>
                <c:pt idx="459">
                  <c:v>10.570000000000007</c:v>
                </c:pt>
                <c:pt idx="460">
                  <c:v>7.9600000000000364</c:v>
                </c:pt>
                <c:pt idx="461">
                  <c:v>1.9300000000000068</c:v>
                </c:pt>
                <c:pt idx="462">
                  <c:v>10.069999999999993</c:v>
                </c:pt>
                <c:pt idx="463">
                  <c:v>11.349999999999994</c:v>
                </c:pt>
                <c:pt idx="464">
                  <c:v>48.100000000000023</c:v>
                </c:pt>
                <c:pt idx="465">
                  <c:v>18.149999999999977</c:v>
                </c:pt>
                <c:pt idx="466">
                  <c:v>2.5900000000000034</c:v>
                </c:pt>
                <c:pt idx="467">
                  <c:v>7.1599999999999966</c:v>
                </c:pt>
                <c:pt idx="468">
                  <c:v>1.25</c:v>
                </c:pt>
                <c:pt idx="469">
                  <c:v>8</c:v>
                </c:pt>
                <c:pt idx="470">
                  <c:v>10.580000000000013</c:v>
                </c:pt>
                <c:pt idx="471">
                  <c:v>16.180000000000007</c:v>
                </c:pt>
                <c:pt idx="472">
                  <c:v>2.2800000000000296</c:v>
                </c:pt>
                <c:pt idx="473">
                  <c:v>2.6999999999999886</c:v>
                </c:pt>
                <c:pt idx="474">
                  <c:v>1.2699999999999996</c:v>
                </c:pt>
                <c:pt idx="475">
                  <c:v>6.4300000000000068</c:v>
                </c:pt>
                <c:pt idx="476">
                  <c:v>16.600000000000001</c:v>
                </c:pt>
                <c:pt idx="477">
                  <c:v>50.669999999999959</c:v>
                </c:pt>
                <c:pt idx="478">
                  <c:v>10.329999999999998</c:v>
                </c:pt>
                <c:pt idx="479">
                  <c:v>14.860000000000014</c:v>
                </c:pt>
                <c:pt idx="480">
                  <c:v>15.100000000000023</c:v>
                </c:pt>
                <c:pt idx="481">
                  <c:v>6.75</c:v>
                </c:pt>
                <c:pt idx="482">
                  <c:v>14.489999999999998</c:v>
                </c:pt>
                <c:pt idx="483">
                  <c:v>5.8100000000000023</c:v>
                </c:pt>
                <c:pt idx="484">
                  <c:v>5.1800000000000068</c:v>
                </c:pt>
                <c:pt idx="485">
                  <c:v>21.310000000000002</c:v>
                </c:pt>
                <c:pt idx="486">
                  <c:v>4.7199999999999989</c:v>
                </c:pt>
                <c:pt idx="487">
                  <c:v>14.990000000000009</c:v>
                </c:pt>
                <c:pt idx="488">
                  <c:v>17.209999999999994</c:v>
                </c:pt>
                <c:pt idx="489">
                  <c:v>0.22</c:v>
                </c:pt>
                <c:pt idx="490">
                  <c:v>16.460000000000008</c:v>
                </c:pt>
                <c:pt idx="491">
                  <c:v>3.6499999999999986</c:v>
                </c:pt>
                <c:pt idx="492">
                  <c:v>10.98</c:v>
                </c:pt>
                <c:pt idx="493">
                  <c:v>10.829999999999984</c:v>
                </c:pt>
                <c:pt idx="494">
                  <c:v>2.5500000000000043</c:v>
                </c:pt>
                <c:pt idx="495">
                  <c:v>14</c:v>
                </c:pt>
                <c:pt idx="496">
                  <c:v>6.460000000000008</c:v>
                </c:pt>
                <c:pt idx="497">
                  <c:v>5.7000000000000028</c:v>
                </c:pt>
                <c:pt idx="498">
                  <c:v>8.5100000000000193</c:v>
                </c:pt>
                <c:pt idx="499">
                  <c:v>1.8200000000000003</c:v>
                </c:pt>
                <c:pt idx="500">
                  <c:v>7.52</c:v>
                </c:pt>
                <c:pt idx="501">
                  <c:v>3.4200000000000159</c:v>
                </c:pt>
                <c:pt idx="502">
                  <c:v>5.73</c:v>
                </c:pt>
                <c:pt idx="503">
                  <c:v>6.8600000000000065</c:v>
                </c:pt>
                <c:pt idx="504">
                  <c:v>10.22999999999999</c:v>
                </c:pt>
                <c:pt idx="505">
                  <c:v>12.100000000000023</c:v>
                </c:pt>
                <c:pt idx="506">
                  <c:v>5.3499999999999943</c:v>
                </c:pt>
                <c:pt idx="507">
                  <c:v>1.0600000000000023</c:v>
                </c:pt>
                <c:pt idx="508">
                  <c:v>29.019999999999982</c:v>
                </c:pt>
                <c:pt idx="509">
                  <c:v>4.4500000000000171</c:v>
                </c:pt>
                <c:pt idx="510">
                  <c:v>2.2000000000000011</c:v>
                </c:pt>
                <c:pt idx="511">
                  <c:v>6.6099999999999994</c:v>
                </c:pt>
                <c:pt idx="512">
                  <c:v>3.5800000000000125</c:v>
                </c:pt>
                <c:pt idx="513">
                  <c:v>3.480000000000004</c:v>
                </c:pt>
                <c:pt idx="514">
                  <c:v>7.1399999999999864</c:v>
                </c:pt>
                <c:pt idx="515">
                  <c:v>12.019999999999982</c:v>
                </c:pt>
                <c:pt idx="516">
                  <c:v>7.8000000000000114</c:v>
                </c:pt>
                <c:pt idx="517">
                  <c:v>10.240000000000009</c:v>
                </c:pt>
                <c:pt idx="518">
                  <c:v>4.9200000000000017</c:v>
                </c:pt>
                <c:pt idx="519">
                  <c:v>0.92999999999999972</c:v>
                </c:pt>
                <c:pt idx="520">
                  <c:v>3.0799999999999983</c:v>
                </c:pt>
                <c:pt idx="521">
                  <c:v>20.730000000000018</c:v>
                </c:pt>
                <c:pt idx="522">
                  <c:v>0.42999999999999972</c:v>
                </c:pt>
                <c:pt idx="523">
                  <c:v>0.3400000000000003</c:v>
                </c:pt>
                <c:pt idx="524">
                  <c:v>61.100000000000023</c:v>
                </c:pt>
                <c:pt idx="525">
                  <c:v>2.58</c:v>
                </c:pt>
                <c:pt idx="526">
                  <c:v>10.340000000000003</c:v>
                </c:pt>
                <c:pt idx="527">
                  <c:v>2.7700000000000031</c:v>
                </c:pt>
                <c:pt idx="528">
                  <c:v>7.0000000000000284E-2</c:v>
                </c:pt>
                <c:pt idx="529">
                  <c:v>18.049999999999955</c:v>
                </c:pt>
                <c:pt idx="530">
                  <c:v>0.16000000000000014</c:v>
                </c:pt>
                <c:pt idx="531">
                  <c:v>19.72</c:v>
                </c:pt>
                <c:pt idx="532">
                  <c:v>10.849999999999966</c:v>
                </c:pt>
                <c:pt idx="533">
                  <c:v>23.350000000000023</c:v>
                </c:pt>
                <c:pt idx="534">
                  <c:v>27.52000000000001</c:v>
                </c:pt>
                <c:pt idx="535">
                  <c:v>13.620000000000005</c:v>
                </c:pt>
                <c:pt idx="536">
                  <c:v>2.4799999999999995</c:v>
                </c:pt>
                <c:pt idx="537">
                  <c:v>12.379999999999995</c:v>
                </c:pt>
                <c:pt idx="538">
                  <c:v>0.14000000000001478</c:v>
                </c:pt>
                <c:pt idx="539">
                  <c:v>0.45999999999999996</c:v>
                </c:pt>
                <c:pt idx="540">
                  <c:v>8.25</c:v>
                </c:pt>
                <c:pt idx="541">
                  <c:v>15.310000000000002</c:v>
                </c:pt>
                <c:pt idx="542">
                  <c:v>2.6400000000000006</c:v>
                </c:pt>
                <c:pt idx="543">
                  <c:v>14.909999999999997</c:v>
                </c:pt>
                <c:pt idx="544">
                  <c:v>3.83</c:v>
                </c:pt>
                <c:pt idx="545">
                  <c:v>3.2</c:v>
                </c:pt>
                <c:pt idx="546">
                  <c:v>9.75</c:v>
                </c:pt>
                <c:pt idx="547">
                  <c:v>16.03</c:v>
                </c:pt>
                <c:pt idx="548">
                  <c:v>9.0100000000000051</c:v>
                </c:pt>
                <c:pt idx="549">
                  <c:v>16.509999999999991</c:v>
                </c:pt>
                <c:pt idx="550">
                  <c:v>24.549999999999983</c:v>
                </c:pt>
                <c:pt idx="551">
                  <c:v>2.3399999999999981</c:v>
                </c:pt>
                <c:pt idx="552">
                  <c:v>11.299999999999983</c:v>
                </c:pt>
                <c:pt idx="553">
                  <c:v>8.6599999999999966</c:v>
                </c:pt>
                <c:pt idx="554">
                  <c:v>1.1099999999999994</c:v>
                </c:pt>
                <c:pt idx="555">
                  <c:v>7.2999999999999972</c:v>
                </c:pt>
                <c:pt idx="556">
                  <c:v>5.1199999999999974</c:v>
                </c:pt>
                <c:pt idx="557">
                  <c:v>12.340000000000003</c:v>
                </c:pt>
                <c:pt idx="558">
                  <c:v>7.9699999999999704</c:v>
                </c:pt>
                <c:pt idx="559">
                  <c:v>2.710000000000008</c:v>
                </c:pt>
                <c:pt idx="560">
                  <c:v>38.489999999999995</c:v>
                </c:pt>
                <c:pt idx="561">
                  <c:v>0.28999999999996362</c:v>
                </c:pt>
                <c:pt idx="562">
                  <c:v>1.0500000000000007</c:v>
                </c:pt>
                <c:pt idx="563">
                  <c:v>12.519999999999996</c:v>
                </c:pt>
                <c:pt idx="564">
                  <c:v>7.2400000000000091</c:v>
                </c:pt>
                <c:pt idx="565">
                  <c:v>16.66</c:v>
                </c:pt>
                <c:pt idx="566">
                  <c:v>23.379999999999995</c:v>
                </c:pt>
                <c:pt idx="567">
                  <c:v>4.2199999999999989</c:v>
                </c:pt>
                <c:pt idx="568">
                  <c:v>5.29</c:v>
                </c:pt>
                <c:pt idx="569">
                  <c:v>14.900000000000006</c:v>
                </c:pt>
                <c:pt idx="570">
                  <c:v>2.6899999999999977</c:v>
                </c:pt>
                <c:pt idx="571">
                  <c:v>6.4200000000000017</c:v>
                </c:pt>
                <c:pt idx="572">
                  <c:v>4.7000000000000028</c:v>
                </c:pt>
                <c:pt idx="573">
                  <c:v>15.529999999999987</c:v>
                </c:pt>
                <c:pt idx="574">
                  <c:v>0.25</c:v>
                </c:pt>
                <c:pt idx="575">
                  <c:v>13.25</c:v>
                </c:pt>
                <c:pt idx="576">
                  <c:v>7.240000000000002</c:v>
                </c:pt>
                <c:pt idx="577">
                  <c:v>0.46999999999999886</c:v>
                </c:pt>
                <c:pt idx="578">
                  <c:v>3.1500000000000341</c:v>
                </c:pt>
                <c:pt idx="579">
                  <c:v>0.68000000000000016</c:v>
                </c:pt>
                <c:pt idx="580">
                  <c:v>4.3300000000000018</c:v>
                </c:pt>
                <c:pt idx="581">
                  <c:v>2.5700000000000003</c:v>
                </c:pt>
                <c:pt idx="582">
                  <c:v>1.269999999999996</c:v>
                </c:pt>
                <c:pt idx="583">
                  <c:v>3.4499999999999957</c:v>
                </c:pt>
                <c:pt idx="584">
                  <c:v>9.990000000000002</c:v>
                </c:pt>
                <c:pt idx="585">
                  <c:v>0.1899999999999995</c:v>
                </c:pt>
                <c:pt idx="586">
                  <c:v>9.9999999999980105E-3</c:v>
                </c:pt>
                <c:pt idx="587">
                  <c:v>2.3499999999999943</c:v>
                </c:pt>
                <c:pt idx="588">
                  <c:v>6.6500000000000057</c:v>
                </c:pt>
                <c:pt idx="589">
                  <c:v>5.8200000000000038</c:v>
                </c:pt>
                <c:pt idx="590">
                  <c:v>1.6800000000000068</c:v>
                </c:pt>
                <c:pt idx="591">
                  <c:v>11.069999999999993</c:v>
                </c:pt>
                <c:pt idx="592">
                  <c:v>9.0800000000000054</c:v>
                </c:pt>
                <c:pt idx="593">
                  <c:v>7.5200000000000102</c:v>
                </c:pt>
                <c:pt idx="594">
                  <c:v>3.41</c:v>
                </c:pt>
                <c:pt idx="595">
                  <c:v>17.760000000000002</c:v>
                </c:pt>
                <c:pt idx="596">
                  <c:v>0.88000000000000256</c:v>
                </c:pt>
                <c:pt idx="597">
                  <c:v>4.2399999999999807</c:v>
                </c:pt>
                <c:pt idx="598">
                  <c:v>8.3400000000000034</c:v>
                </c:pt>
                <c:pt idx="599">
                  <c:v>7.8699999999999974</c:v>
                </c:pt>
                <c:pt idx="600">
                  <c:v>22.870000000000005</c:v>
                </c:pt>
                <c:pt idx="601">
                  <c:v>2.6200000000000045</c:v>
                </c:pt>
                <c:pt idx="602">
                  <c:v>0.21999999999999997</c:v>
                </c:pt>
                <c:pt idx="603">
                  <c:v>8.5799999999999983</c:v>
                </c:pt>
                <c:pt idx="604">
                  <c:v>6.9199999999999982</c:v>
                </c:pt>
                <c:pt idx="605">
                  <c:v>3.6500000000000057</c:v>
                </c:pt>
                <c:pt idx="606">
                  <c:v>5.4899999999999807</c:v>
                </c:pt>
                <c:pt idx="607">
                  <c:v>10.879999999999995</c:v>
                </c:pt>
                <c:pt idx="608">
                  <c:v>0.97999999999998977</c:v>
                </c:pt>
                <c:pt idx="609">
                  <c:v>12.36</c:v>
                </c:pt>
                <c:pt idx="610">
                  <c:v>38.29000000000002</c:v>
                </c:pt>
                <c:pt idx="611">
                  <c:v>14.449999999999989</c:v>
                </c:pt>
                <c:pt idx="612">
                  <c:v>7.5800000000000018</c:v>
                </c:pt>
                <c:pt idx="613">
                  <c:v>5.1800000000000068</c:v>
                </c:pt>
                <c:pt idx="614">
                  <c:v>0.82000000000000028</c:v>
                </c:pt>
                <c:pt idx="615">
                  <c:v>4.5900000000000034</c:v>
                </c:pt>
                <c:pt idx="616">
                  <c:v>7.2900000000000205</c:v>
                </c:pt>
                <c:pt idx="617">
                  <c:v>4.7100000000000364</c:v>
                </c:pt>
                <c:pt idx="618">
                  <c:v>0.71000000000000085</c:v>
                </c:pt>
                <c:pt idx="619">
                  <c:v>6.5400000000000063</c:v>
                </c:pt>
                <c:pt idx="620">
                  <c:v>10.330000000000013</c:v>
                </c:pt>
                <c:pt idx="621">
                  <c:v>1.2999999999999972</c:v>
                </c:pt>
                <c:pt idx="622">
                  <c:v>38.349999999999994</c:v>
                </c:pt>
                <c:pt idx="623">
                  <c:v>1.9100000000000037</c:v>
                </c:pt>
                <c:pt idx="624">
                  <c:v>0.45000000000000107</c:v>
                </c:pt>
                <c:pt idx="625">
                  <c:v>1.01</c:v>
                </c:pt>
                <c:pt idx="626">
                  <c:v>7.6699999999999875</c:v>
                </c:pt>
                <c:pt idx="627">
                  <c:v>19.300000000000011</c:v>
                </c:pt>
                <c:pt idx="628">
                  <c:v>17.089999999999975</c:v>
                </c:pt>
                <c:pt idx="629">
                  <c:v>10.610000000000014</c:v>
                </c:pt>
                <c:pt idx="630">
                  <c:v>3.4200000000000017</c:v>
                </c:pt>
                <c:pt idx="631">
                  <c:v>4.6300000000000097</c:v>
                </c:pt>
                <c:pt idx="632">
                  <c:v>62.170000000000016</c:v>
                </c:pt>
                <c:pt idx="633">
                  <c:v>5.3699999999999761</c:v>
                </c:pt>
                <c:pt idx="634">
                  <c:v>1.0400000000000063</c:v>
                </c:pt>
                <c:pt idx="635">
                  <c:v>15.390000000000015</c:v>
                </c:pt>
                <c:pt idx="636">
                  <c:v>9.39</c:v>
                </c:pt>
                <c:pt idx="637">
                  <c:v>1.1000000000000014</c:v>
                </c:pt>
                <c:pt idx="638">
                  <c:v>3.7000000000000171</c:v>
                </c:pt>
                <c:pt idx="639">
                  <c:v>2.5300000000000011</c:v>
                </c:pt>
                <c:pt idx="640">
                  <c:v>20.079999999999984</c:v>
                </c:pt>
                <c:pt idx="641">
                  <c:v>5.2400000000000091</c:v>
                </c:pt>
                <c:pt idx="642">
                  <c:v>16.990000000000002</c:v>
                </c:pt>
                <c:pt idx="643">
                  <c:v>14.980000000000018</c:v>
                </c:pt>
                <c:pt idx="644">
                  <c:v>3.9100000000000006</c:v>
                </c:pt>
                <c:pt idx="645">
                  <c:v>4.5699999999999932</c:v>
                </c:pt>
                <c:pt idx="646">
                  <c:v>1.0399999999999991</c:v>
                </c:pt>
                <c:pt idx="647">
                  <c:v>10.459999999999994</c:v>
                </c:pt>
                <c:pt idx="648">
                  <c:v>6.25</c:v>
                </c:pt>
                <c:pt idx="649">
                  <c:v>23.370000000000005</c:v>
                </c:pt>
                <c:pt idx="650">
                  <c:v>20.54000000000002</c:v>
                </c:pt>
                <c:pt idx="651">
                  <c:v>10.170000000000002</c:v>
                </c:pt>
                <c:pt idx="652">
                  <c:v>1.2200000000000002</c:v>
                </c:pt>
                <c:pt idx="653">
                  <c:v>15.900000000000006</c:v>
                </c:pt>
                <c:pt idx="654">
                  <c:v>2.0900000000000016</c:v>
                </c:pt>
                <c:pt idx="655">
                  <c:v>7.2700000000000031</c:v>
                </c:pt>
                <c:pt idx="656">
                  <c:v>1.8900000000000006</c:v>
                </c:pt>
                <c:pt idx="657">
                  <c:v>3.6099999999999994</c:v>
                </c:pt>
                <c:pt idx="658">
                  <c:v>18.159999999999997</c:v>
                </c:pt>
                <c:pt idx="659">
                  <c:v>6.1000000000000014</c:v>
                </c:pt>
                <c:pt idx="660">
                  <c:v>0.66000000000000014</c:v>
                </c:pt>
                <c:pt idx="661">
                  <c:v>5.9200000000000017</c:v>
                </c:pt>
                <c:pt idx="662">
                  <c:v>13.039999999999992</c:v>
                </c:pt>
                <c:pt idx="663">
                  <c:v>13.20999999999998</c:v>
                </c:pt>
                <c:pt idx="664">
                  <c:v>9.3600000000000136</c:v>
                </c:pt>
                <c:pt idx="665">
                  <c:v>0.92999999999999261</c:v>
                </c:pt>
                <c:pt idx="666">
                  <c:v>1.230000000000004</c:v>
                </c:pt>
                <c:pt idx="667">
                  <c:v>7.5800000000000018</c:v>
                </c:pt>
                <c:pt idx="668">
                  <c:v>1.0500000000000043</c:v>
                </c:pt>
                <c:pt idx="669">
                  <c:v>0.54000000000000625</c:v>
                </c:pt>
                <c:pt idx="670">
                  <c:v>22.149999999999991</c:v>
                </c:pt>
                <c:pt idx="671">
                  <c:v>6.879999999999999</c:v>
                </c:pt>
                <c:pt idx="672">
                  <c:v>3.3300000000000125</c:v>
                </c:pt>
                <c:pt idx="673">
                  <c:v>2.8599999999999994</c:v>
                </c:pt>
                <c:pt idx="674">
                  <c:v>3.8900000000000006</c:v>
                </c:pt>
                <c:pt idx="675">
                  <c:v>9.9999999999997868E-3</c:v>
                </c:pt>
                <c:pt idx="676">
                  <c:v>20</c:v>
                </c:pt>
                <c:pt idx="677">
                  <c:v>1.3799999999999955</c:v>
                </c:pt>
                <c:pt idx="678">
                  <c:v>0.74000000000000909</c:v>
                </c:pt>
                <c:pt idx="679">
                  <c:v>7.9799999999999898</c:v>
                </c:pt>
                <c:pt idx="680">
                  <c:v>3.9899999999999949</c:v>
                </c:pt>
                <c:pt idx="681">
                  <c:v>7.5499999999999545</c:v>
                </c:pt>
                <c:pt idx="682">
                  <c:v>6.019999999999996</c:v>
                </c:pt>
                <c:pt idx="683">
                  <c:v>15.700000000000045</c:v>
                </c:pt>
                <c:pt idx="684">
                  <c:v>2.25</c:v>
                </c:pt>
                <c:pt idx="685">
                  <c:v>8.8500000000000085</c:v>
                </c:pt>
                <c:pt idx="686">
                  <c:v>9.2199999999999989</c:v>
                </c:pt>
                <c:pt idx="687">
                  <c:v>3.8999999999999986</c:v>
                </c:pt>
                <c:pt idx="688">
                  <c:v>28.669999999999987</c:v>
                </c:pt>
                <c:pt idx="689">
                  <c:v>3.1499999999999915</c:v>
                </c:pt>
                <c:pt idx="690">
                  <c:v>13.700000000000003</c:v>
                </c:pt>
                <c:pt idx="691">
                  <c:v>0.46999999999999886</c:v>
                </c:pt>
                <c:pt idx="692">
                  <c:v>0.68000000000000682</c:v>
                </c:pt>
                <c:pt idx="693">
                  <c:v>9.6799999999999784</c:v>
                </c:pt>
                <c:pt idx="694">
                  <c:v>7.269999999999996</c:v>
                </c:pt>
                <c:pt idx="695">
                  <c:v>0.68000000000000682</c:v>
                </c:pt>
                <c:pt idx="696">
                  <c:v>0.37000000000000011</c:v>
                </c:pt>
                <c:pt idx="697">
                  <c:v>17.919999999999987</c:v>
                </c:pt>
                <c:pt idx="698">
                  <c:v>5.4699999999999989</c:v>
                </c:pt>
                <c:pt idx="699">
                  <c:v>5.7799999999999869</c:v>
                </c:pt>
                <c:pt idx="700">
                  <c:v>11.25</c:v>
                </c:pt>
                <c:pt idx="701">
                  <c:v>1.2999999999999998</c:v>
                </c:pt>
                <c:pt idx="702">
                  <c:v>4.4500000000000171</c:v>
                </c:pt>
                <c:pt idx="703">
                  <c:v>1.3400000000000034</c:v>
                </c:pt>
                <c:pt idx="704">
                  <c:v>1.6000000000000014</c:v>
                </c:pt>
                <c:pt idx="705">
                  <c:v>23.560000000000002</c:v>
                </c:pt>
                <c:pt idx="706">
                  <c:v>1.8599999999999994</c:v>
                </c:pt>
                <c:pt idx="707">
                  <c:v>5.32</c:v>
                </c:pt>
                <c:pt idx="708">
                  <c:v>1.1500000000000004</c:v>
                </c:pt>
                <c:pt idx="709">
                  <c:v>1.0899999999999999</c:v>
                </c:pt>
                <c:pt idx="710">
                  <c:v>2.3300000000000125</c:v>
                </c:pt>
                <c:pt idx="711">
                  <c:v>3.1799999999999997</c:v>
                </c:pt>
                <c:pt idx="712">
                  <c:v>2.1899999999999977</c:v>
                </c:pt>
                <c:pt idx="713">
                  <c:v>3.8799999999999955</c:v>
                </c:pt>
                <c:pt idx="714">
                  <c:v>3.1300000000000026</c:v>
                </c:pt>
                <c:pt idx="715">
                  <c:v>5.5100000000000051</c:v>
                </c:pt>
                <c:pt idx="716">
                  <c:v>1.2899999999999991</c:v>
                </c:pt>
                <c:pt idx="717">
                  <c:v>3.2900000000000205</c:v>
                </c:pt>
                <c:pt idx="718">
                  <c:v>1.5799999999999983</c:v>
                </c:pt>
                <c:pt idx="719">
                  <c:v>6.1600000000000037</c:v>
                </c:pt>
                <c:pt idx="720">
                  <c:v>2</c:v>
                </c:pt>
                <c:pt idx="721">
                  <c:v>5.2199999999999989</c:v>
                </c:pt>
                <c:pt idx="722">
                  <c:v>8.0500000000000007</c:v>
                </c:pt>
                <c:pt idx="723">
                  <c:v>0.92000000000000171</c:v>
                </c:pt>
                <c:pt idx="724">
                  <c:v>0.65999999999999837</c:v>
                </c:pt>
                <c:pt idx="725">
                  <c:v>1.2399999999999984</c:v>
                </c:pt>
                <c:pt idx="726">
                  <c:v>2.9299999999999997</c:v>
                </c:pt>
                <c:pt idx="727">
                  <c:v>0.71000000000000085</c:v>
                </c:pt>
                <c:pt idx="728">
                  <c:v>2.5399999999999991</c:v>
                </c:pt>
                <c:pt idx="729">
                  <c:v>0.47</c:v>
                </c:pt>
                <c:pt idx="730">
                  <c:v>2.5999999999999979</c:v>
                </c:pt>
                <c:pt idx="731">
                  <c:v>1.5400000000000009</c:v>
                </c:pt>
                <c:pt idx="732">
                  <c:v>9.6500000000000057</c:v>
                </c:pt>
                <c:pt idx="733">
                  <c:v>3.6000000000000227</c:v>
                </c:pt>
                <c:pt idx="734">
                  <c:v>0.78000000000000114</c:v>
                </c:pt>
                <c:pt idx="735">
                  <c:v>0.14999999999999858</c:v>
                </c:pt>
                <c:pt idx="736">
                  <c:v>4.0199999999999996</c:v>
                </c:pt>
                <c:pt idx="737">
                  <c:v>1.5600000000000005</c:v>
                </c:pt>
                <c:pt idx="738">
                  <c:v>9.5499999999999972</c:v>
                </c:pt>
                <c:pt idx="739">
                  <c:v>0.43000000000000682</c:v>
                </c:pt>
                <c:pt idx="740">
                  <c:v>13.439999999999998</c:v>
                </c:pt>
                <c:pt idx="741">
                  <c:v>0.49</c:v>
                </c:pt>
                <c:pt idx="742">
                  <c:v>5.8599999999999994</c:v>
                </c:pt>
                <c:pt idx="743">
                  <c:v>1.1599999999999966</c:v>
                </c:pt>
                <c:pt idx="744">
                  <c:v>0.42000000000000171</c:v>
                </c:pt>
                <c:pt idx="745">
                  <c:v>0.26000000000000512</c:v>
                </c:pt>
                <c:pt idx="746">
                  <c:v>5.9099999999999966</c:v>
                </c:pt>
                <c:pt idx="747">
                  <c:v>17.329999999999984</c:v>
                </c:pt>
                <c:pt idx="748">
                  <c:v>0.24000000000000199</c:v>
                </c:pt>
                <c:pt idx="749">
                  <c:v>3.6600000000000019</c:v>
                </c:pt>
                <c:pt idx="750">
                  <c:v>4.0199999999999996</c:v>
                </c:pt>
                <c:pt idx="751">
                  <c:v>4.2900000000000063</c:v>
                </c:pt>
                <c:pt idx="752">
                  <c:v>4.9699999999999989</c:v>
                </c:pt>
                <c:pt idx="753">
                  <c:v>4.7900000000000205</c:v>
                </c:pt>
                <c:pt idx="754">
                  <c:v>9.3799999999999955</c:v>
                </c:pt>
                <c:pt idx="755">
                  <c:v>2.8200000000000003</c:v>
                </c:pt>
                <c:pt idx="756">
                  <c:v>1.0799999999999983</c:v>
                </c:pt>
                <c:pt idx="757">
                  <c:v>2.8499999999999996</c:v>
                </c:pt>
                <c:pt idx="758">
                  <c:v>4.12</c:v>
                </c:pt>
                <c:pt idx="759">
                  <c:v>0.99000000000000199</c:v>
                </c:pt>
                <c:pt idx="760">
                  <c:v>2.3900000000000006</c:v>
                </c:pt>
                <c:pt idx="761">
                  <c:v>2.3299999999999983</c:v>
                </c:pt>
                <c:pt idx="762">
                  <c:v>3.9999999999999147E-2</c:v>
                </c:pt>
                <c:pt idx="763">
                  <c:v>9.8600000000000065</c:v>
                </c:pt>
                <c:pt idx="764">
                  <c:v>0.7799999999999998</c:v>
                </c:pt>
                <c:pt idx="765">
                  <c:v>1.6200000000000045</c:v>
                </c:pt>
                <c:pt idx="766">
                  <c:v>2.1899999999999977</c:v>
                </c:pt>
                <c:pt idx="767">
                  <c:v>2.1199999999999992</c:v>
                </c:pt>
                <c:pt idx="768">
                  <c:v>10.680000000000007</c:v>
                </c:pt>
                <c:pt idx="769">
                  <c:v>7.7600000000000051</c:v>
                </c:pt>
                <c:pt idx="770">
                  <c:v>0.42999999999999972</c:v>
                </c:pt>
                <c:pt idx="771">
                  <c:v>0.74000000000000909</c:v>
                </c:pt>
                <c:pt idx="772">
                  <c:v>0.39999999999999858</c:v>
                </c:pt>
                <c:pt idx="773">
                  <c:v>3.3500000000000014</c:v>
                </c:pt>
                <c:pt idx="774">
                  <c:v>1.7899999999999991</c:v>
                </c:pt>
                <c:pt idx="775">
                  <c:v>3.7199999999999998</c:v>
                </c:pt>
                <c:pt idx="776">
                  <c:v>4.8100000000000023</c:v>
                </c:pt>
                <c:pt idx="777">
                  <c:v>2.6799999999999784</c:v>
                </c:pt>
                <c:pt idx="778">
                  <c:v>2.0499999999999998</c:v>
                </c:pt>
                <c:pt idx="779">
                  <c:v>0.80999999999999872</c:v>
                </c:pt>
                <c:pt idx="780">
                  <c:v>2.5700000000000003</c:v>
                </c:pt>
                <c:pt idx="781">
                  <c:v>0.18000000000000016</c:v>
                </c:pt>
                <c:pt idx="782">
                  <c:v>7.6400000000000006</c:v>
                </c:pt>
                <c:pt idx="783">
                  <c:v>2.3700000000000045</c:v>
                </c:pt>
                <c:pt idx="784">
                  <c:v>0.70000000000000284</c:v>
                </c:pt>
                <c:pt idx="785">
                  <c:v>11.089999999999989</c:v>
                </c:pt>
                <c:pt idx="786">
                  <c:v>2.0999999999999979</c:v>
                </c:pt>
                <c:pt idx="787">
                  <c:v>2.5900000000000034</c:v>
                </c:pt>
                <c:pt idx="788">
                  <c:v>4.5</c:v>
                </c:pt>
                <c:pt idx="789">
                  <c:v>2.1199999999999992</c:v>
                </c:pt>
                <c:pt idx="790">
                  <c:v>4.2600000000000016</c:v>
                </c:pt>
                <c:pt idx="791">
                  <c:v>3.5300000000000011</c:v>
                </c:pt>
                <c:pt idx="792">
                  <c:v>8.4699999999999989</c:v>
                </c:pt>
                <c:pt idx="793">
                  <c:v>3.1700000000000017</c:v>
                </c:pt>
                <c:pt idx="794">
                  <c:v>0.74</c:v>
                </c:pt>
                <c:pt idx="795">
                  <c:v>1.0099999999999998</c:v>
                </c:pt>
                <c:pt idx="796">
                  <c:v>0.96</c:v>
                </c:pt>
                <c:pt idx="797">
                  <c:v>2.17</c:v>
                </c:pt>
                <c:pt idx="798">
                  <c:v>9.6999999999999886</c:v>
                </c:pt>
                <c:pt idx="799">
                  <c:v>0.11</c:v>
                </c:pt>
                <c:pt idx="800">
                  <c:v>0.96999999999999886</c:v>
                </c:pt>
                <c:pt idx="801">
                  <c:v>2.139999999999997</c:v>
                </c:pt>
                <c:pt idx="802">
                  <c:v>5.25</c:v>
                </c:pt>
                <c:pt idx="803">
                  <c:v>6.4000000000000057</c:v>
                </c:pt>
                <c:pt idx="804">
                  <c:v>10.280000000000001</c:v>
                </c:pt>
                <c:pt idx="805">
                  <c:v>16.579999999999998</c:v>
                </c:pt>
                <c:pt idx="806">
                  <c:v>2.2000000000000028</c:v>
                </c:pt>
                <c:pt idx="807">
                  <c:v>9.5699999999999932</c:v>
                </c:pt>
                <c:pt idx="808">
                  <c:v>2.1100000000000136</c:v>
                </c:pt>
                <c:pt idx="809">
                  <c:v>0.74000000000000021</c:v>
                </c:pt>
                <c:pt idx="810">
                  <c:v>0.39999999999999991</c:v>
                </c:pt>
                <c:pt idx="811">
                  <c:v>1.37</c:v>
                </c:pt>
                <c:pt idx="812">
                  <c:v>3.6400000000000006</c:v>
                </c:pt>
                <c:pt idx="813">
                  <c:v>0.78000000000000114</c:v>
                </c:pt>
                <c:pt idx="814">
                  <c:v>2.6400000000000006</c:v>
                </c:pt>
                <c:pt idx="815">
                  <c:v>27.450000000000003</c:v>
                </c:pt>
                <c:pt idx="816">
                  <c:v>5.8499999999999943</c:v>
                </c:pt>
                <c:pt idx="817">
                  <c:v>14.549999999999983</c:v>
                </c:pt>
                <c:pt idx="818">
                  <c:v>4.1099999999999994</c:v>
                </c:pt>
                <c:pt idx="819">
                  <c:v>1.4299999999999997</c:v>
                </c:pt>
                <c:pt idx="820">
                  <c:v>5.6799999999999784</c:v>
                </c:pt>
                <c:pt idx="821">
                  <c:v>4.75</c:v>
                </c:pt>
                <c:pt idx="822">
                  <c:v>2.1600000000000037</c:v>
                </c:pt>
                <c:pt idx="823">
                  <c:v>6.470000000000006</c:v>
                </c:pt>
                <c:pt idx="824">
                  <c:v>0.4100000000000108</c:v>
                </c:pt>
                <c:pt idx="825">
                  <c:v>6.0399999999999991</c:v>
                </c:pt>
                <c:pt idx="826">
                  <c:v>12.890000000000015</c:v>
                </c:pt>
                <c:pt idx="827">
                  <c:v>3.5299999999999976</c:v>
                </c:pt>
                <c:pt idx="828">
                  <c:v>1.5100000000000051</c:v>
                </c:pt>
                <c:pt idx="829">
                  <c:v>3.6299999999999955</c:v>
                </c:pt>
                <c:pt idx="830">
                  <c:v>1.7999999999999989</c:v>
                </c:pt>
                <c:pt idx="831">
                  <c:v>1.629999999999999</c:v>
                </c:pt>
                <c:pt idx="832">
                  <c:v>1.6799999999999997</c:v>
                </c:pt>
                <c:pt idx="833">
                  <c:v>1.3900000000000006</c:v>
                </c:pt>
                <c:pt idx="834">
                  <c:v>1.4099999999999966</c:v>
                </c:pt>
                <c:pt idx="835">
                  <c:v>4.8300000000000054</c:v>
                </c:pt>
                <c:pt idx="836">
                  <c:v>8.0800000000000125</c:v>
                </c:pt>
                <c:pt idx="837">
                  <c:v>4.3100000000000023</c:v>
                </c:pt>
                <c:pt idx="838">
                  <c:v>4.82</c:v>
                </c:pt>
                <c:pt idx="839">
                  <c:v>4.8599999999999994</c:v>
                </c:pt>
                <c:pt idx="840">
                  <c:v>0.25999999999999979</c:v>
                </c:pt>
                <c:pt idx="841">
                  <c:v>3.8100000000000023</c:v>
                </c:pt>
                <c:pt idx="842">
                  <c:v>0.28999999999999915</c:v>
                </c:pt>
                <c:pt idx="843">
                  <c:v>1.8599999999999994</c:v>
                </c:pt>
                <c:pt idx="844">
                  <c:v>2.69</c:v>
                </c:pt>
                <c:pt idx="845">
                  <c:v>6.7099999999999937</c:v>
                </c:pt>
                <c:pt idx="846">
                  <c:v>6.7100000000000009</c:v>
                </c:pt>
                <c:pt idx="847">
                  <c:v>0.13000000000000012</c:v>
                </c:pt>
                <c:pt idx="848">
                  <c:v>6.8399999999999963</c:v>
                </c:pt>
                <c:pt idx="849">
                  <c:v>2.0399999999999991</c:v>
                </c:pt>
                <c:pt idx="850">
                  <c:v>5.5700000000000074</c:v>
                </c:pt>
                <c:pt idx="851">
                  <c:v>2.6399999999999935</c:v>
                </c:pt>
                <c:pt idx="852">
                  <c:v>7.3900000000000006</c:v>
                </c:pt>
                <c:pt idx="853">
                  <c:v>2.5600000000000023</c:v>
                </c:pt>
                <c:pt idx="854">
                  <c:v>1.1099999999999994</c:v>
                </c:pt>
                <c:pt idx="855">
                  <c:v>1.759999999999998</c:v>
                </c:pt>
                <c:pt idx="856">
                  <c:v>4.7299999999999898</c:v>
                </c:pt>
                <c:pt idx="857">
                  <c:v>5.7299999999999898</c:v>
                </c:pt>
                <c:pt idx="858">
                  <c:v>3.2100000000000009</c:v>
                </c:pt>
                <c:pt idx="859">
                  <c:v>8</c:v>
                </c:pt>
                <c:pt idx="860">
                  <c:v>7.3799999999999955</c:v>
                </c:pt>
                <c:pt idx="861">
                  <c:v>3.7600000000000051</c:v>
                </c:pt>
                <c:pt idx="862">
                  <c:v>1.129999999999999</c:v>
                </c:pt>
                <c:pt idx="863">
                  <c:v>12.469999999999999</c:v>
                </c:pt>
                <c:pt idx="864">
                  <c:v>16.329999999999998</c:v>
                </c:pt>
                <c:pt idx="865">
                  <c:v>1.5899999999999999</c:v>
                </c:pt>
                <c:pt idx="866">
                  <c:v>4.9899999999999984</c:v>
                </c:pt>
                <c:pt idx="867">
                  <c:v>0.42999999999999972</c:v>
                </c:pt>
                <c:pt idx="868">
                  <c:v>15.279999999999973</c:v>
                </c:pt>
                <c:pt idx="869">
                  <c:v>2.25</c:v>
                </c:pt>
                <c:pt idx="870">
                  <c:v>5.740000000000002</c:v>
                </c:pt>
                <c:pt idx="871">
                  <c:v>0.81</c:v>
                </c:pt>
                <c:pt idx="872">
                  <c:v>0.79999999999999993</c:v>
                </c:pt>
                <c:pt idx="873">
                  <c:v>2.6400000000000006</c:v>
                </c:pt>
                <c:pt idx="874">
                  <c:v>18.79000000000002</c:v>
                </c:pt>
                <c:pt idx="875">
                  <c:v>1.5399999999999991</c:v>
                </c:pt>
                <c:pt idx="876">
                  <c:v>4.91</c:v>
                </c:pt>
                <c:pt idx="877">
                  <c:v>1.6899999999999977</c:v>
                </c:pt>
                <c:pt idx="878">
                  <c:v>1.17</c:v>
                </c:pt>
                <c:pt idx="879">
                  <c:v>7.1499999999999915</c:v>
                </c:pt>
                <c:pt idx="880">
                  <c:v>2.5400000000000009</c:v>
                </c:pt>
                <c:pt idx="881">
                  <c:v>2.269999999999996</c:v>
                </c:pt>
                <c:pt idx="882">
                  <c:v>0.29999999999999716</c:v>
                </c:pt>
                <c:pt idx="883">
                  <c:v>3.1499999999999915</c:v>
                </c:pt>
                <c:pt idx="884">
                  <c:v>3.2700000000000102</c:v>
                </c:pt>
                <c:pt idx="885">
                  <c:v>6.2900000000000027</c:v>
                </c:pt>
                <c:pt idx="886">
                  <c:v>1.3900000000000006</c:v>
                </c:pt>
                <c:pt idx="887">
                  <c:v>0.10999999999999943</c:v>
                </c:pt>
                <c:pt idx="888">
                  <c:v>0.19999999999999574</c:v>
                </c:pt>
                <c:pt idx="889">
                  <c:v>0.82000000000000028</c:v>
                </c:pt>
                <c:pt idx="890">
                  <c:v>0.39000000000000057</c:v>
                </c:pt>
                <c:pt idx="891">
                  <c:v>0.93999999999999773</c:v>
                </c:pt>
                <c:pt idx="892">
                  <c:v>0.80000000000000071</c:v>
                </c:pt>
                <c:pt idx="893">
                  <c:v>0.43000000000000682</c:v>
                </c:pt>
                <c:pt idx="894">
                  <c:v>0.5</c:v>
                </c:pt>
                <c:pt idx="895">
                  <c:v>2.0200000000000005</c:v>
                </c:pt>
                <c:pt idx="896">
                  <c:v>1.1699999999999982</c:v>
                </c:pt>
                <c:pt idx="897">
                  <c:v>4.5699999999999932</c:v>
                </c:pt>
                <c:pt idx="898">
                  <c:v>1.8900000000000006</c:v>
                </c:pt>
                <c:pt idx="899">
                  <c:v>0.71999999999999975</c:v>
                </c:pt>
                <c:pt idx="900">
                  <c:v>14.079999999999984</c:v>
                </c:pt>
                <c:pt idx="901">
                  <c:v>3.6299999999999955</c:v>
                </c:pt>
                <c:pt idx="902">
                  <c:v>0.24000000000000199</c:v>
                </c:pt>
                <c:pt idx="903">
                  <c:v>1.4299999999999997</c:v>
                </c:pt>
                <c:pt idx="904">
                  <c:v>1</c:v>
                </c:pt>
                <c:pt idx="905">
                  <c:v>14.920000000000002</c:v>
                </c:pt>
                <c:pt idx="906">
                  <c:v>0.12000000000000011</c:v>
                </c:pt>
                <c:pt idx="907">
                  <c:v>1.1700000000000017</c:v>
                </c:pt>
                <c:pt idx="908">
                  <c:v>0.85999999999999943</c:v>
                </c:pt>
                <c:pt idx="909">
                  <c:v>1.7599999999999909</c:v>
                </c:pt>
                <c:pt idx="910">
                  <c:v>3.769999999999996</c:v>
                </c:pt>
                <c:pt idx="911">
                  <c:v>1.6100000000000003</c:v>
                </c:pt>
                <c:pt idx="912">
                  <c:v>8.0000000000001847E-2</c:v>
                </c:pt>
                <c:pt idx="913">
                  <c:v>0.51999999999999602</c:v>
                </c:pt>
                <c:pt idx="914">
                  <c:v>7.629999999999999</c:v>
                </c:pt>
                <c:pt idx="915">
                  <c:v>6.1700000000000017</c:v>
                </c:pt>
                <c:pt idx="916">
                  <c:v>6.009999999999998</c:v>
                </c:pt>
                <c:pt idx="917">
                  <c:v>3.3100000000000023</c:v>
                </c:pt>
                <c:pt idx="918">
                  <c:v>0.29000000000000004</c:v>
                </c:pt>
                <c:pt idx="919">
                  <c:v>1.5999999999999996</c:v>
                </c:pt>
                <c:pt idx="920">
                  <c:v>6.029999999999994</c:v>
                </c:pt>
                <c:pt idx="921">
                  <c:v>6.470000000000006</c:v>
                </c:pt>
                <c:pt idx="922">
                  <c:v>2.9399999999999977</c:v>
                </c:pt>
                <c:pt idx="923">
                  <c:v>1.779999999999994</c:v>
                </c:pt>
                <c:pt idx="924">
                  <c:v>2.8999999999999986</c:v>
                </c:pt>
                <c:pt idx="925">
                  <c:v>2.58</c:v>
                </c:pt>
                <c:pt idx="926">
                  <c:v>5.3000000000000114</c:v>
                </c:pt>
                <c:pt idx="927">
                  <c:v>0.83000000000000007</c:v>
                </c:pt>
                <c:pt idx="928">
                  <c:v>6.0199999999999818</c:v>
                </c:pt>
                <c:pt idx="929">
                  <c:v>4.3100000000000023</c:v>
                </c:pt>
                <c:pt idx="930">
                  <c:v>5.1300000000000026</c:v>
                </c:pt>
                <c:pt idx="931">
                  <c:v>5.1900000000000048</c:v>
                </c:pt>
                <c:pt idx="932">
                  <c:v>3.2699999999999996</c:v>
                </c:pt>
                <c:pt idx="933">
                  <c:v>1.7199999999999989</c:v>
                </c:pt>
                <c:pt idx="934">
                  <c:v>1.27</c:v>
                </c:pt>
                <c:pt idx="935">
                  <c:v>0.19999999999999574</c:v>
                </c:pt>
                <c:pt idx="936">
                  <c:v>0.24000000000000021</c:v>
                </c:pt>
                <c:pt idx="937">
                  <c:v>4.4200000000000017</c:v>
                </c:pt>
                <c:pt idx="938">
                  <c:v>8.1800000000000068</c:v>
                </c:pt>
                <c:pt idx="939">
                  <c:v>0.67000000000000171</c:v>
                </c:pt>
                <c:pt idx="940">
                  <c:v>3.9200000000000017</c:v>
                </c:pt>
                <c:pt idx="941">
                  <c:v>9.9999999999980105E-3</c:v>
                </c:pt>
                <c:pt idx="942">
                  <c:v>1.33</c:v>
                </c:pt>
                <c:pt idx="943">
                  <c:v>2.0899999999999963</c:v>
                </c:pt>
                <c:pt idx="944">
                  <c:v>4.4999999999999982</c:v>
                </c:pt>
                <c:pt idx="945">
                  <c:v>0.30000000000000071</c:v>
                </c:pt>
                <c:pt idx="946">
                  <c:v>1.3099999999999952</c:v>
                </c:pt>
                <c:pt idx="947">
                  <c:v>2.4699999999999989</c:v>
                </c:pt>
                <c:pt idx="948">
                  <c:v>0.16999999999999993</c:v>
                </c:pt>
                <c:pt idx="949">
                  <c:v>1.8500000000000014</c:v>
                </c:pt>
                <c:pt idx="950">
                  <c:v>1.9999999999999574E-2</c:v>
                </c:pt>
                <c:pt idx="951">
                  <c:v>6.0199999999999818</c:v>
                </c:pt>
                <c:pt idx="952">
                  <c:v>3.0499999999999972</c:v>
                </c:pt>
                <c:pt idx="953">
                  <c:v>7.6499999999999986</c:v>
                </c:pt>
                <c:pt idx="954">
                  <c:v>0.64999999999999947</c:v>
                </c:pt>
                <c:pt idx="955">
                  <c:v>3.4500000000000028</c:v>
                </c:pt>
                <c:pt idx="956">
                  <c:v>0.20000000000000107</c:v>
                </c:pt>
                <c:pt idx="957">
                  <c:v>0.66000000000000014</c:v>
                </c:pt>
                <c:pt idx="958">
                  <c:v>1.2800000000000011</c:v>
                </c:pt>
                <c:pt idx="959">
                  <c:v>2.3499999999999943</c:v>
                </c:pt>
                <c:pt idx="960">
                  <c:v>2.1199999999999974</c:v>
                </c:pt>
                <c:pt idx="961">
                  <c:v>7.9999999999998295E-2</c:v>
                </c:pt>
                <c:pt idx="962">
                  <c:v>13.099999999999994</c:v>
                </c:pt>
                <c:pt idx="963">
                  <c:v>2.7999999999999972</c:v>
                </c:pt>
                <c:pt idx="964">
                  <c:v>2.1100000000000003</c:v>
                </c:pt>
                <c:pt idx="965">
                  <c:v>0.80000000000000426</c:v>
                </c:pt>
                <c:pt idx="966">
                  <c:v>1.4200000000000017</c:v>
                </c:pt>
                <c:pt idx="967">
                  <c:v>0.13</c:v>
                </c:pt>
                <c:pt idx="968">
                  <c:v>2.7699999999999996</c:v>
                </c:pt>
                <c:pt idx="969">
                  <c:v>1.5500000000000007</c:v>
                </c:pt>
                <c:pt idx="970">
                  <c:v>2.96</c:v>
                </c:pt>
                <c:pt idx="971">
                  <c:v>9.6299999999999955</c:v>
                </c:pt>
                <c:pt idx="972">
                  <c:v>7.0400000000000063</c:v>
                </c:pt>
                <c:pt idx="973">
                  <c:v>0.89999999999999858</c:v>
                </c:pt>
                <c:pt idx="974">
                  <c:v>1.490000000000002</c:v>
                </c:pt>
                <c:pt idx="975">
                  <c:v>0.27999999999999758</c:v>
                </c:pt>
                <c:pt idx="976">
                  <c:v>5.82</c:v>
                </c:pt>
                <c:pt idx="977">
                  <c:v>1.3200000000000003</c:v>
                </c:pt>
                <c:pt idx="978">
                  <c:v>1.5199999999999996</c:v>
                </c:pt>
                <c:pt idx="979">
                  <c:v>1.1799999999999997</c:v>
                </c:pt>
                <c:pt idx="980">
                  <c:v>0.53999999999999915</c:v>
                </c:pt>
                <c:pt idx="981">
                  <c:v>6.8499999999999943</c:v>
                </c:pt>
                <c:pt idx="982">
                  <c:v>6.9799999999999898</c:v>
                </c:pt>
                <c:pt idx="983">
                  <c:v>7.6400000000000006</c:v>
                </c:pt>
                <c:pt idx="984">
                  <c:v>2.009999999999998</c:v>
                </c:pt>
                <c:pt idx="985">
                  <c:v>2.3200000000000003</c:v>
                </c:pt>
                <c:pt idx="986">
                  <c:v>2.8599999999999994</c:v>
                </c:pt>
                <c:pt idx="987">
                  <c:v>0.57000000000000028</c:v>
                </c:pt>
                <c:pt idx="988">
                  <c:v>5.6700000000000017</c:v>
                </c:pt>
                <c:pt idx="989">
                  <c:v>4.230000000000004</c:v>
                </c:pt>
                <c:pt idx="990">
                  <c:v>0.76999999999999957</c:v>
                </c:pt>
                <c:pt idx="991">
                  <c:v>5.0000000000000711E-2</c:v>
                </c:pt>
                <c:pt idx="992">
                  <c:v>3.0600000000000023</c:v>
                </c:pt>
                <c:pt idx="993">
                  <c:v>1.1900000000000004</c:v>
                </c:pt>
                <c:pt idx="994">
                  <c:v>2.75</c:v>
                </c:pt>
                <c:pt idx="995">
                  <c:v>4.5200000000000102</c:v>
                </c:pt>
                <c:pt idx="996">
                  <c:v>4.3299999999999983</c:v>
                </c:pt>
                <c:pt idx="997">
                  <c:v>6.0500000000000007</c:v>
                </c:pt>
                <c:pt idx="998">
                  <c:v>0.81000000000000227</c:v>
                </c:pt>
                <c:pt idx="999">
                  <c:v>3.1399999999999935</c:v>
                </c:pt>
                <c:pt idx="1000">
                  <c:v>3.4000000000000021</c:v>
                </c:pt>
                <c:pt idx="1001">
                  <c:v>2.7399999999999984</c:v>
                </c:pt>
                <c:pt idx="1002">
                  <c:v>1.5799999999999983</c:v>
                </c:pt>
                <c:pt idx="1003">
                  <c:v>1.4499999999999993</c:v>
                </c:pt>
                <c:pt idx="1004">
                  <c:v>3.17</c:v>
                </c:pt>
                <c:pt idx="1005">
                  <c:v>0.39000000000000012</c:v>
                </c:pt>
                <c:pt idx="1006">
                  <c:v>4.33</c:v>
                </c:pt>
                <c:pt idx="1007">
                  <c:v>0.26000000000000156</c:v>
                </c:pt>
                <c:pt idx="1008">
                  <c:v>1.1500000000000057</c:v>
                </c:pt>
                <c:pt idx="1009">
                  <c:v>7.0799999999999983</c:v>
                </c:pt>
                <c:pt idx="1010">
                  <c:v>5.6099999999999994</c:v>
                </c:pt>
                <c:pt idx="1011">
                  <c:v>2.9799999999999969</c:v>
                </c:pt>
                <c:pt idx="1012">
                  <c:v>2.0300000000000011</c:v>
                </c:pt>
                <c:pt idx="1013">
                  <c:v>4.0100000000000016</c:v>
                </c:pt>
                <c:pt idx="1014">
                  <c:v>3.6200000000000045</c:v>
                </c:pt>
                <c:pt idx="1015">
                  <c:v>0</c:v>
                </c:pt>
                <c:pt idx="1016">
                  <c:v>0.13999999999999968</c:v>
                </c:pt>
                <c:pt idx="1017">
                  <c:v>2.9200000000000017</c:v>
                </c:pt>
                <c:pt idx="1018">
                  <c:v>9.9999999999997868E-3</c:v>
                </c:pt>
                <c:pt idx="1019">
                  <c:v>18.120000000000005</c:v>
                </c:pt>
                <c:pt idx="1020">
                  <c:v>0.32999999999999829</c:v>
                </c:pt>
                <c:pt idx="1021">
                  <c:v>1.8999999999999986</c:v>
                </c:pt>
                <c:pt idx="1022">
                  <c:v>2.1799999999999926</c:v>
                </c:pt>
                <c:pt idx="1023">
                  <c:v>3.1099999999999994</c:v>
                </c:pt>
                <c:pt idx="1024">
                  <c:v>2.4599999999999937</c:v>
                </c:pt>
                <c:pt idx="1025">
                  <c:v>2.4299999999999997</c:v>
                </c:pt>
                <c:pt idx="1026">
                  <c:v>6.1900000000000013</c:v>
                </c:pt>
                <c:pt idx="1027">
                  <c:v>7.7000000000000028</c:v>
                </c:pt>
                <c:pt idx="1028">
                  <c:v>7.6199999999999974</c:v>
                </c:pt>
                <c:pt idx="1029">
                  <c:v>0.43999999999999773</c:v>
                </c:pt>
                <c:pt idx="1030">
                  <c:v>1.25</c:v>
                </c:pt>
                <c:pt idx="1031">
                  <c:v>0.62999999999999989</c:v>
                </c:pt>
                <c:pt idx="1032">
                  <c:v>6.7100000000000009</c:v>
                </c:pt>
                <c:pt idx="1033">
                  <c:v>0.69999999999999929</c:v>
                </c:pt>
                <c:pt idx="1034">
                  <c:v>0.28999999999999915</c:v>
                </c:pt>
                <c:pt idx="1035">
                  <c:v>0.71999999999999975</c:v>
                </c:pt>
                <c:pt idx="1036">
                  <c:v>4.4400000000000048</c:v>
                </c:pt>
                <c:pt idx="1037">
                  <c:v>4.3300000000000018</c:v>
                </c:pt>
                <c:pt idx="1038">
                  <c:v>1.08</c:v>
                </c:pt>
                <c:pt idx="1039">
                  <c:v>1.4000000000000057</c:v>
                </c:pt>
                <c:pt idx="1040">
                  <c:v>0.69999999999999929</c:v>
                </c:pt>
                <c:pt idx="1041">
                  <c:v>1.2699999999999996</c:v>
                </c:pt>
                <c:pt idx="1042">
                  <c:v>0.5</c:v>
                </c:pt>
                <c:pt idx="1043">
                  <c:v>0.31000000000000005</c:v>
                </c:pt>
                <c:pt idx="1044">
                  <c:v>3.4499999999999993</c:v>
                </c:pt>
                <c:pt idx="1045">
                  <c:v>11.71</c:v>
                </c:pt>
                <c:pt idx="1046">
                  <c:v>3.1899999999999977</c:v>
                </c:pt>
                <c:pt idx="1047">
                  <c:v>5.4200000000000017</c:v>
                </c:pt>
                <c:pt idx="1048">
                  <c:v>1.04</c:v>
                </c:pt>
                <c:pt idx="1049">
                  <c:v>0.89999999999999858</c:v>
                </c:pt>
                <c:pt idx="1050">
                  <c:v>0.24</c:v>
                </c:pt>
                <c:pt idx="1051">
                  <c:v>11.580000000000013</c:v>
                </c:pt>
                <c:pt idx="1052">
                  <c:v>3.7399999999999984</c:v>
                </c:pt>
                <c:pt idx="1053">
                  <c:v>7.4199999999999982</c:v>
                </c:pt>
                <c:pt idx="1054">
                  <c:v>0.17000000000000015</c:v>
                </c:pt>
                <c:pt idx="1055">
                  <c:v>7.0000000000000284E-2</c:v>
                </c:pt>
                <c:pt idx="1056">
                  <c:v>2.8100000000000023</c:v>
                </c:pt>
                <c:pt idx="1057">
                  <c:v>0.23000000000000043</c:v>
                </c:pt>
                <c:pt idx="1058">
                  <c:v>0.8199999999999994</c:v>
                </c:pt>
                <c:pt idx="1059">
                  <c:v>3.5199999999999996</c:v>
                </c:pt>
                <c:pt idx="1060">
                  <c:v>11.350000000000001</c:v>
                </c:pt>
                <c:pt idx="1061">
                  <c:v>0.41</c:v>
                </c:pt>
                <c:pt idx="1062">
                  <c:v>4.980000000000004</c:v>
                </c:pt>
                <c:pt idx="1063">
                  <c:v>2.8400000000000034</c:v>
                </c:pt>
                <c:pt idx="1064">
                  <c:v>3.4200000000000017</c:v>
                </c:pt>
                <c:pt idx="1065">
                  <c:v>3.3299999999999983</c:v>
                </c:pt>
                <c:pt idx="1066">
                  <c:v>6.0000000000000497E-2</c:v>
                </c:pt>
                <c:pt idx="1067">
                  <c:v>0.95000000000000284</c:v>
                </c:pt>
                <c:pt idx="1068">
                  <c:v>2.3099999999999987</c:v>
                </c:pt>
                <c:pt idx="1069">
                  <c:v>0.74000000000000199</c:v>
                </c:pt>
                <c:pt idx="1070">
                  <c:v>1.02</c:v>
                </c:pt>
                <c:pt idx="1071">
                  <c:v>0.87999999999999989</c:v>
                </c:pt>
                <c:pt idx="1072">
                  <c:v>3.4099999999999966</c:v>
                </c:pt>
                <c:pt idx="1073">
                  <c:v>2.0199999999999996</c:v>
                </c:pt>
                <c:pt idx="1074">
                  <c:v>2.1200000000000045</c:v>
                </c:pt>
                <c:pt idx="1075">
                  <c:v>1.3299999999999983</c:v>
                </c:pt>
                <c:pt idx="1076">
                  <c:v>3.7300000000000004</c:v>
                </c:pt>
                <c:pt idx="1077">
                  <c:v>3.2999999999999972</c:v>
                </c:pt>
              </c:numCache>
            </c:numRef>
          </c:yVal>
        </c:ser>
        <c:axId val="81122432"/>
        <c:axId val="81120640"/>
      </c:scatterChart>
      <c:valAx>
        <c:axId val="81122432"/>
        <c:scaling>
          <c:orientation val="minMax"/>
        </c:scaling>
        <c:axPos val="b"/>
        <c:numFmt formatCode="0.0000" sourceLinked="1"/>
        <c:tickLblPos val="nextTo"/>
        <c:crossAx val="81120640"/>
        <c:crosses val="autoZero"/>
        <c:crossBetween val="midCat"/>
      </c:valAx>
      <c:valAx>
        <c:axId val="81120640"/>
        <c:scaling>
          <c:orientation val="minMax"/>
        </c:scaling>
        <c:axPos val="l"/>
        <c:majorGridlines/>
        <c:numFmt formatCode="General" sourceLinked="1"/>
        <c:tickLblPos val="nextTo"/>
        <c:crossAx val="811224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Sheet1!$K$58:$K$1135</c:f>
              <c:numCache>
                <c:formatCode>0.00</c:formatCode>
                <c:ptCount val="1078"/>
                <c:pt idx="0">
                  <c:v>253.83500000000001</c:v>
                </c:pt>
                <c:pt idx="1">
                  <c:v>527.68000000000006</c:v>
                </c:pt>
                <c:pt idx="2">
                  <c:v>1267.49</c:v>
                </c:pt>
                <c:pt idx="3">
                  <c:v>4235.085</c:v>
                </c:pt>
                <c:pt idx="4">
                  <c:v>1098.6500000000001</c:v>
                </c:pt>
                <c:pt idx="5">
                  <c:v>1935.835</c:v>
                </c:pt>
                <c:pt idx="6">
                  <c:v>1597.9749999999999</c:v>
                </c:pt>
                <c:pt idx="7">
                  <c:v>4983.625</c:v>
                </c:pt>
                <c:pt idx="8">
                  <c:v>6095.5599999999995</c:v>
                </c:pt>
                <c:pt idx="9">
                  <c:v>6600.2849999999999</c:v>
                </c:pt>
                <c:pt idx="10">
                  <c:v>1904.7049999999999</c:v>
                </c:pt>
                <c:pt idx="11">
                  <c:v>75.39</c:v>
                </c:pt>
                <c:pt idx="12">
                  <c:v>709.66</c:v>
                </c:pt>
                <c:pt idx="13">
                  <c:v>2403.085</c:v>
                </c:pt>
                <c:pt idx="14">
                  <c:v>2895.415</c:v>
                </c:pt>
                <c:pt idx="15">
                  <c:v>4223.66</c:v>
                </c:pt>
                <c:pt idx="16">
                  <c:v>806.90000000000009</c:v>
                </c:pt>
                <c:pt idx="17">
                  <c:v>77.045000000000002</c:v>
                </c:pt>
                <c:pt idx="18">
                  <c:v>2895.16</c:v>
                </c:pt>
                <c:pt idx="19">
                  <c:v>12.115</c:v>
                </c:pt>
                <c:pt idx="20">
                  <c:v>1440.2750000000001</c:v>
                </c:pt>
                <c:pt idx="21">
                  <c:v>2460.16</c:v>
                </c:pt>
                <c:pt idx="22">
                  <c:v>1818.915</c:v>
                </c:pt>
                <c:pt idx="23">
                  <c:v>37.174999999999997</c:v>
                </c:pt>
                <c:pt idx="24">
                  <c:v>893.31</c:v>
                </c:pt>
                <c:pt idx="25">
                  <c:v>2140.6999999999998</c:v>
                </c:pt>
                <c:pt idx="26">
                  <c:v>2770.79</c:v>
                </c:pt>
                <c:pt idx="27">
                  <c:v>357.96000000000004</c:v>
                </c:pt>
                <c:pt idx="28">
                  <c:v>420.20000000000005</c:v>
                </c:pt>
                <c:pt idx="29">
                  <c:v>2371.54</c:v>
                </c:pt>
                <c:pt idx="30">
                  <c:v>1584.5</c:v>
                </c:pt>
                <c:pt idx="31">
                  <c:v>2009.77</c:v>
                </c:pt>
                <c:pt idx="32">
                  <c:v>1984.6849999999999</c:v>
                </c:pt>
                <c:pt idx="33">
                  <c:v>32.905000000000001</c:v>
                </c:pt>
                <c:pt idx="34">
                  <c:v>1420.5</c:v>
                </c:pt>
                <c:pt idx="35">
                  <c:v>905.08500000000004</c:v>
                </c:pt>
                <c:pt idx="36">
                  <c:v>4816.96</c:v>
                </c:pt>
                <c:pt idx="37">
                  <c:v>330.57499999999999</c:v>
                </c:pt>
                <c:pt idx="38">
                  <c:v>1301.6599999999999</c:v>
                </c:pt>
                <c:pt idx="39">
                  <c:v>195.35000000000002</c:v>
                </c:pt>
                <c:pt idx="40">
                  <c:v>270.08</c:v>
                </c:pt>
                <c:pt idx="41">
                  <c:v>187.95999999999998</c:v>
                </c:pt>
                <c:pt idx="42">
                  <c:v>1945.47</c:v>
                </c:pt>
                <c:pt idx="43">
                  <c:v>2813.24</c:v>
                </c:pt>
                <c:pt idx="44">
                  <c:v>2049.62</c:v>
                </c:pt>
                <c:pt idx="45">
                  <c:v>717.55</c:v>
                </c:pt>
                <c:pt idx="46">
                  <c:v>1027.365</c:v>
                </c:pt>
                <c:pt idx="47">
                  <c:v>1760.03</c:v>
                </c:pt>
                <c:pt idx="48">
                  <c:v>1931.615</c:v>
                </c:pt>
                <c:pt idx="49">
                  <c:v>1670.9299999999998</c:v>
                </c:pt>
                <c:pt idx="50">
                  <c:v>2029.59</c:v>
                </c:pt>
                <c:pt idx="51">
                  <c:v>97.125</c:v>
                </c:pt>
                <c:pt idx="52">
                  <c:v>854.04</c:v>
                </c:pt>
                <c:pt idx="53">
                  <c:v>1072.05</c:v>
                </c:pt>
                <c:pt idx="54">
                  <c:v>993.94</c:v>
                </c:pt>
                <c:pt idx="55">
                  <c:v>1759.4349999999999</c:v>
                </c:pt>
                <c:pt idx="56">
                  <c:v>39.435000000000002</c:v>
                </c:pt>
                <c:pt idx="57">
                  <c:v>1751.42</c:v>
                </c:pt>
                <c:pt idx="58">
                  <c:v>431.09000000000003</c:v>
                </c:pt>
                <c:pt idx="59">
                  <c:v>702.63499999999999</c:v>
                </c:pt>
                <c:pt idx="60">
                  <c:v>1467.905</c:v>
                </c:pt>
                <c:pt idx="61">
                  <c:v>841.4</c:v>
                </c:pt>
                <c:pt idx="62">
                  <c:v>1036.845</c:v>
                </c:pt>
                <c:pt idx="63">
                  <c:v>1350.335</c:v>
                </c:pt>
                <c:pt idx="64">
                  <c:v>428.245</c:v>
                </c:pt>
                <c:pt idx="65">
                  <c:v>753.25</c:v>
                </c:pt>
                <c:pt idx="66">
                  <c:v>741.245</c:v>
                </c:pt>
                <c:pt idx="67">
                  <c:v>972.755</c:v>
                </c:pt>
                <c:pt idx="68">
                  <c:v>44.74</c:v>
                </c:pt>
                <c:pt idx="69">
                  <c:v>139.69999999999999</c:v>
                </c:pt>
                <c:pt idx="70">
                  <c:v>1259.915</c:v>
                </c:pt>
                <c:pt idx="71">
                  <c:v>1437.1750000000002</c:v>
                </c:pt>
                <c:pt idx="72">
                  <c:v>1154.58</c:v>
                </c:pt>
                <c:pt idx="73">
                  <c:v>552.29</c:v>
                </c:pt>
                <c:pt idx="74">
                  <c:v>1137.075</c:v>
                </c:pt>
                <c:pt idx="75">
                  <c:v>128.54000000000002</c:v>
                </c:pt>
                <c:pt idx="76">
                  <c:v>457.98</c:v>
                </c:pt>
                <c:pt idx="77">
                  <c:v>1570.915</c:v>
                </c:pt>
                <c:pt idx="78">
                  <c:v>27.524999999999999</c:v>
                </c:pt>
                <c:pt idx="79">
                  <c:v>775.27</c:v>
                </c:pt>
                <c:pt idx="80">
                  <c:v>479.88499999999999</c:v>
                </c:pt>
                <c:pt idx="81">
                  <c:v>848.61</c:v>
                </c:pt>
                <c:pt idx="82">
                  <c:v>104.53</c:v>
                </c:pt>
                <c:pt idx="83">
                  <c:v>1425.7550000000001</c:v>
                </c:pt>
                <c:pt idx="84">
                  <c:v>1207.7449999999999</c:v>
                </c:pt>
                <c:pt idx="85">
                  <c:v>557.125</c:v>
                </c:pt>
                <c:pt idx="86">
                  <c:v>16.64</c:v>
                </c:pt>
                <c:pt idx="87">
                  <c:v>185.44</c:v>
                </c:pt>
                <c:pt idx="88">
                  <c:v>1263.6849999999999</c:v>
                </c:pt>
                <c:pt idx="89">
                  <c:v>90.245000000000005</c:v>
                </c:pt>
                <c:pt idx="90">
                  <c:v>299.14499999999998</c:v>
                </c:pt>
                <c:pt idx="91">
                  <c:v>2286.7649999999999</c:v>
                </c:pt>
                <c:pt idx="92">
                  <c:v>38.435000000000002</c:v>
                </c:pt>
                <c:pt idx="93">
                  <c:v>1634.5500000000002</c:v>
                </c:pt>
                <c:pt idx="94">
                  <c:v>852.32999999999993</c:v>
                </c:pt>
                <c:pt idx="95">
                  <c:v>1143.905</c:v>
                </c:pt>
                <c:pt idx="96">
                  <c:v>296.26</c:v>
                </c:pt>
                <c:pt idx="97">
                  <c:v>356.07500000000005</c:v>
                </c:pt>
                <c:pt idx="98">
                  <c:v>671.38</c:v>
                </c:pt>
                <c:pt idx="99">
                  <c:v>808.07500000000005</c:v>
                </c:pt>
                <c:pt idx="100">
                  <c:v>972.93499999999995</c:v>
                </c:pt>
                <c:pt idx="101">
                  <c:v>34.344999999999999</c:v>
                </c:pt>
                <c:pt idx="102">
                  <c:v>1286.3800000000001</c:v>
                </c:pt>
                <c:pt idx="103">
                  <c:v>129.185</c:v>
                </c:pt>
                <c:pt idx="104">
                  <c:v>1347.7449999999999</c:v>
                </c:pt>
                <c:pt idx="105">
                  <c:v>513.16999999999996</c:v>
                </c:pt>
                <c:pt idx="106">
                  <c:v>133.84</c:v>
                </c:pt>
                <c:pt idx="107">
                  <c:v>1239.9549999999999</c:v>
                </c:pt>
                <c:pt idx="108">
                  <c:v>1112.3399999999999</c:v>
                </c:pt>
                <c:pt idx="109">
                  <c:v>335.52</c:v>
                </c:pt>
                <c:pt idx="110">
                  <c:v>558.77499999999998</c:v>
                </c:pt>
                <c:pt idx="111">
                  <c:v>584.1</c:v>
                </c:pt>
                <c:pt idx="112">
                  <c:v>970.41499999999996</c:v>
                </c:pt>
                <c:pt idx="113">
                  <c:v>1583.9450000000002</c:v>
                </c:pt>
                <c:pt idx="114">
                  <c:v>1214.4549999999999</c:v>
                </c:pt>
                <c:pt idx="115">
                  <c:v>1401.9099999999999</c:v>
                </c:pt>
                <c:pt idx="116">
                  <c:v>1772.94</c:v>
                </c:pt>
                <c:pt idx="117">
                  <c:v>1239.74</c:v>
                </c:pt>
                <c:pt idx="118">
                  <c:v>184.625</c:v>
                </c:pt>
                <c:pt idx="119">
                  <c:v>545.38499999999999</c:v>
                </c:pt>
                <c:pt idx="120">
                  <c:v>908.84</c:v>
                </c:pt>
                <c:pt idx="121">
                  <c:v>777.66499999999996</c:v>
                </c:pt>
                <c:pt idx="122">
                  <c:v>134.97999999999999</c:v>
                </c:pt>
                <c:pt idx="123">
                  <c:v>1135.085</c:v>
                </c:pt>
                <c:pt idx="124">
                  <c:v>304.27</c:v>
                </c:pt>
                <c:pt idx="125">
                  <c:v>569.42499999999995</c:v>
                </c:pt>
                <c:pt idx="126">
                  <c:v>757.56</c:v>
                </c:pt>
                <c:pt idx="127">
                  <c:v>1185.31</c:v>
                </c:pt>
                <c:pt idx="128">
                  <c:v>324.315</c:v>
                </c:pt>
                <c:pt idx="129">
                  <c:v>1937.1849999999999</c:v>
                </c:pt>
                <c:pt idx="130">
                  <c:v>809.57999999999993</c:v>
                </c:pt>
                <c:pt idx="131">
                  <c:v>1248.5550000000001</c:v>
                </c:pt>
                <c:pt idx="132">
                  <c:v>1208.8899999999999</c:v>
                </c:pt>
                <c:pt idx="133">
                  <c:v>751.46499999999992</c:v>
                </c:pt>
                <c:pt idx="134">
                  <c:v>428.69499999999999</c:v>
                </c:pt>
                <c:pt idx="135">
                  <c:v>732.57999999999993</c:v>
                </c:pt>
                <c:pt idx="136">
                  <c:v>347.56</c:v>
                </c:pt>
                <c:pt idx="137">
                  <c:v>46.1</c:v>
                </c:pt>
                <c:pt idx="138">
                  <c:v>427.33500000000004</c:v>
                </c:pt>
                <c:pt idx="139">
                  <c:v>587.245</c:v>
                </c:pt>
                <c:pt idx="140">
                  <c:v>38.545000000000002</c:v>
                </c:pt>
                <c:pt idx="141">
                  <c:v>138.72999999999999</c:v>
                </c:pt>
                <c:pt idx="142">
                  <c:v>77.925000000000011</c:v>
                </c:pt>
                <c:pt idx="143">
                  <c:v>414.935</c:v>
                </c:pt>
                <c:pt idx="144">
                  <c:v>1034.2550000000001</c:v>
                </c:pt>
                <c:pt idx="145">
                  <c:v>822.15</c:v>
                </c:pt>
                <c:pt idx="146">
                  <c:v>840.92499999999995</c:v>
                </c:pt>
                <c:pt idx="147">
                  <c:v>1359.2350000000001</c:v>
                </c:pt>
                <c:pt idx="148">
                  <c:v>637.13</c:v>
                </c:pt>
                <c:pt idx="149">
                  <c:v>7.5</c:v>
                </c:pt>
                <c:pt idx="150">
                  <c:v>612.375</c:v>
                </c:pt>
                <c:pt idx="151">
                  <c:v>559.91000000000008</c:v>
                </c:pt>
                <c:pt idx="152">
                  <c:v>329.11</c:v>
                </c:pt>
                <c:pt idx="153">
                  <c:v>557.29</c:v>
                </c:pt>
                <c:pt idx="154">
                  <c:v>134.505</c:v>
                </c:pt>
                <c:pt idx="155">
                  <c:v>1053.3600000000001</c:v>
                </c:pt>
                <c:pt idx="156">
                  <c:v>1349.1999999999998</c:v>
                </c:pt>
                <c:pt idx="157">
                  <c:v>932.43000000000006</c:v>
                </c:pt>
                <c:pt idx="158">
                  <c:v>1261.625</c:v>
                </c:pt>
                <c:pt idx="159">
                  <c:v>6.0750000000000002</c:v>
                </c:pt>
                <c:pt idx="160">
                  <c:v>820</c:v>
                </c:pt>
                <c:pt idx="161">
                  <c:v>548.52</c:v>
                </c:pt>
                <c:pt idx="162">
                  <c:v>104.59</c:v>
                </c:pt>
                <c:pt idx="163">
                  <c:v>19.605</c:v>
                </c:pt>
                <c:pt idx="164">
                  <c:v>241.88</c:v>
                </c:pt>
                <c:pt idx="165">
                  <c:v>1804.07</c:v>
                </c:pt>
                <c:pt idx="166">
                  <c:v>115.86</c:v>
                </c:pt>
                <c:pt idx="167">
                  <c:v>418.19500000000005</c:v>
                </c:pt>
                <c:pt idx="168">
                  <c:v>136.73500000000001</c:v>
                </c:pt>
                <c:pt idx="169">
                  <c:v>927.2</c:v>
                </c:pt>
                <c:pt idx="170">
                  <c:v>892.01499999999999</c:v>
                </c:pt>
                <c:pt idx="171">
                  <c:v>286.09500000000003</c:v>
                </c:pt>
                <c:pt idx="172">
                  <c:v>12.524999999999999</c:v>
                </c:pt>
                <c:pt idx="173">
                  <c:v>561.59999999999991</c:v>
                </c:pt>
                <c:pt idx="174">
                  <c:v>484.05500000000001</c:v>
                </c:pt>
                <c:pt idx="175">
                  <c:v>1045.27</c:v>
                </c:pt>
                <c:pt idx="176">
                  <c:v>707.7349999999999</c:v>
                </c:pt>
                <c:pt idx="177">
                  <c:v>555.22499999999991</c:v>
                </c:pt>
                <c:pt idx="178">
                  <c:v>25.664999999999999</c:v>
                </c:pt>
                <c:pt idx="179">
                  <c:v>259.01499999999999</c:v>
                </c:pt>
                <c:pt idx="180">
                  <c:v>149.80000000000001</c:v>
                </c:pt>
                <c:pt idx="181">
                  <c:v>918.41</c:v>
                </c:pt>
                <c:pt idx="182">
                  <c:v>208.28</c:v>
                </c:pt>
                <c:pt idx="183">
                  <c:v>1247.05</c:v>
                </c:pt>
                <c:pt idx="184">
                  <c:v>7.71</c:v>
                </c:pt>
                <c:pt idx="185">
                  <c:v>561.22</c:v>
                </c:pt>
                <c:pt idx="186">
                  <c:v>201.36</c:v>
                </c:pt>
                <c:pt idx="187">
                  <c:v>404.97500000000002</c:v>
                </c:pt>
                <c:pt idx="188">
                  <c:v>225.285</c:v>
                </c:pt>
                <c:pt idx="189">
                  <c:v>618.35500000000002</c:v>
                </c:pt>
                <c:pt idx="190">
                  <c:v>427.505</c:v>
                </c:pt>
                <c:pt idx="191">
                  <c:v>777.22500000000002</c:v>
                </c:pt>
                <c:pt idx="192">
                  <c:v>638.41499999999996</c:v>
                </c:pt>
                <c:pt idx="193">
                  <c:v>1045.6750000000002</c:v>
                </c:pt>
                <c:pt idx="194">
                  <c:v>557.35500000000002</c:v>
                </c:pt>
                <c:pt idx="195">
                  <c:v>20.475000000000001</c:v>
                </c:pt>
                <c:pt idx="196">
                  <c:v>492.74</c:v>
                </c:pt>
                <c:pt idx="197">
                  <c:v>834.83500000000004</c:v>
                </c:pt>
                <c:pt idx="198">
                  <c:v>9.92</c:v>
                </c:pt>
                <c:pt idx="199">
                  <c:v>432.755</c:v>
                </c:pt>
                <c:pt idx="200">
                  <c:v>653.13499999999999</c:v>
                </c:pt>
                <c:pt idx="201">
                  <c:v>202.94499999999999</c:v>
                </c:pt>
                <c:pt idx="202">
                  <c:v>420.08500000000004</c:v>
                </c:pt>
                <c:pt idx="203">
                  <c:v>848.31500000000005</c:v>
                </c:pt>
                <c:pt idx="204">
                  <c:v>1268.2449999999999</c:v>
                </c:pt>
                <c:pt idx="205">
                  <c:v>726.63</c:v>
                </c:pt>
                <c:pt idx="206">
                  <c:v>309.01</c:v>
                </c:pt>
                <c:pt idx="207">
                  <c:v>540.29500000000007</c:v>
                </c:pt>
                <c:pt idx="208">
                  <c:v>12.975</c:v>
                </c:pt>
                <c:pt idx="209">
                  <c:v>614.30500000000006</c:v>
                </c:pt>
                <c:pt idx="210">
                  <c:v>313.76</c:v>
                </c:pt>
                <c:pt idx="211">
                  <c:v>900.29500000000007</c:v>
                </c:pt>
                <c:pt idx="212">
                  <c:v>37.64</c:v>
                </c:pt>
                <c:pt idx="213">
                  <c:v>7.3949999999999996</c:v>
                </c:pt>
                <c:pt idx="214">
                  <c:v>83.4</c:v>
                </c:pt>
                <c:pt idx="215">
                  <c:v>423.52499999999998</c:v>
                </c:pt>
                <c:pt idx="216">
                  <c:v>539.36</c:v>
                </c:pt>
                <c:pt idx="217">
                  <c:v>81.919999999999987</c:v>
                </c:pt>
                <c:pt idx="218">
                  <c:v>119.19499999999999</c:v>
                </c:pt>
                <c:pt idx="219">
                  <c:v>6.87</c:v>
                </c:pt>
                <c:pt idx="220">
                  <c:v>93.234999999999999</c:v>
                </c:pt>
                <c:pt idx="221">
                  <c:v>268.21000000000004</c:v>
                </c:pt>
                <c:pt idx="222">
                  <c:v>79.414999999999992</c:v>
                </c:pt>
                <c:pt idx="223">
                  <c:v>212.76</c:v>
                </c:pt>
                <c:pt idx="224">
                  <c:v>772.4</c:v>
                </c:pt>
                <c:pt idx="225">
                  <c:v>94.724999999999994</c:v>
                </c:pt>
                <c:pt idx="226">
                  <c:v>662.77</c:v>
                </c:pt>
                <c:pt idx="227">
                  <c:v>134.08999999999997</c:v>
                </c:pt>
                <c:pt idx="228">
                  <c:v>344.22</c:v>
                </c:pt>
                <c:pt idx="229">
                  <c:v>71.7</c:v>
                </c:pt>
                <c:pt idx="230">
                  <c:v>436.51</c:v>
                </c:pt>
                <c:pt idx="231">
                  <c:v>980.15</c:v>
                </c:pt>
                <c:pt idx="232">
                  <c:v>658.44</c:v>
                </c:pt>
                <c:pt idx="233">
                  <c:v>284.85500000000002</c:v>
                </c:pt>
                <c:pt idx="234">
                  <c:v>43.18</c:v>
                </c:pt>
                <c:pt idx="235">
                  <c:v>148.86500000000001</c:v>
                </c:pt>
                <c:pt idx="236">
                  <c:v>530.18000000000006</c:v>
                </c:pt>
                <c:pt idx="237">
                  <c:v>142.78500000000003</c:v>
                </c:pt>
                <c:pt idx="238">
                  <c:v>26.16</c:v>
                </c:pt>
                <c:pt idx="239">
                  <c:v>183.32999999999998</c:v>
                </c:pt>
                <c:pt idx="240">
                  <c:v>44.33</c:v>
                </c:pt>
                <c:pt idx="241">
                  <c:v>398.07</c:v>
                </c:pt>
                <c:pt idx="242">
                  <c:v>136.245</c:v>
                </c:pt>
                <c:pt idx="243">
                  <c:v>439.24</c:v>
                </c:pt>
                <c:pt idx="244">
                  <c:v>97.7</c:v>
                </c:pt>
                <c:pt idx="245">
                  <c:v>234.95499999999998</c:v>
                </c:pt>
                <c:pt idx="246">
                  <c:v>291.45499999999998</c:v>
                </c:pt>
                <c:pt idx="247">
                  <c:v>579.245</c:v>
                </c:pt>
                <c:pt idx="248">
                  <c:v>242.70499999999998</c:v>
                </c:pt>
                <c:pt idx="249">
                  <c:v>26.08</c:v>
                </c:pt>
                <c:pt idx="250">
                  <c:v>170.875</c:v>
                </c:pt>
                <c:pt idx="251">
                  <c:v>470.14</c:v>
                </c:pt>
                <c:pt idx="252">
                  <c:v>180.51</c:v>
                </c:pt>
                <c:pt idx="253">
                  <c:v>510.185</c:v>
                </c:pt>
                <c:pt idx="254">
                  <c:v>647.17499999999995</c:v>
                </c:pt>
                <c:pt idx="255">
                  <c:v>618.745</c:v>
                </c:pt>
                <c:pt idx="256">
                  <c:v>655.53500000000008</c:v>
                </c:pt>
                <c:pt idx="257">
                  <c:v>521.01499999999999</c:v>
                </c:pt>
                <c:pt idx="258">
                  <c:v>551.94499999999994</c:v>
                </c:pt>
                <c:pt idx="259">
                  <c:v>9.7249999999999996</c:v>
                </c:pt>
                <c:pt idx="260">
                  <c:v>54.15</c:v>
                </c:pt>
                <c:pt idx="261">
                  <c:v>326.29999999999995</c:v>
                </c:pt>
                <c:pt idx="262">
                  <c:v>4</c:v>
                </c:pt>
                <c:pt idx="263">
                  <c:v>606.79</c:v>
                </c:pt>
                <c:pt idx="264">
                  <c:v>11.809999999999999</c:v>
                </c:pt>
                <c:pt idx="265">
                  <c:v>413.88</c:v>
                </c:pt>
                <c:pt idx="266">
                  <c:v>645.35</c:v>
                </c:pt>
                <c:pt idx="267">
                  <c:v>488.31</c:v>
                </c:pt>
                <c:pt idx="268">
                  <c:v>557.60500000000002</c:v>
                </c:pt>
                <c:pt idx="269">
                  <c:v>420.625</c:v>
                </c:pt>
                <c:pt idx="270">
                  <c:v>515.63</c:v>
                </c:pt>
                <c:pt idx="271">
                  <c:v>7.99</c:v>
                </c:pt>
                <c:pt idx="272">
                  <c:v>6.9749999999999996</c:v>
                </c:pt>
                <c:pt idx="273">
                  <c:v>16.755000000000003</c:v>
                </c:pt>
                <c:pt idx="274">
                  <c:v>242.47499999999999</c:v>
                </c:pt>
                <c:pt idx="275">
                  <c:v>373.07</c:v>
                </c:pt>
                <c:pt idx="276">
                  <c:v>528.66499999999996</c:v>
                </c:pt>
                <c:pt idx="277">
                  <c:v>396.51</c:v>
                </c:pt>
                <c:pt idx="278">
                  <c:v>504.20000000000005</c:v>
                </c:pt>
                <c:pt idx="279">
                  <c:v>635.25</c:v>
                </c:pt>
                <c:pt idx="280">
                  <c:v>117.98</c:v>
                </c:pt>
                <c:pt idx="281">
                  <c:v>430.36</c:v>
                </c:pt>
                <c:pt idx="282">
                  <c:v>594.30499999999995</c:v>
                </c:pt>
                <c:pt idx="283">
                  <c:v>32.64</c:v>
                </c:pt>
                <c:pt idx="284">
                  <c:v>171.09</c:v>
                </c:pt>
                <c:pt idx="285">
                  <c:v>248.2</c:v>
                </c:pt>
                <c:pt idx="286">
                  <c:v>929.4849999999999</c:v>
                </c:pt>
                <c:pt idx="287">
                  <c:v>5.3049999999999997</c:v>
                </c:pt>
                <c:pt idx="288">
                  <c:v>182.405</c:v>
                </c:pt>
                <c:pt idx="289">
                  <c:v>72.300000000000011</c:v>
                </c:pt>
                <c:pt idx="290">
                  <c:v>330.97500000000002</c:v>
                </c:pt>
                <c:pt idx="291">
                  <c:v>364.46000000000004</c:v>
                </c:pt>
                <c:pt idx="292">
                  <c:v>323.95499999999998</c:v>
                </c:pt>
                <c:pt idx="293">
                  <c:v>525.255</c:v>
                </c:pt>
                <c:pt idx="294">
                  <c:v>14.065000000000001</c:v>
                </c:pt>
                <c:pt idx="295">
                  <c:v>490.15500000000003</c:v>
                </c:pt>
                <c:pt idx="296">
                  <c:v>82.134999999999991</c:v>
                </c:pt>
                <c:pt idx="297">
                  <c:v>26.12</c:v>
                </c:pt>
                <c:pt idx="298">
                  <c:v>445.40999999999997</c:v>
                </c:pt>
                <c:pt idx="299">
                  <c:v>135.29500000000002</c:v>
                </c:pt>
                <c:pt idx="300">
                  <c:v>376.84</c:v>
                </c:pt>
                <c:pt idx="301">
                  <c:v>711.70499999999993</c:v>
                </c:pt>
                <c:pt idx="302">
                  <c:v>68.085000000000008</c:v>
                </c:pt>
                <c:pt idx="303">
                  <c:v>104.53</c:v>
                </c:pt>
                <c:pt idx="304">
                  <c:v>384.28499999999997</c:v>
                </c:pt>
                <c:pt idx="305">
                  <c:v>5.2149999999999999</c:v>
                </c:pt>
                <c:pt idx="306">
                  <c:v>622.99499999999989</c:v>
                </c:pt>
                <c:pt idx="307">
                  <c:v>11.79</c:v>
                </c:pt>
                <c:pt idx="308">
                  <c:v>446.31</c:v>
                </c:pt>
                <c:pt idx="309">
                  <c:v>654.71500000000003</c:v>
                </c:pt>
                <c:pt idx="310">
                  <c:v>368.14499999999998</c:v>
                </c:pt>
                <c:pt idx="311">
                  <c:v>326.815</c:v>
                </c:pt>
                <c:pt idx="312">
                  <c:v>380.71</c:v>
                </c:pt>
                <c:pt idx="313">
                  <c:v>322.065</c:v>
                </c:pt>
                <c:pt idx="314">
                  <c:v>218.755</c:v>
                </c:pt>
                <c:pt idx="315">
                  <c:v>100.045</c:v>
                </c:pt>
                <c:pt idx="316">
                  <c:v>6.0250000000000004</c:v>
                </c:pt>
                <c:pt idx="317">
                  <c:v>113.82</c:v>
                </c:pt>
                <c:pt idx="318">
                  <c:v>654.11</c:v>
                </c:pt>
                <c:pt idx="319">
                  <c:v>374.08500000000004</c:v>
                </c:pt>
                <c:pt idx="320">
                  <c:v>385.09000000000003</c:v>
                </c:pt>
                <c:pt idx="321">
                  <c:v>584.27</c:v>
                </c:pt>
                <c:pt idx="322">
                  <c:v>266.26</c:v>
                </c:pt>
                <c:pt idx="323">
                  <c:v>3.2549999999999999</c:v>
                </c:pt>
                <c:pt idx="324">
                  <c:v>164.13</c:v>
                </c:pt>
                <c:pt idx="325">
                  <c:v>118.50999999999999</c:v>
                </c:pt>
                <c:pt idx="326">
                  <c:v>40.64</c:v>
                </c:pt>
                <c:pt idx="327">
                  <c:v>674.18000000000006</c:v>
                </c:pt>
                <c:pt idx="328">
                  <c:v>145.63499999999999</c:v>
                </c:pt>
                <c:pt idx="329">
                  <c:v>15.31</c:v>
                </c:pt>
                <c:pt idx="330">
                  <c:v>13.100000000000001</c:v>
                </c:pt>
                <c:pt idx="331">
                  <c:v>189.03</c:v>
                </c:pt>
                <c:pt idx="332">
                  <c:v>690.27500000000009</c:v>
                </c:pt>
                <c:pt idx="333">
                  <c:v>16.39</c:v>
                </c:pt>
                <c:pt idx="334">
                  <c:v>201.05</c:v>
                </c:pt>
                <c:pt idx="335">
                  <c:v>682.85500000000002</c:v>
                </c:pt>
                <c:pt idx="336">
                  <c:v>469.10500000000002</c:v>
                </c:pt>
                <c:pt idx="337">
                  <c:v>367.57499999999999</c:v>
                </c:pt>
                <c:pt idx="338">
                  <c:v>462.65</c:v>
                </c:pt>
                <c:pt idx="339">
                  <c:v>238.57499999999999</c:v>
                </c:pt>
                <c:pt idx="340">
                  <c:v>121.625</c:v>
                </c:pt>
                <c:pt idx="341">
                  <c:v>122.425</c:v>
                </c:pt>
                <c:pt idx="342">
                  <c:v>8.8000000000000007</c:v>
                </c:pt>
                <c:pt idx="343">
                  <c:v>124.33500000000001</c:v>
                </c:pt>
                <c:pt idx="344">
                  <c:v>6.12</c:v>
                </c:pt>
                <c:pt idx="345">
                  <c:v>53.775000000000006</c:v>
                </c:pt>
                <c:pt idx="346">
                  <c:v>367.5</c:v>
                </c:pt>
                <c:pt idx="347">
                  <c:v>753.29500000000007</c:v>
                </c:pt>
                <c:pt idx="348">
                  <c:v>345.245</c:v>
                </c:pt>
                <c:pt idx="349">
                  <c:v>119.485</c:v>
                </c:pt>
                <c:pt idx="350">
                  <c:v>69.259999999999991</c:v>
                </c:pt>
                <c:pt idx="351">
                  <c:v>187.75</c:v>
                </c:pt>
                <c:pt idx="352">
                  <c:v>11.414999999999999</c:v>
                </c:pt>
                <c:pt idx="353">
                  <c:v>300.71000000000004</c:v>
                </c:pt>
                <c:pt idx="354">
                  <c:v>11.18</c:v>
                </c:pt>
                <c:pt idx="355">
                  <c:v>483.73500000000001</c:v>
                </c:pt>
                <c:pt idx="356">
                  <c:v>406.56</c:v>
                </c:pt>
                <c:pt idx="357">
                  <c:v>581.09999999999991</c:v>
                </c:pt>
                <c:pt idx="358">
                  <c:v>3.5199999999999996</c:v>
                </c:pt>
                <c:pt idx="359">
                  <c:v>61.2</c:v>
                </c:pt>
                <c:pt idx="360">
                  <c:v>7.7799999999999994</c:v>
                </c:pt>
                <c:pt idx="361">
                  <c:v>363.26</c:v>
                </c:pt>
                <c:pt idx="362">
                  <c:v>109.755</c:v>
                </c:pt>
                <c:pt idx="363">
                  <c:v>563.95000000000005</c:v>
                </c:pt>
                <c:pt idx="364">
                  <c:v>124.155</c:v>
                </c:pt>
                <c:pt idx="365">
                  <c:v>375.53999999999996</c:v>
                </c:pt>
                <c:pt idx="366">
                  <c:v>220.38</c:v>
                </c:pt>
                <c:pt idx="367">
                  <c:v>272.90499999999997</c:v>
                </c:pt>
                <c:pt idx="368">
                  <c:v>6.7249999999999996</c:v>
                </c:pt>
                <c:pt idx="369">
                  <c:v>279.58500000000004</c:v>
                </c:pt>
                <c:pt idx="370">
                  <c:v>509.66999999999996</c:v>
                </c:pt>
                <c:pt idx="371">
                  <c:v>53.795000000000002</c:v>
                </c:pt>
                <c:pt idx="372">
                  <c:v>216.45499999999998</c:v>
                </c:pt>
                <c:pt idx="373">
                  <c:v>139.63</c:v>
                </c:pt>
                <c:pt idx="374">
                  <c:v>46.38</c:v>
                </c:pt>
                <c:pt idx="375">
                  <c:v>48.475000000000001</c:v>
                </c:pt>
                <c:pt idx="376">
                  <c:v>561.55500000000006</c:v>
                </c:pt>
                <c:pt idx="377">
                  <c:v>223.19</c:v>
                </c:pt>
                <c:pt idx="378">
                  <c:v>259.89499999999998</c:v>
                </c:pt>
                <c:pt idx="379">
                  <c:v>440.41499999999996</c:v>
                </c:pt>
                <c:pt idx="380">
                  <c:v>97.914999999999992</c:v>
                </c:pt>
                <c:pt idx="381">
                  <c:v>429.78499999999997</c:v>
                </c:pt>
                <c:pt idx="382">
                  <c:v>532.23</c:v>
                </c:pt>
                <c:pt idx="383">
                  <c:v>256.255</c:v>
                </c:pt>
                <c:pt idx="384">
                  <c:v>347.79499999999996</c:v>
                </c:pt>
                <c:pt idx="385">
                  <c:v>72.164999999999992</c:v>
                </c:pt>
                <c:pt idx="386">
                  <c:v>164.01999999999998</c:v>
                </c:pt>
                <c:pt idx="387">
                  <c:v>372.97500000000002</c:v>
                </c:pt>
                <c:pt idx="388">
                  <c:v>130.94499999999999</c:v>
                </c:pt>
                <c:pt idx="389">
                  <c:v>615.46</c:v>
                </c:pt>
                <c:pt idx="390">
                  <c:v>145.76</c:v>
                </c:pt>
                <c:pt idx="391">
                  <c:v>395.67499999999995</c:v>
                </c:pt>
                <c:pt idx="392">
                  <c:v>157.17500000000001</c:v>
                </c:pt>
                <c:pt idx="393">
                  <c:v>382.92999999999995</c:v>
                </c:pt>
                <c:pt idx="394">
                  <c:v>455.71000000000004</c:v>
                </c:pt>
                <c:pt idx="395">
                  <c:v>207.655</c:v>
                </c:pt>
                <c:pt idx="396">
                  <c:v>699.76499999999999</c:v>
                </c:pt>
                <c:pt idx="397">
                  <c:v>344.4</c:v>
                </c:pt>
                <c:pt idx="398">
                  <c:v>240.78</c:v>
                </c:pt>
                <c:pt idx="399">
                  <c:v>4.04</c:v>
                </c:pt>
                <c:pt idx="400">
                  <c:v>776.7</c:v>
                </c:pt>
                <c:pt idx="401">
                  <c:v>15.984999999999999</c:v>
                </c:pt>
                <c:pt idx="402">
                  <c:v>101.71000000000001</c:v>
                </c:pt>
                <c:pt idx="403">
                  <c:v>52.984999999999999</c:v>
                </c:pt>
                <c:pt idx="404">
                  <c:v>65.515000000000001</c:v>
                </c:pt>
                <c:pt idx="405">
                  <c:v>452.08000000000004</c:v>
                </c:pt>
                <c:pt idx="406">
                  <c:v>71.375</c:v>
                </c:pt>
                <c:pt idx="407">
                  <c:v>310.48500000000001</c:v>
                </c:pt>
                <c:pt idx="408">
                  <c:v>167.595</c:v>
                </c:pt>
                <c:pt idx="409">
                  <c:v>324.74</c:v>
                </c:pt>
                <c:pt idx="410">
                  <c:v>61.454999999999998</c:v>
                </c:pt>
                <c:pt idx="411">
                  <c:v>342.60500000000002</c:v>
                </c:pt>
                <c:pt idx="412">
                  <c:v>107.29</c:v>
                </c:pt>
                <c:pt idx="413">
                  <c:v>120.5</c:v>
                </c:pt>
                <c:pt idx="414">
                  <c:v>215.405</c:v>
                </c:pt>
                <c:pt idx="415">
                  <c:v>122.3</c:v>
                </c:pt>
                <c:pt idx="416">
                  <c:v>385.78500000000003</c:v>
                </c:pt>
                <c:pt idx="417">
                  <c:v>76.38</c:v>
                </c:pt>
                <c:pt idx="418">
                  <c:v>206.72499999999999</c:v>
                </c:pt>
                <c:pt idx="419">
                  <c:v>251.91499999999999</c:v>
                </c:pt>
                <c:pt idx="420">
                  <c:v>9.2199999999999989</c:v>
                </c:pt>
                <c:pt idx="421">
                  <c:v>48.89</c:v>
                </c:pt>
                <c:pt idx="422">
                  <c:v>88.14500000000001</c:v>
                </c:pt>
                <c:pt idx="423">
                  <c:v>80.564999999999998</c:v>
                </c:pt>
                <c:pt idx="424">
                  <c:v>276.90999999999997</c:v>
                </c:pt>
                <c:pt idx="425">
                  <c:v>1.165</c:v>
                </c:pt>
                <c:pt idx="426">
                  <c:v>6.1899999999999995</c:v>
                </c:pt>
                <c:pt idx="427">
                  <c:v>78.435000000000002</c:v>
                </c:pt>
                <c:pt idx="428">
                  <c:v>40.769999999999996</c:v>
                </c:pt>
                <c:pt idx="429">
                  <c:v>123.935</c:v>
                </c:pt>
                <c:pt idx="430">
                  <c:v>102.97</c:v>
                </c:pt>
                <c:pt idx="431">
                  <c:v>94.525000000000006</c:v>
                </c:pt>
                <c:pt idx="432">
                  <c:v>295.62</c:v>
                </c:pt>
                <c:pt idx="433">
                  <c:v>87.284999999999997</c:v>
                </c:pt>
                <c:pt idx="434">
                  <c:v>842.31500000000005</c:v>
                </c:pt>
                <c:pt idx="435">
                  <c:v>19.305</c:v>
                </c:pt>
                <c:pt idx="436">
                  <c:v>319.065</c:v>
                </c:pt>
                <c:pt idx="437">
                  <c:v>352.53</c:v>
                </c:pt>
                <c:pt idx="438">
                  <c:v>157.51</c:v>
                </c:pt>
                <c:pt idx="439">
                  <c:v>200.72499999999999</c:v>
                </c:pt>
                <c:pt idx="440">
                  <c:v>386.09</c:v>
                </c:pt>
                <c:pt idx="441">
                  <c:v>109.515</c:v>
                </c:pt>
                <c:pt idx="442">
                  <c:v>318.52499999999998</c:v>
                </c:pt>
                <c:pt idx="443">
                  <c:v>389.54499999999996</c:v>
                </c:pt>
                <c:pt idx="444">
                  <c:v>277.935</c:v>
                </c:pt>
                <c:pt idx="445">
                  <c:v>463.63</c:v>
                </c:pt>
                <c:pt idx="446">
                  <c:v>149.51499999999999</c:v>
                </c:pt>
                <c:pt idx="447">
                  <c:v>486.505</c:v>
                </c:pt>
                <c:pt idx="448">
                  <c:v>578.54</c:v>
                </c:pt>
                <c:pt idx="449">
                  <c:v>119.72999999999999</c:v>
                </c:pt>
                <c:pt idx="450">
                  <c:v>176.65499999999997</c:v>
                </c:pt>
                <c:pt idx="451">
                  <c:v>242.51499999999999</c:v>
                </c:pt>
                <c:pt idx="452">
                  <c:v>300.745</c:v>
                </c:pt>
                <c:pt idx="453">
                  <c:v>350.58000000000004</c:v>
                </c:pt>
                <c:pt idx="454">
                  <c:v>453.75</c:v>
                </c:pt>
                <c:pt idx="455">
                  <c:v>339.14499999999998</c:v>
                </c:pt>
                <c:pt idx="456">
                  <c:v>9.8500000000000014</c:v>
                </c:pt>
                <c:pt idx="457">
                  <c:v>293.17</c:v>
                </c:pt>
                <c:pt idx="458">
                  <c:v>114.16</c:v>
                </c:pt>
                <c:pt idx="459">
                  <c:v>100.005</c:v>
                </c:pt>
                <c:pt idx="460">
                  <c:v>399.13</c:v>
                </c:pt>
                <c:pt idx="461">
                  <c:v>368.70500000000004</c:v>
                </c:pt>
                <c:pt idx="462">
                  <c:v>378.22500000000002</c:v>
                </c:pt>
                <c:pt idx="463">
                  <c:v>179.67500000000001</c:v>
                </c:pt>
                <c:pt idx="464">
                  <c:v>318.51</c:v>
                </c:pt>
                <c:pt idx="465">
                  <c:v>346.745</c:v>
                </c:pt>
                <c:pt idx="466">
                  <c:v>241.35500000000002</c:v>
                </c:pt>
                <c:pt idx="467">
                  <c:v>87.69</c:v>
                </c:pt>
                <c:pt idx="468">
                  <c:v>29.065000000000001</c:v>
                </c:pt>
                <c:pt idx="469">
                  <c:v>65.56</c:v>
                </c:pt>
                <c:pt idx="470">
                  <c:v>144.26</c:v>
                </c:pt>
                <c:pt idx="471">
                  <c:v>414.57000000000005</c:v>
                </c:pt>
                <c:pt idx="472">
                  <c:v>483.46000000000004</c:v>
                </c:pt>
                <c:pt idx="473">
                  <c:v>369.71000000000004</c:v>
                </c:pt>
                <c:pt idx="474">
                  <c:v>9.4649999999999999</c:v>
                </c:pt>
                <c:pt idx="475">
                  <c:v>318.995</c:v>
                </c:pt>
                <c:pt idx="476">
                  <c:v>41.08</c:v>
                </c:pt>
                <c:pt idx="477">
                  <c:v>847.52500000000009</c:v>
                </c:pt>
                <c:pt idx="478">
                  <c:v>118.345</c:v>
                </c:pt>
                <c:pt idx="479">
                  <c:v>451.61</c:v>
                </c:pt>
                <c:pt idx="480">
                  <c:v>203.28</c:v>
                </c:pt>
                <c:pt idx="481">
                  <c:v>327.815</c:v>
                </c:pt>
                <c:pt idx="482">
                  <c:v>23.255000000000003</c:v>
                </c:pt>
                <c:pt idx="483">
                  <c:v>259.755</c:v>
                </c:pt>
                <c:pt idx="484">
                  <c:v>298.84000000000003</c:v>
                </c:pt>
                <c:pt idx="485">
                  <c:v>110.675</c:v>
                </c:pt>
                <c:pt idx="486">
                  <c:v>55.57</c:v>
                </c:pt>
                <c:pt idx="487">
                  <c:v>56.685000000000002</c:v>
                </c:pt>
                <c:pt idx="488">
                  <c:v>92.724999999999994</c:v>
                </c:pt>
                <c:pt idx="489">
                  <c:v>0.33</c:v>
                </c:pt>
                <c:pt idx="490">
                  <c:v>159.82999999999998</c:v>
                </c:pt>
                <c:pt idx="491">
                  <c:v>37.575000000000003</c:v>
                </c:pt>
                <c:pt idx="492">
                  <c:v>7.91</c:v>
                </c:pt>
                <c:pt idx="493">
                  <c:v>157.595</c:v>
                </c:pt>
                <c:pt idx="494">
                  <c:v>34.424999999999997</c:v>
                </c:pt>
                <c:pt idx="495">
                  <c:v>526.64</c:v>
                </c:pt>
                <c:pt idx="496">
                  <c:v>149.85000000000002</c:v>
                </c:pt>
                <c:pt idx="497">
                  <c:v>81.38</c:v>
                </c:pt>
                <c:pt idx="498">
                  <c:v>141.73500000000001</c:v>
                </c:pt>
                <c:pt idx="499">
                  <c:v>12.98</c:v>
                </c:pt>
                <c:pt idx="500">
                  <c:v>27.4</c:v>
                </c:pt>
                <c:pt idx="501">
                  <c:v>134.41</c:v>
                </c:pt>
                <c:pt idx="502">
                  <c:v>26.994999999999997</c:v>
                </c:pt>
                <c:pt idx="503">
                  <c:v>46.09</c:v>
                </c:pt>
                <c:pt idx="504">
                  <c:v>169.80500000000001</c:v>
                </c:pt>
                <c:pt idx="505">
                  <c:v>367.67</c:v>
                </c:pt>
                <c:pt idx="506">
                  <c:v>240.82499999999999</c:v>
                </c:pt>
                <c:pt idx="507">
                  <c:v>51.39</c:v>
                </c:pt>
                <c:pt idx="508">
                  <c:v>422.7</c:v>
                </c:pt>
                <c:pt idx="509">
                  <c:v>136.13499999999999</c:v>
                </c:pt>
                <c:pt idx="510">
                  <c:v>10.469999999999999</c:v>
                </c:pt>
                <c:pt idx="511">
                  <c:v>95.634999999999991</c:v>
                </c:pt>
                <c:pt idx="512">
                  <c:v>227.48000000000002</c:v>
                </c:pt>
                <c:pt idx="513">
                  <c:v>114.77000000000001</c:v>
                </c:pt>
                <c:pt idx="514">
                  <c:v>156.16</c:v>
                </c:pt>
                <c:pt idx="515">
                  <c:v>140.63</c:v>
                </c:pt>
                <c:pt idx="516">
                  <c:v>268.45000000000005</c:v>
                </c:pt>
                <c:pt idx="517">
                  <c:v>289.49</c:v>
                </c:pt>
                <c:pt idx="518">
                  <c:v>36.94</c:v>
                </c:pt>
                <c:pt idx="519">
                  <c:v>41.004999999999995</c:v>
                </c:pt>
                <c:pt idx="520">
                  <c:v>50.74</c:v>
                </c:pt>
                <c:pt idx="521">
                  <c:v>271.69499999999999</c:v>
                </c:pt>
                <c:pt idx="522">
                  <c:v>43.114999999999995</c:v>
                </c:pt>
                <c:pt idx="523">
                  <c:v>2.4299999999999997</c:v>
                </c:pt>
                <c:pt idx="524">
                  <c:v>386.33</c:v>
                </c:pt>
                <c:pt idx="525">
                  <c:v>11.870000000000001</c:v>
                </c:pt>
                <c:pt idx="526">
                  <c:v>135.86000000000001</c:v>
                </c:pt>
                <c:pt idx="527">
                  <c:v>42.825000000000003</c:v>
                </c:pt>
                <c:pt idx="528">
                  <c:v>30.055</c:v>
                </c:pt>
                <c:pt idx="529">
                  <c:v>419.245</c:v>
                </c:pt>
                <c:pt idx="530">
                  <c:v>8.6199999999999992</c:v>
                </c:pt>
                <c:pt idx="531">
                  <c:v>199.76</c:v>
                </c:pt>
                <c:pt idx="532">
                  <c:v>354.47500000000002</c:v>
                </c:pt>
                <c:pt idx="533">
                  <c:v>356.69499999999999</c:v>
                </c:pt>
                <c:pt idx="534">
                  <c:v>171.05</c:v>
                </c:pt>
                <c:pt idx="535">
                  <c:v>379.58</c:v>
                </c:pt>
                <c:pt idx="536">
                  <c:v>6.15</c:v>
                </c:pt>
                <c:pt idx="537">
                  <c:v>68.72</c:v>
                </c:pt>
                <c:pt idx="538">
                  <c:v>155.80000000000001</c:v>
                </c:pt>
                <c:pt idx="539">
                  <c:v>2.7</c:v>
                </c:pt>
                <c:pt idx="540">
                  <c:v>388.255</c:v>
                </c:pt>
                <c:pt idx="541">
                  <c:v>145.535</c:v>
                </c:pt>
                <c:pt idx="542">
                  <c:v>34.04</c:v>
                </c:pt>
                <c:pt idx="543">
                  <c:v>210.89499999999998</c:v>
                </c:pt>
                <c:pt idx="544">
                  <c:v>13.805</c:v>
                </c:pt>
                <c:pt idx="545">
                  <c:v>5.77</c:v>
                </c:pt>
                <c:pt idx="546">
                  <c:v>47.914999999999999</c:v>
                </c:pt>
                <c:pt idx="547">
                  <c:v>56.814999999999998</c:v>
                </c:pt>
                <c:pt idx="548">
                  <c:v>66.224999999999994</c:v>
                </c:pt>
                <c:pt idx="549">
                  <c:v>178.715</c:v>
                </c:pt>
                <c:pt idx="550">
                  <c:v>194.01499999999999</c:v>
                </c:pt>
                <c:pt idx="551">
                  <c:v>15.05</c:v>
                </c:pt>
                <c:pt idx="552">
                  <c:v>194.73000000000002</c:v>
                </c:pt>
                <c:pt idx="553">
                  <c:v>110.98</c:v>
                </c:pt>
                <c:pt idx="554">
                  <c:v>31.434999999999999</c:v>
                </c:pt>
                <c:pt idx="555">
                  <c:v>70.740000000000009</c:v>
                </c:pt>
                <c:pt idx="556">
                  <c:v>38.19</c:v>
                </c:pt>
                <c:pt idx="557">
                  <c:v>106.98</c:v>
                </c:pt>
                <c:pt idx="558">
                  <c:v>263.22500000000002</c:v>
                </c:pt>
                <c:pt idx="559">
                  <c:v>159.97500000000002</c:v>
                </c:pt>
                <c:pt idx="560">
                  <c:v>124.98499999999999</c:v>
                </c:pt>
                <c:pt idx="561">
                  <c:v>260.755</c:v>
                </c:pt>
                <c:pt idx="562">
                  <c:v>17.185000000000002</c:v>
                </c:pt>
                <c:pt idx="563">
                  <c:v>43.71</c:v>
                </c:pt>
                <c:pt idx="564">
                  <c:v>181.21</c:v>
                </c:pt>
                <c:pt idx="565">
                  <c:v>35.130000000000003</c:v>
                </c:pt>
                <c:pt idx="566">
                  <c:v>312.42</c:v>
                </c:pt>
                <c:pt idx="567">
                  <c:v>22.25</c:v>
                </c:pt>
                <c:pt idx="568">
                  <c:v>3.3249999999999997</c:v>
                </c:pt>
                <c:pt idx="569">
                  <c:v>160.67000000000002</c:v>
                </c:pt>
                <c:pt idx="570">
                  <c:v>72.825000000000003</c:v>
                </c:pt>
                <c:pt idx="571">
                  <c:v>36.5</c:v>
                </c:pt>
                <c:pt idx="572">
                  <c:v>47.76</c:v>
                </c:pt>
                <c:pt idx="573">
                  <c:v>89.305000000000007</c:v>
                </c:pt>
                <c:pt idx="574">
                  <c:v>15.785</c:v>
                </c:pt>
                <c:pt idx="575">
                  <c:v>94.325000000000003</c:v>
                </c:pt>
                <c:pt idx="576">
                  <c:v>49.17</c:v>
                </c:pt>
                <c:pt idx="577">
                  <c:v>210.995</c:v>
                </c:pt>
                <c:pt idx="578">
                  <c:v>273.71500000000003</c:v>
                </c:pt>
                <c:pt idx="579">
                  <c:v>2.0099999999999998</c:v>
                </c:pt>
                <c:pt idx="580">
                  <c:v>24.774999999999999</c:v>
                </c:pt>
                <c:pt idx="581">
                  <c:v>27.565000000000001</c:v>
                </c:pt>
                <c:pt idx="582">
                  <c:v>102.785</c:v>
                </c:pt>
                <c:pt idx="583">
                  <c:v>32.254999999999995</c:v>
                </c:pt>
                <c:pt idx="584">
                  <c:v>53.935000000000002</c:v>
                </c:pt>
                <c:pt idx="585">
                  <c:v>5.5449999999999999</c:v>
                </c:pt>
                <c:pt idx="586">
                  <c:v>16.574999999999999</c:v>
                </c:pt>
                <c:pt idx="587">
                  <c:v>73.174999999999997</c:v>
                </c:pt>
                <c:pt idx="588">
                  <c:v>194.73500000000001</c:v>
                </c:pt>
                <c:pt idx="589">
                  <c:v>31.72</c:v>
                </c:pt>
                <c:pt idx="590">
                  <c:v>171.01</c:v>
                </c:pt>
                <c:pt idx="591">
                  <c:v>173.905</c:v>
                </c:pt>
                <c:pt idx="592">
                  <c:v>46.2</c:v>
                </c:pt>
                <c:pt idx="593">
                  <c:v>124.35000000000001</c:v>
                </c:pt>
                <c:pt idx="594">
                  <c:v>19.774999999999999</c:v>
                </c:pt>
                <c:pt idx="595">
                  <c:v>28.39</c:v>
                </c:pt>
                <c:pt idx="596">
                  <c:v>40.19</c:v>
                </c:pt>
                <c:pt idx="597">
                  <c:v>215.11</c:v>
                </c:pt>
                <c:pt idx="598">
                  <c:v>69.86</c:v>
                </c:pt>
                <c:pt idx="599">
                  <c:v>63.584999999999994</c:v>
                </c:pt>
                <c:pt idx="600">
                  <c:v>256.11500000000001</c:v>
                </c:pt>
                <c:pt idx="601">
                  <c:v>168.9</c:v>
                </c:pt>
                <c:pt idx="602">
                  <c:v>1.65</c:v>
                </c:pt>
                <c:pt idx="603">
                  <c:v>113.88</c:v>
                </c:pt>
                <c:pt idx="604">
                  <c:v>17.170000000000002</c:v>
                </c:pt>
                <c:pt idx="605">
                  <c:v>162.72500000000002</c:v>
                </c:pt>
                <c:pt idx="606">
                  <c:v>234.39499999999998</c:v>
                </c:pt>
                <c:pt idx="607">
                  <c:v>202.2</c:v>
                </c:pt>
                <c:pt idx="608">
                  <c:v>96</c:v>
                </c:pt>
                <c:pt idx="609">
                  <c:v>106.78999999999999</c:v>
                </c:pt>
                <c:pt idx="610">
                  <c:v>221.095</c:v>
                </c:pt>
                <c:pt idx="611">
                  <c:v>127.44499999999999</c:v>
                </c:pt>
                <c:pt idx="612">
                  <c:v>29.340000000000003</c:v>
                </c:pt>
                <c:pt idx="613">
                  <c:v>236.93</c:v>
                </c:pt>
                <c:pt idx="614">
                  <c:v>57.3</c:v>
                </c:pt>
                <c:pt idx="615">
                  <c:v>53.664999999999999</c:v>
                </c:pt>
                <c:pt idx="616">
                  <c:v>131.935</c:v>
                </c:pt>
                <c:pt idx="617">
                  <c:v>295.94499999999999</c:v>
                </c:pt>
                <c:pt idx="618">
                  <c:v>11.285</c:v>
                </c:pt>
                <c:pt idx="619">
                  <c:v>128.54</c:v>
                </c:pt>
                <c:pt idx="620">
                  <c:v>137.91500000000002</c:v>
                </c:pt>
                <c:pt idx="621">
                  <c:v>69.569999999999993</c:v>
                </c:pt>
                <c:pt idx="622">
                  <c:v>206.73500000000001</c:v>
                </c:pt>
                <c:pt idx="623">
                  <c:v>39.885000000000005</c:v>
                </c:pt>
                <c:pt idx="624">
                  <c:v>14.175000000000001</c:v>
                </c:pt>
                <c:pt idx="625">
                  <c:v>0.57500000000000007</c:v>
                </c:pt>
                <c:pt idx="626">
                  <c:v>245.51499999999999</c:v>
                </c:pt>
                <c:pt idx="627">
                  <c:v>191.4</c:v>
                </c:pt>
                <c:pt idx="628">
                  <c:v>284.15499999999997</c:v>
                </c:pt>
                <c:pt idx="629">
                  <c:v>249.845</c:v>
                </c:pt>
                <c:pt idx="630">
                  <c:v>57.57</c:v>
                </c:pt>
                <c:pt idx="631">
                  <c:v>105.19499999999999</c:v>
                </c:pt>
                <c:pt idx="632">
                  <c:v>344.59500000000003</c:v>
                </c:pt>
                <c:pt idx="633">
                  <c:v>153.98500000000001</c:v>
                </c:pt>
                <c:pt idx="634">
                  <c:v>42.07</c:v>
                </c:pt>
                <c:pt idx="635">
                  <c:v>221.58499999999998</c:v>
                </c:pt>
                <c:pt idx="636">
                  <c:v>17.605</c:v>
                </c:pt>
                <c:pt idx="637">
                  <c:v>35.549999999999997</c:v>
                </c:pt>
                <c:pt idx="638">
                  <c:v>185.76</c:v>
                </c:pt>
                <c:pt idx="639">
                  <c:v>83.015000000000001</c:v>
                </c:pt>
                <c:pt idx="640">
                  <c:v>169.59</c:v>
                </c:pt>
                <c:pt idx="641">
                  <c:v>288.62</c:v>
                </c:pt>
                <c:pt idx="642">
                  <c:v>46.364999999999995</c:v>
                </c:pt>
                <c:pt idx="643">
                  <c:v>192.66</c:v>
                </c:pt>
                <c:pt idx="644">
                  <c:v>5.5250000000000004</c:v>
                </c:pt>
                <c:pt idx="645">
                  <c:v>269.69500000000005</c:v>
                </c:pt>
                <c:pt idx="646">
                  <c:v>40.840000000000003</c:v>
                </c:pt>
                <c:pt idx="647">
                  <c:v>107.00999999999999</c:v>
                </c:pt>
                <c:pt idx="648">
                  <c:v>172.89500000000001</c:v>
                </c:pt>
                <c:pt idx="649">
                  <c:v>218.155</c:v>
                </c:pt>
                <c:pt idx="650">
                  <c:v>171.28</c:v>
                </c:pt>
                <c:pt idx="651">
                  <c:v>34.125</c:v>
                </c:pt>
                <c:pt idx="652">
                  <c:v>1.23</c:v>
                </c:pt>
                <c:pt idx="653">
                  <c:v>136.73000000000002</c:v>
                </c:pt>
                <c:pt idx="654">
                  <c:v>15.375</c:v>
                </c:pt>
                <c:pt idx="655">
                  <c:v>49.935000000000002</c:v>
                </c:pt>
                <c:pt idx="656">
                  <c:v>22.195</c:v>
                </c:pt>
                <c:pt idx="657">
                  <c:v>39.524999999999999</c:v>
                </c:pt>
                <c:pt idx="658">
                  <c:v>200.49</c:v>
                </c:pt>
                <c:pt idx="659">
                  <c:v>23.89</c:v>
                </c:pt>
                <c:pt idx="660">
                  <c:v>20.340000000000003</c:v>
                </c:pt>
                <c:pt idx="661">
                  <c:v>61</c:v>
                </c:pt>
                <c:pt idx="662">
                  <c:v>125.64</c:v>
                </c:pt>
                <c:pt idx="663">
                  <c:v>134.875</c:v>
                </c:pt>
                <c:pt idx="664">
                  <c:v>244.44</c:v>
                </c:pt>
                <c:pt idx="665">
                  <c:v>80.134999999999991</c:v>
                </c:pt>
                <c:pt idx="666">
                  <c:v>117.02500000000001</c:v>
                </c:pt>
                <c:pt idx="667">
                  <c:v>34.35</c:v>
                </c:pt>
                <c:pt idx="668">
                  <c:v>58.575000000000003</c:v>
                </c:pt>
                <c:pt idx="669">
                  <c:v>104.93</c:v>
                </c:pt>
                <c:pt idx="670">
                  <c:v>108.80500000000001</c:v>
                </c:pt>
                <c:pt idx="671">
                  <c:v>19.54</c:v>
                </c:pt>
                <c:pt idx="672">
                  <c:v>139.20499999999998</c:v>
                </c:pt>
                <c:pt idx="673">
                  <c:v>88.889999999999986</c:v>
                </c:pt>
                <c:pt idx="674">
                  <c:v>25.725000000000001</c:v>
                </c:pt>
                <c:pt idx="675">
                  <c:v>6.6749999999999998</c:v>
                </c:pt>
                <c:pt idx="676">
                  <c:v>101.02</c:v>
                </c:pt>
                <c:pt idx="677">
                  <c:v>77.84</c:v>
                </c:pt>
                <c:pt idx="678">
                  <c:v>175.35</c:v>
                </c:pt>
                <c:pt idx="679">
                  <c:v>99.92</c:v>
                </c:pt>
                <c:pt idx="680">
                  <c:v>126.76499999999999</c:v>
                </c:pt>
                <c:pt idx="681">
                  <c:v>286.255</c:v>
                </c:pt>
                <c:pt idx="682">
                  <c:v>73.319999999999993</c:v>
                </c:pt>
                <c:pt idx="683">
                  <c:v>303.19</c:v>
                </c:pt>
                <c:pt idx="684">
                  <c:v>137.67500000000001</c:v>
                </c:pt>
                <c:pt idx="685">
                  <c:v>71.974999999999994</c:v>
                </c:pt>
                <c:pt idx="686">
                  <c:v>147.57999999999998</c:v>
                </c:pt>
                <c:pt idx="687">
                  <c:v>60.620000000000005</c:v>
                </c:pt>
                <c:pt idx="688">
                  <c:v>154.11500000000001</c:v>
                </c:pt>
                <c:pt idx="689">
                  <c:v>98.164999999999992</c:v>
                </c:pt>
                <c:pt idx="690">
                  <c:v>113.06</c:v>
                </c:pt>
                <c:pt idx="691">
                  <c:v>74.284999999999997</c:v>
                </c:pt>
                <c:pt idx="692">
                  <c:v>100.11</c:v>
                </c:pt>
                <c:pt idx="693">
                  <c:v>179.82999999999998</c:v>
                </c:pt>
                <c:pt idx="694">
                  <c:v>108.32499999999999</c:v>
                </c:pt>
                <c:pt idx="695">
                  <c:v>183.57</c:v>
                </c:pt>
                <c:pt idx="696">
                  <c:v>4.2550000000000008</c:v>
                </c:pt>
                <c:pt idx="697">
                  <c:v>247.12</c:v>
                </c:pt>
                <c:pt idx="698">
                  <c:v>13.875</c:v>
                </c:pt>
                <c:pt idx="699">
                  <c:v>74.819999999999993</c:v>
                </c:pt>
                <c:pt idx="700">
                  <c:v>40.435000000000002</c:v>
                </c:pt>
                <c:pt idx="701">
                  <c:v>8.61</c:v>
                </c:pt>
                <c:pt idx="702">
                  <c:v>240.35500000000002</c:v>
                </c:pt>
                <c:pt idx="703">
                  <c:v>97.06</c:v>
                </c:pt>
                <c:pt idx="704">
                  <c:v>17.07</c:v>
                </c:pt>
                <c:pt idx="705">
                  <c:v>114.67</c:v>
                </c:pt>
                <c:pt idx="706">
                  <c:v>23</c:v>
                </c:pt>
                <c:pt idx="707">
                  <c:v>22.45</c:v>
                </c:pt>
                <c:pt idx="708">
                  <c:v>8.6350000000000016</c:v>
                </c:pt>
                <c:pt idx="709">
                  <c:v>4.6349999999999998</c:v>
                </c:pt>
                <c:pt idx="710">
                  <c:v>142.30500000000001</c:v>
                </c:pt>
                <c:pt idx="711">
                  <c:v>33.78</c:v>
                </c:pt>
                <c:pt idx="712">
                  <c:v>277.28499999999997</c:v>
                </c:pt>
                <c:pt idx="713">
                  <c:v>144</c:v>
                </c:pt>
                <c:pt idx="714">
                  <c:v>26.715</c:v>
                </c:pt>
                <c:pt idx="715">
                  <c:v>110.32499999999999</c:v>
                </c:pt>
                <c:pt idx="716">
                  <c:v>14.605</c:v>
                </c:pt>
                <c:pt idx="717">
                  <c:v>256.40499999999997</c:v>
                </c:pt>
                <c:pt idx="718">
                  <c:v>108.71000000000001</c:v>
                </c:pt>
                <c:pt idx="719">
                  <c:v>38.450000000000003</c:v>
                </c:pt>
                <c:pt idx="720">
                  <c:v>151.65</c:v>
                </c:pt>
                <c:pt idx="721">
                  <c:v>137.39999999999998</c:v>
                </c:pt>
                <c:pt idx="722">
                  <c:v>26.015000000000001</c:v>
                </c:pt>
                <c:pt idx="723">
                  <c:v>35.11</c:v>
                </c:pt>
                <c:pt idx="724">
                  <c:v>16</c:v>
                </c:pt>
                <c:pt idx="725">
                  <c:v>21.689999999999998</c:v>
                </c:pt>
                <c:pt idx="726">
                  <c:v>57.215000000000003</c:v>
                </c:pt>
                <c:pt idx="727">
                  <c:v>21.195</c:v>
                </c:pt>
                <c:pt idx="728">
                  <c:v>32.769999999999996</c:v>
                </c:pt>
                <c:pt idx="729">
                  <c:v>0.71499999999999997</c:v>
                </c:pt>
                <c:pt idx="730">
                  <c:v>18.149999999999999</c:v>
                </c:pt>
                <c:pt idx="731">
                  <c:v>7.94</c:v>
                </c:pt>
                <c:pt idx="732">
                  <c:v>82.855000000000004</c:v>
                </c:pt>
                <c:pt idx="733">
                  <c:v>159.72</c:v>
                </c:pt>
                <c:pt idx="734">
                  <c:v>29.23</c:v>
                </c:pt>
                <c:pt idx="735">
                  <c:v>56.724999999999994</c:v>
                </c:pt>
                <c:pt idx="736">
                  <c:v>20.490000000000002</c:v>
                </c:pt>
                <c:pt idx="737">
                  <c:v>13.559999999999999</c:v>
                </c:pt>
                <c:pt idx="738">
                  <c:v>76.914999999999992</c:v>
                </c:pt>
                <c:pt idx="739">
                  <c:v>100.015</c:v>
                </c:pt>
                <c:pt idx="740">
                  <c:v>191.66</c:v>
                </c:pt>
                <c:pt idx="741">
                  <c:v>0.35499999999999998</c:v>
                </c:pt>
                <c:pt idx="742">
                  <c:v>52.42</c:v>
                </c:pt>
                <c:pt idx="743">
                  <c:v>166.26999999999998</c:v>
                </c:pt>
                <c:pt idx="744">
                  <c:v>47.57</c:v>
                </c:pt>
                <c:pt idx="745">
                  <c:v>114.21000000000001</c:v>
                </c:pt>
                <c:pt idx="746">
                  <c:v>119.13500000000001</c:v>
                </c:pt>
                <c:pt idx="747">
                  <c:v>150.815</c:v>
                </c:pt>
                <c:pt idx="748">
                  <c:v>44.92</c:v>
                </c:pt>
                <c:pt idx="749">
                  <c:v>16.7</c:v>
                </c:pt>
                <c:pt idx="750">
                  <c:v>12.25</c:v>
                </c:pt>
                <c:pt idx="751">
                  <c:v>118.19499999999999</c:v>
                </c:pt>
                <c:pt idx="752">
                  <c:v>19.605</c:v>
                </c:pt>
                <c:pt idx="753">
                  <c:v>132.965</c:v>
                </c:pt>
                <c:pt idx="754">
                  <c:v>40.21</c:v>
                </c:pt>
                <c:pt idx="755">
                  <c:v>27.94</c:v>
                </c:pt>
                <c:pt idx="756">
                  <c:v>81.710000000000008</c:v>
                </c:pt>
                <c:pt idx="757">
                  <c:v>6.415</c:v>
                </c:pt>
                <c:pt idx="758">
                  <c:v>3.9899999999999998</c:v>
                </c:pt>
                <c:pt idx="759">
                  <c:v>16.574999999999999</c:v>
                </c:pt>
                <c:pt idx="760">
                  <c:v>69.775000000000006</c:v>
                </c:pt>
                <c:pt idx="761">
                  <c:v>67.495000000000005</c:v>
                </c:pt>
                <c:pt idx="762">
                  <c:v>43.39</c:v>
                </c:pt>
                <c:pt idx="763">
                  <c:v>63.36</c:v>
                </c:pt>
                <c:pt idx="764">
                  <c:v>3.95</c:v>
                </c:pt>
                <c:pt idx="765">
                  <c:v>247.2</c:v>
                </c:pt>
                <c:pt idx="766">
                  <c:v>46.024999999999999</c:v>
                </c:pt>
                <c:pt idx="767">
                  <c:v>14.469999999999999</c:v>
                </c:pt>
                <c:pt idx="768">
                  <c:v>198.85</c:v>
                </c:pt>
                <c:pt idx="769">
                  <c:v>67.210000000000008</c:v>
                </c:pt>
                <c:pt idx="770">
                  <c:v>19.055</c:v>
                </c:pt>
                <c:pt idx="771">
                  <c:v>68.42</c:v>
                </c:pt>
                <c:pt idx="772">
                  <c:v>48.72</c:v>
                </c:pt>
                <c:pt idx="773">
                  <c:v>23.945</c:v>
                </c:pt>
                <c:pt idx="774">
                  <c:v>30.515000000000001</c:v>
                </c:pt>
                <c:pt idx="775">
                  <c:v>8.57</c:v>
                </c:pt>
                <c:pt idx="776">
                  <c:v>69.594999999999999</c:v>
                </c:pt>
                <c:pt idx="777">
                  <c:v>253.14</c:v>
                </c:pt>
                <c:pt idx="778">
                  <c:v>4.1850000000000005</c:v>
                </c:pt>
                <c:pt idx="779">
                  <c:v>19.335000000000001</c:v>
                </c:pt>
                <c:pt idx="780">
                  <c:v>35.984999999999999</c:v>
                </c:pt>
                <c:pt idx="781">
                  <c:v>3.76</c:v>
                </c:pt>
                <c:pt idx="782">
                  <c:v>105.12</c:v>
                </c:pt>
                <c:pt idx="783">
                  <c:v>118.125</c:v>
                </c:pt>
                <c:pt idx="784">
                  <c:v>112.13</c:v>
                </c:pt>
                <c:pt idx="785">
                  <c:v>118.72499999999999</c:v>
                </c:pt>
                <c:pt idx="786">
                  <c:v>27.6</c:v>
                </c:pt>
                <c:pt idx="787">
                  <c:v>92.155000000000001</c:v>
                </c:pt>
                <c:pt idx="788">
                  <c:v>88.3</c:v>
                </c:pt>
                <c:pt idx="789">
                  <c:v>13.809999999999999</c:v>
                </c:pt>
                <c:pt idx="790">
                  <c:v>30.36</c:v>
                </c:pt>
                <c:pt idx="791">
                  <c:v>14.035</c:v>
                </c:pt>
                <c:pt idx="792">
                  <c:v>150.85500000000002</c:v>
                </c:pt>
                <c:pt idx="793">
                  <c:v>43.515000000000001</c:v>
                </c:pt>
                <c:pt idx="794">
                  <c:v>1.6</c:v>
                </c:pt>
                <c:pt idx="795">
                  <c:v>10.695</c:v>
                </c:pt>
                <c:pt idx="796">
                  <c:v>7.3000000000000007</c:v>
                </c:pt>
                <c:pt idx="797">
                  <c:v>12.885000000000002</c:v>
                </c:pt>
                <c:pt idx="798">
                  <c:v>128.69</c:v>
                </c:pt>
                <c:pt idx="799">
                  <c:v>6.5000000000000002E-2</c:v>
                </c:pt>
                <c:pt idx="800">
                  <c:v>37.725000000000001</c:v>
                </c:pt>
                <c:pt idx="801">
                  <c:v>20.58</c:v>
                </c:pt>
                <c:pt idx="802">
                  <c:v>99.125</c:v>
                </c:pt>
                <c:pt idx="803">
                  <c:v>52.5</c:v>
                </c:pt>
                <c:pt idx="804">
                  <c:v>173.67000000000002</c:v>
                </c:pt>
                <c:pt idx="805">
                  <c:v>46.44</c:v>
                </c:pt>
                <c:pt idx="806">
                  <c:v>49.15</c:v>
                </c:pt>
                <c:pt idx="807">
                  <c:v>239.16499999999999</c:v>
                </c:pt>
                <c:pt idx="808">
                  <c:v>263.95499999999998</c:v>
                </c:pt>
                <c:pt idx="809">
                  <c:v>15.95</c:v>
                </c:pt>
                <c:pt idx="810">
                  <c:v>2.41</c:v>
                </c:pt>
                <c:pt idx="811">
                  <c:v>3.7650000000000001</c:v>
                </c:pt>
                <c:pt idx="812">
                  <c:v>9.15</c:v>
                </c:pt>
                <c:pt idx="813">
                  <c:v>124.72</c:v>
                </c:pt>
                <c:pt idx="814">
                  <c:v>41.12</c:v>
                </c:pt>
                <c:pt idx="815">
                  <c:v>102.39500000000001</c:v>
                </c:pt>
                <c:pt idx="816">
                  <c:v>150.53500000000003</c:v>
                </c:pt>
                <c:pt idx="817">
                  <c:v>172.61500000000001</c:v>
                </c:pt>
                <c:pt idx="818">
                  <c:v>114.47499999999999</c:v>
                </c:pt>
                <c:pt idx="819">
                  <c:v>43.084999999999994</c:v>
                </c:pt>
                <c:pt idx="820">
                  <c:v>191.39</c:v>
                </c:pt>
                <c:pt idx="821">
                  <c:v>81.045000000000002</c:v>
                </c:pt>
                <c:pt idx="822">
                  <c:v>56.730000000000004</c:v>
                </c:pt>
                <c:pt idx="823">
                  <c:v>46.784999999999997</c:v>
                </c:pt>
                <c:pt idx="824">
                  <c:v>106.55500000000001</c:v>
                </c:pt>
                <c:pt idx="825">
                  <c:v>44.95</c:v>
                </c:pt>
                <c:pt idx="826">
                  <c:v>173.54500000000002</c:v>
                </c:pt>
                <c:pt idx="827">
                  <c:v>20.524999999999999</c:v>
                </c:pt>
                <c:pt idx="828">
                  <c:v>79.675000000000011</c:v>
                </c:pt>
                <c:pt idx="829">
                  <c:v>44.015000000000001</c:v>
                </c:pt>
                <c:pt idx="830">
                  <c:v>15.41</c:v>
                </c:pt>
                <c:pt idx="831">
                  <c:v>14.055</c:v>
                </c:pt>
                <c:pt idx="832">
                  <c:v>28.12</c:v>
                </c:pt>
                <c:pt idx="833">
                  <c:v>37.234999999999999</c:v>
                </c:pt>
                <c:pt idx="834">
                  <c:v>138.42500000000001</c:v>
                </c:pt>
                <c:pt idx="835">
                  <c:v>59.215000000000003</c:v>
                </c:pt>
                <c:pt idx="836">
                  <c:v>131.36000000000001</c:v>
                </c:pt>
                <c:pt idx="837">
                  <c:v>145.67500000000001</c:v>
                </c:pt>
                <c:pt idx="838">
                  <c:v>42.72</c:v>
                </c:pt>
                <c:pt idx="839">
                  <c:v>13.64</c:v>
                </c:pt>
                <c:pt idx="840">
                  <c:v>3.17</c:v>
                </c:pt>
                <c:pt idx="841">
                  <c:v>21.734999999999999</c:v>
                </c:pt>
                <c:pt idx="842">
                  <c:v>19.035</c:v>
                </c:pt>
                <c:pt idx="843">
                  <c:v>56.36</c:v>
                </c:pt>
                <c:pt idx="844">
                  <c:v>4.165</c:v>
                </c:pt>
                <c:pt idx="845">
                  <c:v>46.695</c:v>
                </c:pt>
                <c:pt idx="846">
                  <c:v>65.924999999999997</c:v>
                </c:pt>
                <c:pt idx="847">
                  <c:v>1.7250000000000001</c:v>
                </c:pt>
                <c:pt idx="848">
                  <c:v>53.739999999999995</c:v>
                </c:pt>
                <c:pt idx="849">
                  <c:v>52.47</c:v>
                </c:pt>
                <c:pt idx="850">
                  <c:v>88.504999999999995</c:v>
                </c:pt>
                <c:pt idx="851">
                  <c:v>61.91</c:v>
                </c:pt>
                <c:pt idx="852">
                  <c:v>55.655000000000001</c:v>
                </c:pt>
                <c:pt idx="853">
                  <c:v>17.41</c:v>
                </c:pt>
                <c:pt idx="854">
                  <c:v>13.775</c:v>
                </c:pt>
                <c:pt idx="855">
                  <c:v>56.620000000000005</c:v>
                </c:pt>
                <c:pt idx="856">
                  <c:v>129.79500000000002</c:v>
                </c:pt>
                <c:pt idx="857">
                  <c:v>164.19499999999999</c:v>
                </c:pt>
                <c:pt idx="858">
                  <c:v>14.875</c:v>
                </c:pt>
                <c:pt idx="859">
                  <c:v>78.69</c:v>
                </c:pt>
                <c:pt idx="860">
                  <c:v>158.5</c:v>
                </c:pt>
                <c:pt idx="861">
                  <c:v>72.009999999999991</c:v>
                </c:pt>
                <c:pt idx="862">
                  <c:v>26.664999999999999</c:v>
                </c:pt>
                <c:pt idx="863">
                  <c:v>103.895</c:v>
                </c:pt>
                <c:pt idx="864">
                  <c:v>100.505</c:v>
                </c:pt>
                <c:pt idx="865">
                  <c:v>18.085000000000001</c:v>
                </c:pt>
                <c:pt idx="866">
                  <c:v>19.244999999999997</c:v>
                </c:pt>
                <c:pt idx="867">
                  <c:v>46.075000000000003</c:v>
                </c:pt>
                <c:pt idx="868">
                  <c:v>137</c:v>
                </c:pt>
                <c:pt idx="869">
                  <c:v>93.174999999999997</c:v>
                </c:pt>
                <c:pt idx="870">
                  <c:v>46.129999999999995</c:v>
                </c:pt>
                <c:pt idx="871">
                  <c:v>0.88500000000000001</c:v>
                </c:pt>
                <c:pt idx="872">
                  <c:v>1.25</c:v>
                </c:pt>
                <c:pt idx="873">
                  <c:v>38.630000000000003</c:v>
                </c:pt>
                <c:pt idx="874">
                  <c:v>170.375</c:v>
                </c:pt>
                <c:pt idx="875">
                  <c:v>53.95</c:v>
                </c:pt>
                <c:pt idx="876">
                  <c:v>24.865000000000002</c:v>
                </c:pt>
                <c:pt idx="877">
                  <c:v>17.445</c:v>
                </c:pt>
                <c:pt idx="878">
                  <c:v>8.1750000000000007</c:v>
                </c:pt>
                <c:pt idx="879">
                  <c:v>86.055000000000007</c:v>
                </c:pt>
                <c:pt idx="880">
                  <c:v>14.620000000000001</c:v>
                </c:pt>
                <c:pt idx="881">
                  <c:v>90.85499999999999</c:v>
                </c:pt>
                <c:pt idx="882">
                  <c:v>23.09</c:v>
                </c:pt>
                <c:pt idx="883">
                  <c:v>85.724999999999994</c:v>
                </c:pt>
                <c:pt idx="884">
                  <c:v>76.045000000000002</c:v>
                </c:pt>
                <c:pt idx="885">
                  <c:v>22.545000000000002</c:v>
                </c:pt>
                <c:pt idx="886">
                  <c:v>70.574999999999989</c:v>
                </c:pt>
                <c:pt idx="887">
                  <c:v>11.535</c:v>
                </c:pt>
                <c:pt idx="888">
                  <c:v>56.31</c:v>
                </c:pt>
                <c:pt idx="889">
                  <c:v>26.34</c:v>
                </c:pt>
                <c:pt idx="890">
                  <c:v>89.305000000000007</c:v>
                </c:pt>
                <c:pt idx="891">
                  <c:v>83.34</c:v>
                </c:pt>
                <c:pt idx="892">
                  <c:v>11.66</c:v>
                </c:pt>
                <c:pt idx="893">
                  <c:v>90.405000000000001</c:v>
                </c:pt>
                <c:pt idx="894">
                  <c:v>21.93</c:v>
                </c:pt>
                <c:pt idx="895">
                  <c:v>4.7200000000000006</c:v>
                </c:pt>
                <c:pt idx="896">
                  <c:v>20.244999999999997</c:v>
                </c:pt>
                <c:pt idx="897">
                  <c:v>93.204999999999998</c:v>
                </c:pt>
                <c:pt idx="898">
                  <c:v>47.865000000000002</c:v>
                </c:pt>
                <c:pt idx="899">
                  <c:v>6.59</c:v>
                </c:pt>
                <c:pt idx="900">
                  <c:v>150.44</c:v>
                </c:pt>
                <c:pt idx="901">
                  <c:v>78.125</c:v>
                </c:pt>
                <c:pt idx="902">
                  <c:v>41.03</c:v>
                </c:pt>
                <c:pt idx="903">
                  <c:v>17.785</c:v>
                </c:pt>
                <c:pt idx="904">
                  <c:v>8.91</c:v>
                </c:pt>
                <c:pt idx="905">
                  <c:v>99.56</c:v>
                </c:pt>
                <c:pt idx="906">
                  <c:v>7.07</c:v>
                </c:pt>
                <c:pt idx="907">
                  <c:v>28.675000000000001</c:v>
                </c:pt>
                <c:pt idx="908">
                  <c:v>20.63</c:v>
                </c:pt>
                <c:pt idx="909">
                  <c:v>102.92</c:v>
                </c:pt>
                <c:pt idx="910">
                  <c:v>126.86500000000001</c:v>
                </c:pt>
                <c:pt idx="911">
                  <c:v>4.8149999999999995</c:v>
                </c:pt>
                <c:pt idx="912">
                  <c:v>16.670000000000002</c:v>
                </c:pt>
                <c:pt idx="913">
                  <c:v>51.22</c:v>
                </c:pt>
                <c:pt idx="914">
                  <c:v>24.685000000000002</c:v>
                </c:pt>
                <c:pt idx="915">
                  <c:v>99.324999999999989</c:v>
                </c:pt>
                <c:pt idx="916">
                  <c:v>39.644999999999996</c:v>
                </c:pt>
                <c:pt idx="917">
                  <c:v>66.515000000000001</c:v>
                </c:pt>
                <c:pt idx="918">
                  <c:v>5.5649999999999995</c:v>
                </c:pt>
                <c:pt idx="919">
                  <c:v>6.12</c:v>
                </c:pt>
                <c:pt idx="920">
                  <c:v>64.864999999999995</c:v>
                </c:pt>
                <c:pt idx="921">
                  <c:v>43.105000000000004</c:v>
                </c:pt>
                <c:pt idx="922">
                  <c:v>72.27</c:v>
                </c:pt>
                <c:pt idx="923">
                  <c:v>58.019999999999996</c:v>
                </c:pt>
                <c:pt idx="924">
                  <c:v>48.400000000000006</c:v>
                </c:pt>
                <c:pt idx="925">
                  <c:v>12.66</c:v>
                </c:pt>
                <c:pt idx="926">
                  <c:v>75.64</c:v>
                </c:pt>
                <c:pt idx="927">
                  <c:v>14.574999999999999</c:v>
                </c:pt>
                <c:pt idx="928">
                  <c:v>172.09</c:v>
                </c:pt>
                <c:pt idx="929">
                  <c:v>84.825000000000003</c:v>
                </c:pt>
                <c:pt idx="930">
                  <c:v>51.075000000000003</c:v>
                </c:pt>
                <c:pt idx="931">
                  <c:v>61.144999999999996</c:v>
                </c:pt>
                <c:pt idx="932">
                  <c:v>33.335000000000001</c:v>
                </c:pt>
                <c:pt idx="933">
                  <c:v>11.49</c:v>
                </c:pt>
                <c:pt idx="934">
                  <c:v>3.5650000000000004</c:v>
                </c:pt>
                <c:pt idx="935">
                  <c:v>61.59</c:v>
                </c:pt>
                <c:pt idx="936">
                  <c:v>4.29</c:v>
                </c:pt>
                <c:pt idx="937">
                  <c:v>48.07</c:v>
                </c:pt>
                <c:pt idx="938">
                  <c:v>156.15</c:v>
                </c:pt>
                <c:pt idx="939">
                  <c:v>37.265000000000001</c:v>
                </c:pt>
                <c:pt idx="940">
                  <c:v>103.16</c:v>
                </c:pt>
                <c:pt idx="941">
                  <c:v>44.965000000000003</c:v>
                </c:pt>
                <c:pt idx="942">
                  <c:v>9.8150000000000013</c:v>
                </c:pt>
                <c:pt idx="943">
                  <c:v>64.424999999999997</c:v>
                </c:pt>
                <c:pt idx="944">
                  <c:v>17.309999999999999</c:v>
                </c:pt>
                <c:pt idx="945">
                  <c:v>18.509999999999998</c:v>
                </c:pt>
                <c:pt idx="946">
                  <c:v>49.504999999999995</c:v>
                </c:pt>
                <c:pt idx="947">
                  <c:v>45.115000000000002</c:v>
                </c:pt>
                <c:pt idx="948">
                  <c:v>3.5750000000000002</c:v>
                </c:pt>
                <c:pt idx="949">
                  <c:v>15.355</c:v>
                </c:pt>
                <c:pt idx="950">
                  <c:v>11.73</c:v>
                </c:pt>
                <c:pt idx="951">
                  <c:v>146.72</c:v>
                </c:pt>
                <c:pt idx="952">
                  <c:v>39.384999999999998</c:v>
                </c:pt>
                <c:pt idx="953">
                  <c:v>23.504999999999999</c:v>
                </c:pt>
                <c:pt idx="954">
                  <c:v>4.8049999999999997</c:v>
                </c:pt>
                <c:pt idx="955">
                  <c:v>45.414999999999999</c:v>
                </c:pt>
                <c:pt idx="956">
                  <c:v>10.050000000000001</c:v>
                </c:pt>
                <c:pt idx="957">
                  <c:v>13.12</c:v>
                </c:pt>
                <c:pt idx="958">
                  <c:v>33.19</c:v>
                </c:pt>
                <c:pt idx="959">
                  <c:v>171.255</c:v>
                </c:pt>
                <c:pt idx="960">
                  <c:v>25.48</c:v>
                </c:pt>
                <c:pt idx="961">
                  <c:v>49.57</c:v>
                </c:pt>
                <c:pt idx="962">
                  <c:v>141.01999999999998</c:v>
                </c:pt>
                <c:pt idx="963">
                  <c:v>50.58</c:v>
                </c:pt>
                <c:pt idx="964">
                  <c:v>4.6449999999999996</c:v>
                </c:pt>
                <c:pt idx="965">
                  <c:v>42.34</c:v>
                </c:pt>
                <c:pt idx="966">
                  <c:v>26.02</c:v>
                </c:pt>
                <c:pt idx="967">
                  <c:v>0.90500000000000003</c:v>
                </c:pt>
                <c:pt idx="968">
                  <c:v>32.625</c:v>
                </c:pt>
                <c:pt idx="969">
                  <c:v>7.625</c:v>
                </c:pt>
                <c:pt idx="970">
                  <c:v>7.6899999999999995</c:v>
                </c:pt>
                <c:pt idx="971">
                  <c:v>73.174999999999997</c:v>
                </c:pt>
                <c:pt idx="972">
                  <c:v>124.82</c:v>
                </c:pt>
                <c:pt idx="973">
                  <c:v>55.150000000000006</c:v>
                </c:pt>
                <c:pt idx="974">
                  <c:v>64.424999999999997</c:v>
                </c:pt>
                <c:pt idx="975">
                  <c:v>28.35</c:v>
                </c:pt>
                <c:pt idx="976">
                  <c:v>42.14</c:v>
                </c:pt>
                <c:pt idx="977">
                  <c:v>19.95</c:v>
                </c:pt>
                <c:pt idx="978">
                  <c:v>21.64</c:v>
                </c:pt>
                <c:pt idx="979">
                  <c:v>27.24</c:v>
                </c:pt>
                <c:pt idx="980">
                  <c:v>48.650000000000006</c:v>
                </c:pt>
                <c:pt idx="981">
                  <c:v>132.97500000000002</c:v>
                </c:pt>
                <c:pt idx="982">
                  <c:v>91.67</c:v>
                </c:pt>
                <c:pt idx="983">
                  <c:v>20.59</c:v>
                </c:pt>
                <c:pt idx="984">
                  <c:v>48.094999999999999</c:v>
                </c:pt>
                <c:pt idx="985">
                  <c:v>17.64</c:v>
                </c:pt>
                <c:pt idx="986">
                  <c:v>85.77000000000001</c:v>
                </c:pt>
                <c:pt idx="987">
                  <c:v>59.954999999999998</c:v>
                </c:pt>
                <c:pt idx="988">
                  <c:v>65.925000000000011</c:v>
                </c:pt>
                <c:pt idx="989">
                  <c:v>81.555000000000007</c:v>
                </c:pt>
                <c:pt idx="990">
                  <c:v>25.365000000000002</c:v>
                </c:pt>
                <c:pt idx="991">
                  <c:v>20.085000000000001</c:v>
                </c:pt>
                <c:pt idx="992">
                  <c:v>35.76</c:v>
                </c:pt>
                <c:pt idx="993">
                  <c:v>8.2149999999999999</c:v>
                </c:pt>
                <c:pt idx="994">
                  <c:v>58.844999999999999</c:v>
                </c:pt>
                <c:pt idx="995">
                  <c:v>113.75</c:v>
                </c:pt>
                <c:pt idx="996">
                  <c:v>23.574999999999999</c:v>
                </c:pt>
                <c:pt idx="997">
                  <c:v>25.765000000000001</c:v>
                </c:pt>
                <c:pt idx="998">
                  <c:v>37.564999999999998</c:v>
                </c:pt>
                <c:pt idx="999">
                  <c:v>40.840000000000003</c:v>
                </c:pt>
                <c:pt idx="1000">
                  <c:v>21.4</c:v>
                </c:pt>
                <c:pt idx="1001">
                  <c:v>28.369999999999997</c:v>
                </c:pt>
                <c:pt idx="1002">
                  <c:v>35.06</c:v>
                </c:pt>
                <c:pt idx="1003">
                  <c:v>14.145</c:v>
                </c:pt>
                <c:pt idx="1004">
                  <c:v>5.0449999999999999</c:v>
                </c:pt>
                <c:pt idx="1005">
                  <c:v>2.1150000000000002</c:v>
                </c:pt>
                <c:pt idx="1006">
                  <c:v>15.855</c:v>
                </c:pt>
                <c:pt idx="1007">
                  <c:v>23.72</c:v>
                </c:pt>
                <c:pt idx="1008">
                  <c:v>70.625</c:v>
                </c:pt>
                <c:pt idx="1009">
                  <c:v>33.46</c:v>
                </c:pt>
                <c:pt idx="1010">
                  <c:v>77.544999999999987</c:v>
                </c:pt>
                <c:pt idx="1011">
                  <c:v>47.379999999999995</c:v>
                </c:pt>
                <c:pt idx="1012">
                  <c:v>42.865000000000002</c:v>
                </c:pt>
                <c:pt idx="1013">
                  <c:v>31.884999999999998</c:v>
                </c:pt>
                <c:pt idx="1014">
                  <c:v>37.22</c:v>
                </c:pt>
                <c:pt idx="1015">
                  <c:v>1.72</c:v>
                </c:pt>
                <c:pt idx="1016">
                  <c:v>7.5299999999999994</c:v>
                </c:pt>
                <c:pt idx="1017">
                  <c:v>18.36</c:v>
                </c:pt>
                <c:pt idx="1018">
                  <c:v>15.965</c:v>
                </c:pt>
                <c:pt idx="1019">
                  <c:v>135.46</c:v>
                </c:pt>
                <c:pt idx="1020">
                  <c:v>43.594999999999999</c:v>
                </c:pt>
                <c:pt idx="1021">
                  <c:v>44.42</c:v>
                </c:pt>
                <c:pt idx="1022">
                  <c:v>108.24000000000001</c:v>
                </c:pt>
                <c:pt idx="1023">
                  <c:v>54.765000000000001</c:v>
                </c:pt>
                <c:pt idx="1024">
                  <c:v>63.73</c:v>
                </c:pt>
                <c:pt idx="1025">
                  <c:v>21.885000000000002</c:v>
                </c:pt>
                <c:pt idx="1026">
                  <c:v>29.325000000000003</c:v>
                </c:pt>
                <c:pt idx="1027">
                  <c:v>71.430000000000007</c:v>
                </c:pt>
                <c:pt idx="1028">
                  <c:v>47.620000000000005</c:v>
                </c:pt>
                <c:pt idx="1029">
                  <c:v>58.36</c:v>
                </c:pt>
                <c:pt idx="1030">
                  <c:v>29.875</c:v>
                </c:pt>
                <c:pt idx="1031">
                  <c:v>3.2250000000000001</c:v>
                </c:pt>
                <c:pt idx="1032">
                  <c:v>52.105000000000004</c:v>
                </c:pt>
                <c:pt idx="1033">
                  <c:v>16.619999999999997</c:v>
                </c:pt>
                <c:pt idx="1034">
                  <c:v>48.094999999999999</c:v>
                </c:pt>
                <c:pt idx="1035">
                  <c:v>2.17</c:v>
                </c:pt>
                <c:pt idx="1036">
                  <c:v>46.230000000000004</c:v>
                </c:pt>
                <c:pt idx="1037">
                  <c:v>20.884999999999998</c:v>
                </c:pt>
                <c:pt idx="1038">
                  <c:v>11.149999999999999</c:v>
                </c:pt>
                <c:pt idx="1039">
                  <c:v>102.11</c:v>
                </c:pt>
                <c:pt idx="1040">
                  <c:v>10.02</c:v>
                </c:pt>
                <c:pt idx="1041">
                  <c:v>13.035</c:v>
                </c:pt>
                <c:pt idx="1042">
                  <c:v>7.25</c:v>
                </c:pt>
                <c:pt idx="1043">
                  <c:v>2.0350000000000001</c:v>
                </c:pt>
                <c:pt idx="1044">
                  <c:v>12.215</c:v>
                </c:pt>
                <c:pt idx="1045">
                  <c:v>52.135000000000005</c:v>
                </c:pt>
                <c:pt idx="1046">
                  <c:v>43.314999999999998</c:v>
                </c:pt>
                <c:pt idx="1047">
                  <c:v>75.72</c:v>
                </c:pt>
                <c:pt idx="1048">
                  <c:v>6.8599999999999994</c:v>
                </c:pt>
                <c:pt idx="1049">
                  <c:v>21</c:v>
                </c:pt>
                <c:pt idx="1050">
                  <c:v>1.3599999999999999</c:v>
                </c:pt>
                <c:pt idx="1051">
                  <c:v>95.5</c:v>
                </c:pt>
                <c:pt idx="1052">
                  <c:v>24.119999999999997</c:v>
                </c:pt>
                <c:pt idx="1053">
                  <c:v>31.449999999999996</c:v>
                </c:pt>
                <c:pt idx="1054">
                  <c:v>1.4849999999999999</c:v>
                </c:pt>
                <c:pt idx="1055">
                  <c:v>19.774999999999999</c:v>
                </c:pt>
                <c:pt idx="1056">
                  <c:v>39.594999999999999</c:v>
                </c:pt>
                <c:pt idx="1057">
                  <c:v>13.125</c:v>
                </c:pt>
                <c:pt idx="1058">
                  <c:v>6.0600000000000005</c:v>
                </c:pt>
                <c:pt idx="1059">
                  <c:v>24.740000000000002</c:v>
                </c:pt>
                <c:pt idx="1060">
                  <c:v>43.775000000000006</c:v>
                </c:pt>
                <c:pt idx="1061">
                  <c:v>0.65500000000000003</c:v>
                </c:pt>
                <c:pt idx="1062">
                  <c:v>42.86</c:v>
                </c:pt>
                <c:pt idx="1063">
                  <c:v>78.97</c:v>
                </c:pt>
                <c:pt idx="1064">
                  <c:v>111.88</c:v>
                </c:pt>
                <c:pt idx="1065">
                  <c:v>47.375</c:v>
                </c:pt>
                <c:pt idx="1066">
                  <c:v>10.059999999999999</c:v>
                </c:pt>
                <c:pt idx="1067">
                  <c:v>20.285</c:v>
                </c:pt>
                <c:pt idx="1068">
                  <c:v>14.285</c:v>
                </c:pt>
                <c:pt idx="1069">
                  <c:v>17.52</c:v>
                </c:pt>
                <c:pt idx="1070">
                  <c:v>1.06</c:v>
                </c:pt>
                <c:pt idx="1071">
                  <c:v>6.7799999999999994</c:v>
                </c:pt>
                <c:pt idx="1072">
                  <c:v>88.144999999999996</c:v>
                </c:pt>
                <c:pt idx="1073">
                  <c:v>21.479999999999997</c:v>
                </c:pt>
                <c:pt idx="1074">
                  <c:v>83.78</c:v>
                </c:pt>
                <c:pt idx="1075">
                  <c:v>33.094999999999999</c:v>
                </c:pt>
                <c:pt idx="1076">
                  <c:v>13.515000000000001</c:v>
                </c:pt>
                <c:pt idx="1077">
                  <c:v>52.97</c:v>
                </c:pt>
              </c:numCache>
            </c:numRef>
          </c:xVal>
          <c:yVal>
            <c:numRef>
              <c:f>Sheet1!$AA$58:$AA$1135</c:f>
              <c:numCache>
                <c:formatCode>General</c:formatCode>
                <c:ptCount val="1078"/>
                <c:pt idx="0">
                  <c:v>24.770000000000039</c:v>
                </c:pt>
                <c:pt idx="1">
                  <c:v>14.520000000000095</c:v>
                </c:pt>
                <c:pt idx="2">
                  <c:v>57.880000000000109</c:v>
                </c:pt>
                <c:pt idx="3">
                  <c:v>73.6299999999992</c:v>
                </c:pt>
                <c:pt idx="4">
                  <c:v>150.81999999999994</c:v>
                </c:pt>
                <c:pt idx="5">
                  <c:v>80.730000000000018</c:v>
                </c:pt>
                <c:pt idx="6">
                  <c:v>55.509999999999991</c:v>
                </c:pt>
                <c:pt idx="7">
                  <c:v>410.95000000000073</c:v>
                </c:pt>
                <c:pt idx="8">
                  <c:v>46.800000000000182</c:v>
                </c:pt>
                <c:pt idx="9">
                  <c:v>459.02999999999975</c:v>
                </c:pt>
                <c:pt idx="10">
                  <c:v>68.730000000000018</c:v>
                </c:pt>
                <c:pt idx="11">
                  <c:v>15.379999999999995</c:v>
                </c:pt>
                <c:pt idx="12">
                  <c:v>53.779999999999973</c:v>
                </c:pt>
                <c:pt idx="13">
                  <c:v>19.630000000000109</c:v>
                </c:pt>
                <c:pt idx="14">
                  <c:v>39.949999999999818</c:v>
                </c:pt>
                <c:pt idx="15">
                  <c:v>131.44000000000051</c:v>
                </c:pt>
                <c:pt idx="16">
                  <c:v>32.860000000000014</c:v>
                </c:pt>
                <c:pt idx="17">
                  <c:v>12.590000000000003</c:v>
                </c:pt>
                <c:pt idx="18">
                  <c:v>35.320000000000164</c:v>
                </c:pt>
                <c:pt idx="19">
                  <c:v>7.77</c:v>
                </c:pt>
                <c:pt idx="20">
                  <c:v>8.4500000000000455</c:v>
                </c:pt>
                <c:pt idx="21">
                  <c:v>34.2800000000002</c:v>
                </c:pt>
                <c:pt idx="22">
                  <c:v>75.049999999999955</c:v>
                </c:pt>
                <c:pt idx="23">
                  <c:v>7.43</c:v>
                </c:pt>
                <c:pt idx="24">
                  <c:v>56.580000000000041</c:v>
                </c:pt>
                <c:pt idx="25">
                  <c:v>179.79999999999973</c:v>
                </c:pt>
                <c:pt idx="26">
                  <c:v>148.23999999999978</c:v>
                </c:pt>
                <c:pt idx="27">
                  <c:v>5.6800000000000068</c:v>
                </c:pt>
                <c:pt idx="28">
                  <c:v>61.06</c:v>
                </c:pt>
                <c:pt idx="29">
                  <c:v>33.279999999999745</c:v>
                </c:pt>
                <c:pt idx="30">
                  <c:v>35.159999999999854</c:v>
                </c:pt>
                <c:pt idx="31">
                  <c:v>98.380000000000109</c:v>
                </c:pt>
                <c:pt idx="32">
                  <c:v>87.009999999999991</c:v>
                </c:pt>
                <c:pt idx="33">
                  <c:v>2.8700000000000045</c:v>
                </c:pt>
                <c:pt idx="34">
                  <c:v>42.460000000000036</c:v>
                </c:pt>
                <c:pt idx="35">
                  <c:v>45.169999999999959</c:v>
                </c:pt>
                <c:pt idx="36">
                  <c:v>30.600000000000364</c:v>
                </c:pt>
                <c:pt idx="37">
                  <c:v>56.730000000000018</c:v>
                </c:pt>
                <c:pt idx="38">
                  <c:v>14.759999999999991</c:v>
                </c:pt>
                <c:pt idx="39">
                  <c:v>32.159999999999997</c:v>
                </c:pt>
                <c:pt idx="40">
                  <c:v>62.019999999999982</c:v>
                </c:pt>
                <c:pt idx="41">
                  <c:v>31.78</c:v>
                </c:pt>
                <c:pt idx="42">
                  <c:v>110.05999999999995</c:v>
                </c:pt>
                <c:pt idx="43">
                  <c:v>112.55999999999995</c:v>
                </c:pt>
                <c:pt idx="44">
                  <c:v>24.759999999999991</c:v>
                </c:pt>
                <c:pt idx="45">
                  <c:v>49.280000000000086</c:v>
                </c:pt>
                <c:pt idx="46">
                  <c:v>19.829999999999927</c:v>
                </c:pt>
                <c:pt idx="47">
                  <c:v>60.039999999999964</c:v>
                </c:pt>
                <c:pt idx="48">
                  <c:v>55.929999999999836</c:v>
                </c:pt>
                <c:pt idx="49">
                  <c:v>99.160000000000082</c:v>
                </c:pt>
                <c:pt idx="50">
                  <c:v>42.480000000000018</c:v>
                </c:pt>
                <c:pt idx="51">
                  <c:v>1.6100000000000136</c:v>
                </c:pt>
                <c:pt idx="52">
                  <c:v>73.840000000000032</c:v>
                </c:pt>
                <c:pt idx="53">
                  <c:v>52.139999999999873</c:v>
                </c:pt>
                <c:pt idx="54">
                  <c:v>66.659999999999968</c:v>
                </c:pt>
                <c:pt idx="55">
                  <c:v>212.49</c:v>
                </c:pt>
                <c:pt idx="56">
                  <c:v>3.7299999999999969</c:v>
                </c:pt>
                <c:pt idx="57">
                  <c:v>31.680000000000064</c:v>
                </c:pt>
                <c:pt idx="58">
                  <c:v>66.800000000000011</c:v>
                </c:pt>
                <c:pt idx="59">
                  <c:v>62.970000000000027</c:v>
                </c:pt>
                <c:pt idx="60">
                  <c:v>60.590000000000146</c:v>
                </c:pt>
                <c:pt idx="61">
                  <c:v>62.059999999999945</c:v>
                </c:pt>
                <c:pt idx="62">
                  <c:v>56.330000000000041</c:v>
                </c:pt>
                <c:pt idx="63">
                  <c:v>52.289999999999964</c:v>
                </c:pt>
                <c:pt idx="64">
                  <c:v>2.8100000000000023</c:v>
                </c:pt>
                <c:pt idx="65">
                  <c:v>19.660000000000082</c:v>
                </c:pt>
                <c:pt idx="66">
                  <c:v>116.91000000000008</c:v>
                </c:pt>
                <c:pt idx="67">
                  <c:v>67.690000000000055</c:v>
                </c:pt>
                <c:pt idx="68">
                  <c:v>16.28</c:v>
                </c:pt>
                <c:pt idx="69">
                  <c:v>6.3799999999999955</c:v>
                </c:pt>
                <c:pt idx="70">
                  <c:v>69.690000000000055</c:v>
                </c:pt>
                <c:pt idx="71">
                  <c:v>245.41000000000008</c:v>
                </c:pt>
                <c:pt idx="72">
                  <c:v>56.539999999999964</c:v>
                </c:pt>
                <c:pt idx="73">
                  <c:v>36.5</c:v>
                </c:pt>
                <c:pt idx="74">
                  <c:v>25.869999999999891</c:v>
                </c:pt>
                <c:pt idx="75">
                  <c:v>1.4000000000000057</c:v>
                </c:pt>
                <c:pt idx="76">
                  <c:v>1.1800000000000068</c:v>
                </c:pt>
                <c:pt idx="77">
                  <c:v>10.529999999999973</c:v>
                </c:pt>
                <c:pt idx="78">
                  <c:v>8.2099999999999973</c:v>
                </c:pt>
                <c:pt idx="79">
                  <c:v>28.159999999999968</c:v>
                </c:pt>
                <c:pt idx="80">
                  <c:v>55.850000000000023</c:v>
                </c:pt>
                <c:pt idx="81">
                  <c:v>34.579999999999927</c:v>
                </c:pt>
                <c:pt idx="82">
                  <c:v>9.3199999999999932</c:v>
                </c:pt>
                <c:pt idx="83">
                  <c:v>84.049999999999955</c:v>
                </c:pt>
                <c:pt idx="84">
                  <c:v>87.770000000000209</c:v>
                </c:pt>
                <c:pt idx="85">
                  <c:v>7.1099999999999</c:v>
                </c:pt>
                <c:pt idx="86">
                  <c:v>8.1999999999999993</c:v>
                </c:pt>
                <c:pt idx="87">
                  <c:v>15.060000000000002</c:v>
                </c:pt>
                <c:pt idx="88">
                  <c:v>51.410000000000082</c:v>
                </c:pt>
                <c:pt idx="89">
                  <c:v>8.6499999999999915</c:v>
                </c:pt>
                <c:pt idx="90">
                  <c:v>6.6299999999999955</c:v>
                </c:pt>
                <c:pt idx="91">
                  <c:v>14.090000000000146</c:v>
                </c:pt>
                <c:pt idx="92">
                  <c:v>17.989999999999998</c:v>
                </c:pt>
                <c:pt idx="93">
                  <c:v>27.700000000000045</c:v>
                </c:pt>
                <c:pt idx="94">
                  <c:v>0.86000000000001364</c:v>
                </c:pt>
                <c:pt idx="95">
                  <c:v>62.389999999999873</c:v>
                </c:pt>
                <c:pt idx="96">
                  <c:v>54.180000000000007</c:v>
                </c:pt>
                <c:pt idx="97">
                  <c:v>9.6899999999999977</c:v>
                </c:pt>
                <c:pt idx="98">
                  <c:v>22.799999999999955</c:v>
                </c:pt>
                <c:pt idx="99">
                  <c:v>23.709999999999923</c:v>
                </c:pt>
                <c:pt idx="100">
                  <c:v>71.189999999999941</c:v>
                </c:pt>
                <c:pt idx="101">
                  <c:v>0.96999999999999886</c:v>
                </c:pt>
                <c:pt idx="102">
                  <c:v>39.339999999999918</c:v>
                </c:pt>
                <c:pt idx="103">
                  <c:v>10.189999999999998</c:v>
                </c:pt>
                <c:pt idx="104">
                  <c:v>26.129999999999882</c:v>
                </c:pt>
                <c:pt idx="105">
                  <c:v>77.45999999999998</c:v>
                </c:pt>
                <c:pt idx="106">
                  <c:v>5.1200000000000045</c:v>
                </c:pt>
                <c:pt idx="107">
                  <c:v>68.850000000000136</c:v>
                </c:pt>
                <c:pt idx="108">
                  <c:v>3.9400000000000546</c:v>
                </c:pt>
                <c:pt idx="109">
                  <c:v>3.839999999999975</c:v>
                </c:pt>
                <c:pt idx="110">
                  <c:v>16.210000000000036</c:v>
                </c:pt>
                <c:pt idx="111">
                  <c:v>67</c:v>
                </c:pt>
                <c:pt idx="112">
                  <c:v>78.389999999999986</c:v>
                </c:pt>
                <c:pt idx="113">
                  <c:v>38.629999999999882</c:v>
                </c:pt>
                <c:pt idx="114">
                  <c:v>5.0499999999999545</c:v>
                </c:pt>
                <c:pt idx="115">
                  <c:v>65.799999999999955</c:v>
                </c:pt>
                <c:pt idx="116">
                  <c:v>163.40000000000009</c:v>
                </c:pt>
                <c:pt idx="117">
                  <c:v>19.559999999999945</c:v>
                </c:pt>
                <c:pt idx="118">
                  <c:v>6.8100000000000023</c:v>
                </c:pt>
                <c:pt idx="119">
                  <c:v>21.329999999999927</c:v>
                </c:pt>
                <c:pt idx="120">
                  <c:v>24.700000000000045</c:v>
                </c:pt>
                <c:pt idx="121">
                  <c:v>109.78999999999996</c:v>
                </c:pt>
                <c:pt idx="122">
                  <c:v>6.3199999999999932</c:v>
                </c:pt>
                <c:pt idx="123">
                  <c:v>12.710000000000036</c:v>
                </c:pt>
                <c:pt idx="124">
                  <c:v>6.9399999999999977</c:v>
                </c:pt>
                <c:pt idx="125">
                  <c:v>20.290000000000077</c:v>
                </c:pt>
                <c:pt idx="126">
                  <c:v>82.919999999999959</c:v>
                </c:pt>
                <c:pt idx="127">
                  <c:v>61.119999999999891</c:v>
                </c:pt>
                <c:pt idx="128">
                  <c:v>0.76999999999998181</c:v>
                </c:pt>
                <c:pt idx="129">
                  <c:v>43.349999999999909</c:v>
                </c:pt>
                <c:pt idx="130">
                  <c:v>87.159999999999968</c:v>
                </c:pt>
                <c:pt idx="131">
                  <c:v>83.690000000000055</c:v>
                </c:pt>
                <c:pt idx="132">
                  <c:v>8.6400000000001</c:v>
                </c:pt>
                <c:pt idx="133">
                  <c:v>8.42999999999995</c:v>
                </c:pt>
                <c:pt idx="134">
                  <c:v>12.389999999999986</c:v>
                </c:pt>
                <c:pt idx="135">
                  <c:v>6.1399999999999864</c:v>
                </c:pt>
                <c:pt idx="136">
                  <c:v>28.460000000000036</c:v>
                </c:pt>
                <c:pt idx="137">
                  <c:v>13.219999999999999</c:v>
                </c:pt>
                <c:pt idx="138">
                  <c:v>17.70999999999998</c:v>
                </c:pt>
                <c:pt idx="139">
                  <c:v>54.970000000000027</c:v>
                </c:pt>
                <c:pt idx="140">
                  <c:v>4.5300000000000011</c:v>
                </c:pt>
                <c:pt idx="141">
                  <c:v>30.679999999999993</c:v>
                </c:pt>
                <c:pt idx="142">
                  <c:v>5.8299999999999983</c:v>
                </c:pt>
                <c:pt idx="143">
                  <c:v>32.409999999999968</c:v>
                </c:pt>
                <c:pt idx="144">
                  <c:v>22.270000000000095</c:v>
                </c:pt>
                <c:pt idx="145">
                  <c:v>17.559999999999945</c:v>
                </c:pt>
                <c:pt idx="146">
                  <c:v>13.090000000000032</c:v>
                </c:pt>
                <c:pt idx="147">
                  <c:v>3.8300000000001546</c:v>
                </c:pt>
                <c:pt idx="148">
                  <c:v>15.440000000000055</c:v>
                </c:pt>
                <c:pt idx="149">
                  <c:v>5.16</c:v>
                </c:pt>
                <c:pt idx="150">
                  <c:v>34.329999999999927</c:v>
                </c:pt>
                <c:pt idx="151">
                  <c:v>60.639999999999986</c:v>
                </c:pt>
                <c:pt idx="152">
                  <c:v>9.5199999999999818</c:v>
                </c:pt>
                <c:pt idx="153">
                  <c:v>5.5399999999999636</c:v>
                </c:pt>
                <c:pt idx="154">
                  <c:v>1.6700000000000159</c:v>
                </c:pt>
                <c:pt idx="155">
                  <c:v>9.7000000000000455</c:v>
                </c:pt>
                <c:pt idx="156">
                  <c:v>1.7200000000000273</c:v>
                </c:pt>
                <c:pt idx="157">
                  <c:v>36.719999999999914</c:v>
                </c:pt>
                <c:pt idx="158">
                  <c:v>75.849999999999909</c:v>
                </c:pt>
                <c:pt idx="159">
                  <c:v>0.83000000000000007</c:v>
                </c:pt>
                <c:pt idx="160">
                  <c:v>36.220000000000027</c:v>
                </c:pt>
                <c:pt idx="161">
                  <c:v>62.740000000000009</c:v>
                </c:pt>
                <c:pt idx="162">
                  <c:v>1.5</c:v>
                </c:pt>
                <c:pt idx="163">
                  <c:v>8.39</c:v>
                </c:pt>
                <c:pt idx="164">
                  <c:v>3.0999999999999943</c:v>
                </c:pt>
                <c:pt idx="165">
                  <c:v>22.980000000000018</c:v>
                </c:pt>
                <c:pt idx="166">
                  <c:v>22.680000000000007</c:v>
                </c:pt>
                <c:pt idx="167">
                  <c:v>0.56999999999999318</c:v>
                </c:pt>
                <c:pt idx="168">
                  <c:v>16.47</c:v>
                </c:pt>
                <c:pt idx="169">
                  <c:v>14.159999999999968</c:v>
                </c:pt>
                <c:pt idx="170">
                  <c:v>5.5099999999999909</c:v>
                </c:pt>
                <c:pt idx="171">
                  <c:v>3.0500000000000114</c:v>
                </c:pt>
                <c:pt idx="172">
                  <c:v>3.01</c:v>
                </c:pt>
                <c:pt idx="173">
                  <c:v>15.080000000000041</c:v>
                </c:pt>
                <c:pt idx="174">
                  <c:v>5.5299999999999727</c:v>
                </c:pt>
                <c:pt idx="175">
                  <c:v>43.980000000000018</c:v>
                </c:pt>
                <c:pt idx="176">
                  <c:v>61.870000000000005</c:v>
                </c:pt>
                <c:pt idx="177">
                  <c:v>29.330000000000041</c:v>
                </c:pt>
                <c:pt idx="178">
                  <c:v>7.1099999999999994</c:v>
                </c:pt>
                <c:pt idx="179">
                  <c:v>0.38999999999998636</c:v>
                </c:pt>
                <c:pt idx="180">
                  <c:v>28.960000000000008</c:v>
                </c:pt>
                <c:pt idx="181">
                  <c:v>55.039999999999964</c:v>
                </c:pt>
                <c:pt idx="182">
                  <c:v>9.6999999999999886</c:v>
                </c:pt>
                <c:pt idx="183">
                  <c:v>39.539999999999964</c:v>
                </c:pt>
                <c:pt idx="184">
                  <c:v>4.58</c:v>
                </c:pt>
                <c:pt idx="185">
                  <c:v>113.15999999999997</c:v>
                </c:pt>
                <c:pt idx="186">
                  <c:v>1.3400000000000034</c:v>
                </c:pt>
                <c:pt idx="187">
                  <c:v>25.29000000000002</c:v>
                </c:pt>
                <c:pt idx="188">
                  <c:v>2.2099999999999795</c:v>
                </c:pt>
                <c:pt idx="189">
                  <c:v>8.6299999999999955</c:v>
                </c:pt>
                <c:pt idx="190">
                  <c:v>15.669999999999959</c:v>
                </c:pt>
                <c:pt idx="191">
                  <c:v>19.210000000000036</c:v>
                </c:pt>
                <c:pt idx="192">
                  <c:v>49.590000000000032</c:v>
                </c:pt>
                <c:pt idx="193">
                  <c:v>30.069999999999936</c:v>
                </c:pt>
                <c:pt idx="194">
                  <c:v>36.470000000000027</c:v>
                </c:pt>
                <c:pt idx="195">
                  <c:v>10.65</c:v>
                </c:pt>
                <c:pt idx="196">
                  <c:v>20.240000000000009</c:v>
                </c:pt>
                <c:pt idx="197">
                  <c:v>24.810000000000059</c:v>
                </c:pt>
                <c:pt idx="198">
                  <c:v>2.7800000000000011</c:v>
                </c:pt>
                <c:pt idx="199">
                  <c:v>41.090000000000032</c:v>
                </c:pt>
                <c:pt idx="200">
                  <c:v>1.3099999999999454</c:v>
                </c:pt>
                <c:pt idx="201">
                  <c:v>3.0000000000001137E-2</c:v>
                </c:pt>
                <c:pt idx="202">
                  <c:v>5.410000000000025</c:v>
                </c:pt>
                <c:pt idx="203">
                  <c:v>35.010000000000105</c:v>
                </c:pt>
                <c:pt idx="204">
                  <c:v>0.99000000000000909</c:v>
                </c:pt>
                <c:pt idx="205">
                  <c:v>44.460000000000036</c:v>
                </c:pt>
                <c:pt idx="206">
                  <c:v>5.5399999999999636</c:v>
                </c:pt>
                <c:pt idx="207">
                  <c:v>4.3700000000000045</c:v>
                </c:pt>
                <c:pt idx="208">
                  <c:v>1.629999999999999</c:v>
                </c:pt>
                <c:pt idx="209">
                  <c:v>18.889999999999986</c:v>
                </c:pt>
                <c:pt idx="210">
                  <c:v>25.980000000000018</c:v>
                </c:pt>
                <c:pt idx="211">
                  <c:v>52.790000000000077</c:v>
                </c:pt>
                <c:pt idx="212">
                  <c:v>1.7600000000000051</c:v>
                </c:pt>
                <c:pt idx="213">
                  <c:v>2.0699999999999994</c:v>
                </c:pt>
                <c:pt idx="214">
                  <c:v>2.0600000000000023</c:v>
                </c:pt>
                <c:pt idx="215">
                  <c:v>79.03000000000003</c:v>
                </c:pt>
                <c:pt idx="216">
                  <c:v>33.539999999999964</c:v>
                </c:pt>
                <c:pt idx="217">
                  <c:v>17.299999999999997</c:v>
                </c:pt>
                <c:pt idx="218">
                  <c:v>12.010000000000005</c:v>
                </c:pt>
                <c:pt idx="219">
                  <c:v>1.5</c:v>
                </c:pt>
                <c:pt idx="220">
                  <c:v>9.0000000000003411E-2</c:v>
                </c:pt>
                <c:pt idx="221">
                  <c:v>16.160000000000025</c:v>
                </c:pt>
                <c:pt idx="222">
                  <c:v>4.5100000000000051</c:v>
                </c:pt>
                <c:pt idx="223">
                  <c:v>3.539999999999992</c:v>
                </c:pt>
                <c:pt idx="224">
                  <c:v>10.180000000000064</c:v>
                </c:pt>
                <c:pt idx="225">
                  <c:v>10.450000000000003</c:v>
                </c:pt>
                <c:pt idx="226">
                  <c:v>37.299999999999955</c:v>
                </c:pt>
                <c:pt idx="227">
                  <c:v>9.9999999999994316E-2</c:v>
                </c:pt>
                <c:pt idx="228">
                  <c:v>3.9599999999999795</c:v>
                </c:pt>
                <c:pt idx="229">
                  <c:v>19</c:v>
                </c:pt>
                <c:pt idx="230">
                  <c:v>10.639999999999986</c:v>
                </c:pt>
                <c:pt idx="231">
                  <c:v>56.279999999999973</c:v>
                </c:pt>
                <c:pt idx="232">
                  <c:v>11.100000000000023</c:v>
                </c:pt>
                <c:pt idx="233">
                  <c:v>7.6899999999999977</c:v>
                </c:pt>
                <c:pt idx="234">
                  <c:v>4.0799999999999983</c:v>
                </c:pt>
                <c:pt idx="235">
                  <c:v>6.3100000000000023</c:v>
                </c:pt>
                <c:pt idx="236">
                  <c:v>7.3400000000000318</c:v>
                </c:pt>
                <c:pt idx="237">
                  <c:v>7.8499999999999943</c:v>
                </c:pt>
                <c:pt idx="238">
                  <c:v>5.8599999999999994</c:v>
                </c:pt>
                <c:pt idx="239">
                  <c:v>3.5200000000000102</c:v>
                </c:pt>
                <c:pt idx="240">
                  <c:v>14.079999999999998</c:v>
                </c:pt>
                <c:pt idx="241">
                  <c:v>7.1399999999999864</c:v>
                </c:pt>
                <c:pt idx="242">
                  <c:v>16.689999999999998</c:v>
                </c:pt>
                <c:pt idx="243">
                  <c:v>26.480000000000018</c:v>
                </c:pt>
                <c:pt idx="244">
                  <c:v>16.159999999999997</c:v>
                </c:pt>
                <c:pt idx="245">
                  <c:v>18.169999999999987</c:v>
                </c:pt>
                <c:pt idx="246">
                  <c:v>16.350000000000023</c:v>
                </c:pt>
                <c:pt idx="247">
                  <c:v>15.210000000000036</c:v>
                </c:pt>
                <c:pt idx="248">
                  <c:v>7.0300000000000011</c:v>
                </c:pt>
                <c:pt idx="249">
                  <c:v>4.360000000000003</c:v>
                </c:pt>
                <c:pt idx="250">
                  <c:v>0.68999999999999773</c:v>
                </c:pt>
                <c:pt idx="251">
                  <c:v>17.439999999999998</c:v>
                </c:pt>
                <c:pt idx="252">
                  <c:v>32.080000000000013</c:v>
                </c:pt>
                <c:pt idx="253">
                  <c:v>23.07000000000005</c:v>
                </c:pt>
                <c:pt idx="254">
                  <c:v>18.889999999999986</c:v>
                </c:pt>
                <c:pt idx="255">
                  <c:v>72.569999999999936</c:v>
                </c:pt>
                <c:pt idx="256">
                  <c:v>9.9099999999999682</c:v>
                </c:pt>
                <c:pt idx="257">
                  <c:v>22.11000000000007</c:v>
                </c:pt>
                <c:pt idx="258">
                  <c:v>30.229999999999905</c:v>
                </c:pt>
                <c:pt idx="259">
                  <c:v>4.55</c:v>
                </c:pt>
                <c:pt idx="260">
                  <c:v>10.560000000000002</c:v>
                </c:pt>
                <c:pt idx="261">
                  <c:v>0.80000000000001137</c:v>
                </c:pt>
                <c:pt idx="262">
                  <c:v>1.3399999999999999</c:v>
                </c:pt>
                <c:pt idx="263">
                  <c:v>6.5600000000000591</c:v>
                </c:pt>
                <c:pt idx="264">
                  <c:v>11.86</c:v>
                </c:pt>
                <c:pt idx="265">
                  <c:v>25.360000000000014</c:v>
                </c:pt>
                <c:pt idx="266">
                  <c:v>38.700000000000045</c:v>
                </c:pt>
                <c:pt idx="267">
                  <c:v>14.419999999999959</c:v>
                </c:pt>
                <c:pt idx="268">
                  <c:v>44.329999999999927</c:v>
                </c:pt>
                <c:pt idx="269">
                  <c:v>2.0299999999999727</c:v>
                </c:pt>
                <c:pt idx="270">
                  <c:v>29.700000000000045</c:v>
                </c:pt>
                <c:pt idx="271">
                  <c:v>0.32000000000000028</c:v>
                </c:pt>
                <c:pt idx="272">
                  <c:v>3.0000000000000249E-2</c:v>
                </c:pt>
                <c:pt idx="273">
                  <c:v>0.37000000000000099</c:v>
                </c:pt>
                <c:pt idx="274">
                  <c:v>11.490000000000009</c:v>
                </c:pt>
                <c:pt idx="275">
                  <c:v>1.7599999999999909</c:v>
                </c:pt>
                <c:pt idx="276">
                  <c:v>78.810000000000059</c:v>
                </c:pt>
                <c:pt idx="277">
                  <c:v>19.779999999999973</c:v>
                </c:pt>
                <c:pt idx="278">
                  <c:v>72.819999999999993</c:v>
                </c:pt>
                <c:pt idx="279">
                  <c:v>35.099999999999909</c:v>
                </c:pt>
                <c:pt idx="280">
                  <c:v>6.5999999999999943</c:v>
                </c:pt>
                <c:pt idx="281">
                  <c:v>25.420000000000016</c:v>
                </c:pt>
                <c:pt idx="282">
                  <c:v>13.490000000000009</c:v>
                </c:pt>
                <c:pt idx="283">
                  <c:v>1.7399999999999984</c:v>
                </c:pt>
                <c:pt idx="284">
                  <c:v>31.199999999999989</c:v>
                </c:pt>
                <c:pt idx="285">
                  <c:v>7.2999999999999829</c:v>
                </c:pt>
                <c:pt idx="286">
                  <c:v>21.850000000000023</c:v>
                </c:pt>
                <c:pt idx="287">
                  <c:v>9.9999999999997868E-3</c:v>
                </c:pt>
                <c:pt idx="288">
                  <c:v>0.67000000000001592</c:v>
                </c:pt>
                <c:pt idx="289">
                  <c:v>0.23999999999999488</c:v>
                </c:pt>
                <c:pt idx="290">
                  <c:v>14.729999999999961</c:v>
                </c:pt>
                <c:pt idx="291">
                  <c:v>16.95999999999998</c:v>
                </c:pt>
                <c:pt idx="292">
                  <c:v>9.1100000000000136</c:v>
                </c:pt>
                <c:pt idx="293">
                  <c:v>15.069999999999936</c:v>
                </c:pt>
                <c:pt idx="294">
                  <c:v>4.5700000000000021</c:v>
                </c:pt>
                <c:pt idx="295">
                  <c:v>47.110000000000014</c:v>
                </c:pt>
                <c:pt idx="296">
                  <c:v>6.2900000000000063</c:v>
                </c:pt>
                <c:pt idx="297">
                  <c:v>1.8200000000000003</c:v>
                </c:pt>
                <c:pt idx="298">
                  <c:v>14.04000000000002</c:v>
                </c:pt>
                <c:pt idx="299">
                  <c:v>2.9699999999999989</c:v>
                </c:pt>
                <c:pt idx="300">
                  <c:v>37.120000000000005</c:v>
                </c:pt>
                <c:pt idx="301">
                  <c:v>0.85000000000002274</c:v>
                </c:pt>
                <c:pt idx="302">
                  <c:v>8.6900000000000048</c:v>
                </c:pt>
                <c:pt idx="303">
                  <c:v>11.599999999999994</c:v>
                </c:pt>
                <c:pt idx="304">
                  <c:v>8.9899999999999523</c:v>
                </c:pt>
                <c:pt idx="305">
                  <c:v>3.51</c:v>
                </c:pt>
                <c:pt idx="306">
                  <c:v>32.370000000000005</c:v>
                </c:pt>
                <c:pt idx="307">
                  <c:v>0.22000000000000064</c:v>
                </c:pt>
                <c:pt idx="308">
                  <c:v>8.1599999999999682</c:v>
                </c:pt>
                <c:pt idx="309">
                  <c:v>24.470000000000027</c:v>
                </c:pt>
                <c:pt idx="310">
                  <c:v>28.670000000000016</c:v>
                </c:pt>
                <c:pt idx="311">
                  <c:v>9.3700000000000045</c:v>
                </c:pt>
                <c:pt idx="312">
                  <c:v>16.139999999999986</c:v>
                </c:pt>
                <c:pt idx="313">
                  <c:v>11.92999999999995</c:v>
                </c:pt>
                <c:pt idx="314">
                  <c:v>28.389999999999986</c:v>
                </c:pt>
                <c:pt idx="315">
                  <c:v>4.2299999999999898</c:v>
                </c:pt>
                <c:pt idx="316">
                  <c:v>2.6499999999999995</c:v>
                </c:pt>
                <c:pt idx="317">
                  <c:v>24.42</c:v>
                </c:pt>
                <c:pt idx="318">
                  <c:v>10.220000000000027</c:v>
                </c:pt>
                <c:pt idx="319">
                  <c:v>12.29000000000002</c:v>
                </c:pt>
                <c:pt idx="320">
                  <c:v>12.520000000000039</c:v>
                </c:pt>
                <c:pt idx="321">
                  <c:v>37.720000000000027</c:v>
                </c:pt>
                <c:pt idx="322">
                  <c:v>18.279999999999973</c:v>
                </c:pt>
                <c:pt idx="323">
                  <c:v>0.9700000000000002</c:v>
                </c:pt>
                <c:pt idx="324">
                  <c:v>32.379999999999995</c:v>
                </c:pt>
                <c:pt idx="325">
                  <c:v>8.9599999999999937</c:v>
                </c:pt>
                <c:pt idx="326">
                  <c:v>2.9200000000000017</c:v>
                </c:pt>
                <c:pt idx="327">
                  <c:v>14.120000000000005</c:v>
                </c:pt>
                <c:pt idx="328">
                  <c:v>14.430000000000007</c:v>
                </c:pt>
                <c:pt idx="329">
                  <c:v>8.2600000000000016</c:v>
                </c:pt>
                <c:pt idx="330">
                  <c:v>3.0999999999999996</c:v>
                </c:pt>
                <c:pt idx="331">
                  <c:v>16.199999999999989</c:v>
                </c:pt>
                <c:pt idx="332">
                  <c:v>47.649999999999977</c:v>
                </c:pt>
                <c:pt idx="333">
                  <c:v>3.1999999999999993</c:v>
                </c:pt>
                <c:pt idx="334">
                  <c:v>9.4399999999999977</c:v>
                </c:pt>
                <c:pt idx="335">
                  <c:v>19.149999999999977</c:v>
                </c:pt>
                <c:pt idx="336">
                  <c:v>7.2099999999999795</c:v>
                </c:pt>
                <c:pt idx="337">
                  <c:v>3.6100000000000136</c:v>
                </c:pt>
                <c:pt idx="338">
                  <c:v>20.28000000000003</c:v>
                </c:pt>
                <c:pt idx="339">
                  <c:v>10.090000000000003</c:v>
                </c:pt>
                <c:pt idx="340">
                  <c:v>1.5300000000000011</c:v>
                </c:pt>
                <c:pt idx="341">
                  <c:v>3.6500000000000057</c:v>
                </c:pt>
                <c:pt idx="342">
                  <c:v>1.5</c:v>
                </c:pt>
                <c:pt idx="343">
                  <c:v>5.0499999999999972</c:v>
                </c:pt>
                <c:pt idx="344">
                  <c:v>1.2799999999999994</c:v>
                </c:pt>
                <c:pt idx="345">
                  <c:v>3.5700000000000003</c:v>
                </c:pt>
                <c:pt idx="346">
                  <c:v>39.639999999999986</c:v>
                </c:pt>
                <c:pt idx="347">
                  <c:v>26.790000000000077</c:v>
                </c:pt>
                <c:pt idx="348">
                  <c:v>15.269999999999982</c:v>
                </c:pt>
                <c:pt idx="349">
                  <c:v>13.189999999999998</c:v>
                </c:pt>
                <c:pt idx="350">
                  <c:v>15.799999999999997</c:v>
                </c:pt>
                <c:pt idx="351">
                  <c:v>9.8000000000000114</c:v>
                </c:pt>
                <c:pt idx="352">
                  <c:v>0.34999999999999964</c:v>
                </c:pt>
                <c:pt idx="353">
                  <c:v>29.819999999999993</c:v>
                </c:pt>
                <c:pt idx="354">
                  <c:v>3.0600000000000005</c:v>
                </c:pt>
                <c:pt idx="355">
                  <c:v>1.9900000000000091</c:v>
                </c:pt>
                <c:pt idx="356">
                  <c:v>12.340000000000032</c:v>
                </c:pt>
                <c:pt idx="357">
                  <c:v>11.080000000000041</c:v>
                </c:pt>
                <c:pt idx="358">
                  <c:v>0.48</c:v>
                </c:pt>
                <c:pt idx="359">
                  <c:v>8.4400000000000048</c:v>
                </c:pt>
                <c:pt idx="360">
                  <c:v>3.1799999999999988</c:v>
                </c:pt>
                <c:pt idx="361">
                  <c:v>6.3999999999999773</c:v>
                </c:pt>
                <c:pt idx="362">
                  <c:v>15.269999999999996</c:v>
                </c:pt>
                <c:pt idx="363">
                  <c:v>19.959999999999923</c:v>
                </c:pt>
                <c:pt idx="364">
                  <c:v>17.209999999999994</c:v>
                </c:pt>
                <c:pt idx="365">
                  <c:v>6.839999999999975</c:v>
                </c:pt>
                <c:pt idx="366">
                  <c:v>27.259999999999991</c:v>
                </c:pt>
                <c:pt idx="367">
                  <c:v>19.349999999999966</c:v>
                </c:pt>
                <c:pt idx="368">
                  <c:v>0.98999999999999932</c:v>
                </c:pt>
                <c:pt idx="369">
                  <c:v>27.229999999999961</c:v>
                </c:pt>
                <c:pt idx="370">
                  <c:v>31.660000000000025</c:v>
                </c:pt>
                <c:pt idx="371">
                  <c:v>0.92999999999999972</c:v>
                </c:pt>
                <c:pt idx="372">
                  <c:v>0.63000000000002387</c:v>
                </c:pt>
                <c:pt idx="373">
                  <c:v>6.3000000000000114</c:v>
                </c:pt>
                <c:pt idx="374">
                  <c:v>0.78000000000000114</c:v>
                </c:pt>
                <c:pt idx="375">
                  <c:v>4.4099999999999966</c:v>
                </c:pt>
                <c:pt idx="376">
                  <c:v>9.57000000000005</c:v>
                </c:pt>
                <c:pt idx="377">
                  <c:v>9.1800000000000068</c:v>
                </c:pt>
                <c:pt idx="378">
                  <c:v>12.469999999999999</c:v>
                </c:pt>
                <c:pt idx="379">
                  <c:v>16.170000000000016</c:v>
                </c:pt>
                <c:pt idx="380">
                  <c:v>2.4899999999999949</c:v>
                </c:pt>
                <c:pt idx="381">
                  <c:v>18.03000000000003</c:v>
                </c:pt>
                <c:pt idx="382">
                  <c:v>20.639999999999986</c:v>
                </c:pt>
                <c:pt idx="383">
                  <c:v>21.669999999999987</c:v>
                </c:pt>
                <c:pt idx="384">
                  <c:v>11.20999999999998</c:v>
                </c:pt>
                <c:pt idx="385">
                  <c:v>9.2900000000000063</c:v>
                </c:pt>
                <c:pt idx="386">
                  <c:v>18.340000000000003</c:v>
                </c:pt>
                <c:pt idx="387">
                  <c:v>25.25</c:v>
                </c:pt>
                <c:pt idx="388">
                  <c:v>0.87000000000000455</c:v>
                </c:pt>
                <c:pt idx="389">
                  <c:v>29.360000000000014</c:v>
                </c:pt>
                <c:pt idx="390">
                  <c:v>19.299999999999983</c:v>
                </c:pt>
                <c:pt idx="391">
                  <c:v>17.050000000000011</c:v>
                </c:pt>
                <c:pt idx="392">
                  <c:v>15.789999999999992</c:v>
                </c:pt>
                <c:pt idx="393">
                  <c:v>19.939999999999998</c:v>
                </c:pt>
                <c:pt idx="394">
                  <c:v>29.900000000000034</c:v>
                </c:pt>
                <c:pt idx="395">
                  <c:v>20.829999999999984</c:v>
                </c:pt>
                <c:pt idx="396">
                  <c:v>113.25</c:v>
                </c:pt>
                <c:pt idx="397">
                  <c:v>53.660000000000025</c:v>
                </c:pt>
                <c:pt idx="398">
                  <c:v>0.69999999999998863</c:v>
                </c:pt>
                <c:pt idx="399">
                  <c:v>2</c:v>
                </c:pt>
                <c:pt idx="400">
                  <c:v>24.159999999999968</c:v>
                </c:pt>
                <c:pt idx="401">
                  <c:v>5.7099999999999991</c:v>
                </c:pt>
                <c:pt idx="402">
                  <c:v>3.3200000000000074</c:v>
                </c:pt>
                <c:pt idx="403">
                  <c:v>5.8900000000000006</c:v>
                </c:pt>
                <c:pt idx="404">
                  <c:v>14.490000000000002</c:v>
                </c:pt>
                <c:pt idx="405">
                  <c:v>34.660000000000025</c:v>
                </c:pt>
                <c:pt idx="406">
                  <c:v>5.6500000000000057</c:v>
                </c:pt>
                <c:pt idx="407">
                  <c:v>14.829999999999984</c:v>
                </c:pt>
                <c:pt idx="408">
                  <c:v>3.1899999999999977</c:v>
                </c:pt>
                <c:pt idx="409">
                  <c:v>12.039999999999964</c:v>
                </c:pt>
                <c:pt idx="410">
                  <c:v>4.6899999999999977</c:v>
                </c:pt>
                <c:pt idx="411">
                  <c:v>1.6299999999999955</c:v>
                </c:pt>
                <c:pt idx="412">
                  <c:v>8.7199999999999989</c:v>
                </c:pt>
                <c:pt idx="413">
                  <c:v>2.2199999999999989</c:v>
                </c:pt>
                <c:pt idx="414">
                  <c:v>19.889999999999986</c:v>
                </c:pt>
                <c:pt idx="415">
                  <c:v>24.419999999999987</c:v>
                </c:pt>
                <c:pt idx="416">
                  <c:v>4.8700000000000045</c:v>
                </c:pt>
                <c:pt idx="417">
                  <c:v>10.019999999999996</c:v>
                </c:pt>
                <c:pt idx="418">
                  <c:v>1.1299999999999955</c:v>
                </c:pt>
                <c:pt idx="419">
                  <c:v>2.9499999999999886</c:v>
                </c:pt>
                <c:pt idx="420">
                  <c:v>1.0999999999999996</c:v>
                </c:pt>
                <c:pt idx="421">
                  <c:v>2.8599999999999994</c:v>
                </c:pt>
                <c:pt idx="422">
                  <c:v>0.17000000000000171</c:v>
                </c:pt>
                <c:pt idx="423">
                  <c:v>1.6299999999999955</c:v>
                </c:pt>
                <c:pt idx="424">
                  <c:v>19.680000000000007</c:v>
                </c:pt>
                <c:pt idx="425">
                  <c:v>0.54999999999999993</c:v>
                </c:pt>
                <c:pt idx="426">
                  <c:v>2.04</c:v>
                </c:pt>
                <c:pt idx="427">
                  <c:v>7.75</c:v>
                </c:pt>
                <c:pt idx="428">
                  <c:v>2.5200000000000031</c:v>
                </c:pt>
                <c:pt idx="429">
                  <c:v>1.5300000000000011</c:v>
                </c:pt>
                <c:pt idx="430">
                  <c:v>7.2199999999999989</c:v>
                </c:pt>
                <c:pt idx="431">
                  <c:v>2.3500000000000085</c:v>
                </c:pt>
                <c:pt idx="432">
                  <c:v>4</c:v>
                </c:pt>
                <c:pt idx="433">
                  <c:v>1.269999999999996</c:v>
                </c:pt>
                <c:pt idx="434">
                  <c:v>30.090000000000032</c:v>
                </c:pt>
                <c:pt idx="435">
                  <c:v>1.3500000000000014</c:v>
                </c:pt>
                <c:pt idx="436">
                  <c:v>28.090000000000032</c:v>
                </c:pt>
                <c:pt idx="437">
                  <c:v>13.95999999999998</c:v>
                </c:pt>
                <c:pt idx="438">
                  <c:v>16.740000000000009</c:v>
                </c:pt>
                <c:pt idx="439">
                  <c:v>0.17000000000001592</c:v>
                </c:pt>
                <c:pt idx="440">
                  <c:v>4</c:v>
                </c:pt>
                <c:pt idx="441">
                  <c:v>13.550000000000011</c:v>
                </c:pt>
                <c:pt idx="442">
                  <c:v>1.6299999999999955</c:v>
                </c:pt>
                <c:pt idx="443">
                  <c:v>2.8299999999999841</c:v>
                </c:pt>
                <c:pt idx="444">
                  <c:v>20.409999999999968</c:v>
                </c:pt>
                <c:pt idx="445">
                  <c:v>22.720000000000027</c:v>
                </c:pt>
                <c:pt idx="446">
                  <c:v>7.6699999999999875</c:v>
                </c:pt>
                <c:pt idx="447">
                  <c:v>69.549999999999955</c:v>
                </c:pt>
                <c:pt idx="448">
                  <c:v>38.240000000000009</c:v>
                </c:pt>
                <c:pt idx="449">
                  <c:v>5.4200000000000017</c:v>
                </c:pt>
                <c:pt idx="450">
                  <c:v>21.03</c:v>
                </c:pt>
                <c:pt idx="451">
                  <c:v>8.8900000000000148</c:v>
                </c:pt>
                <c:pt idx="452">
                  <c:v>16.269999999999982</c:v>
                </c:pt>
                <c:pt idx="453">
                  <c:v>37.04000000000002</c:v>
                </c:pt>
                <c:pt idx="454">
                  <c:v>28.340000000000032</c:v>
                </c:pt>
                <c:pt idx="455">
                  <c:v>43.370000000000005</c:v>
                </c:pt>
                <c:pt idx="456">
                  <c:v>8.0000000000000071E-2</c:v>
                </c:pt>
                <c:pt idx="457">
                  <c:v>44.600000000000023</c:v>
                </c:pt>
                <c:pt idx="458">
                  <c:v>0.78000000000000114</c:v>
                </c:pt>
                <c:pt idx="459">
                  <c:v>10.570000000000007</c:v>
                </c:pt>
                <c:pt idx="460">
                  <c:v>7.9600000000000364</c:v>
                </c:pt>
                <c:pt idx="461">
                  <c:v>1.9300000000000068</c:v>
                </c:pt>
                <c:pt idx="462">
                  <c:v>10.069999999999993</c:v>
                </c:pt>
                <c:pt idx="463">
                  <c:v>11.349999999999994</c:v>
                </c:pt>
                <c:pt idx="464">
                  <c:v>48.100000000000023</c:v>
                </c:pt>
                <c:pt idx="465">
                  <c:v>18.149999999999977</c:v>
                </c:pt>
                <c:pt idx="466">
                  <c:v>2.5900000000000034</c:v>
                </c:pt>
                <c:pt idx="467">
                  <c:v>7.1599999999999966</c:v>
                </c:pt>
                <c:pt idx="468">
                  <c:v>1.25</c:v>
                </c:pt>
                <c:pt idx="469">
                  <c:v>8</c:v>
                </c:pt>
                <c:pt idx="470">
                  <c:v>10.580000000000013</c:v>
                </c:pt>
                <c:pt idx="471">
                  <c:v>16.180000000000007</c:v>
                </c:pt>
                <c:pt idx="472">
                  <c:v>2.2800000000000296</c:v>
                </c:pt>
                <c:pt idx="473">
                  <c:v>2.6999999999999886</c:v>
                </c:pt>
                <c:pt idx="474">
                  <c:v>1.2699999999999996</c:v>
                </c:pt>
                <c:pt idx="475">
                  <c:v>6.4300000000000068</c:v>
                </c:pt>
                <c:pt idx="476">
                  <c:v>16.600000000000001</c:v>
                </c:pt>
                <c:pt idx="477">
                  <c:v>50.669999999999959</c:v>
                </c:pt>
                <c:pt idx="478">
                  <c:v>10.329999999999998</c:v>
                </c:pt>
                <c:pt idx="479">
                  <c:v>14.860000000000014</c:v>
                </c:pt>
                <c:pt idx="480">
                  <c:v>15.100000000000023</c:v>
                </c:pt>
                <c:pt idx="481">
                  <c:v>6.75</c:v>
                </c:pt>
                <c:pt idx="482">
                  <c:v>14.489999999999998</c:v>
                </c:pt>
                <c:pt idx="483">
                  <c:v>5.8100000000000023</c:v>
                </c:pt>
                <c:pt idx="484">
                  <c:v>5.1800000000000068</c:v>
                </c:pt>
                <c:pt idx="485">
                  <c:v>21.310000000000002</c:v>
                </c:pt>
                <c:pt idx="486">
                  <c:v>4.7199999999999989</c:v>
                </c:pt>
                <c:pt idx="487">
                  <c:v>14.990000000000009</c:v>
                </c:pt>
                <c:pt idx="488">
                  <c:v>17.209999999999994</c:v>
                </c:pt>
                <c:pt idx="489">
                  <c:v>0.22</c:v>
                </c:pt>
                <c:pt idx="490">
                  <c:v>16.460000000000008</c:v>
                </c:pt>
                <c:pt idx="491">
                  <c:v>3.6499999999999986</c:v>
                </c:pt>
                <c:pt idx="492">
                  <c:v>10.98</c:v>
                </c:pt>
                <c:pt idx="493">
                  <c:v>10.829999999999984</c:v>
                </c:pt>
                <c:pt idx="494">
                  <c:v>2.5500000000000043</c:v>
                </c:pt>
                <c:pt idx="495">
                  <c:v>14</c:v>
                </c:pt>
                <c:pt idx="496">
                  <c:v>6.460000000000008</c:v>
                </c:pt>
                <c:pt idx="497">
                  <c:v>5.7000000000000028</c:v>
                </c:pt>
                <c:pt idx="498">
                  <c:v>8.5100000000000193</c:v>
                </c:pt>
                <c:pt idx="499">
                  <c:v>1.8200000000000003</c:v>
                </c:pt>
                <c:pt idx="500">
                  <c:v>7.52</c:v>
                </c:pt>
                <c:pt idx="501">
                  <c:v>3.4200000000000159</c:v>
                </c:pt>
                <c:pt idx="502">
                  <c:v>5.73</c:v>
                </c:pt>
                <c:pt idx="503">
                  <c:v>6.8600000000000065</c:v>
                </c:pt>
                <c:pt idx="504">
                  <c:v>10.22999999999999</c:v>
                </c:pt>
                <c:pt idx="505">
                  <c:v>12.100000000000023</c:v>
                </c:pt>
                <c:pt idx="506">
                  <c:v>5.3499999999999943</c:v>
                </c:pt>
                <c:pt idx="507">
                  <c:v>1.0600000000000023</c:v>
                </c:pt>
                <c:pt idx="508">
                  <c:v>29.019999999999982</c:v>
                </c:pt>
                <c:pt idx="509">
                  <c:v>4.4500000000000171</c:v>
                </c:pt>
                <c:pt idx="510">
                  <c:v>2.2000000000000011</c:v>
                </c:pt>
                <c:pt idx="511">
                  <c:v>6.6099999999999994</c:v>
                </c:pt>
                <c:pt idx="512">
                  <c:v>3.5800000000000125</c:v>
                </c:pt>
                <c:pt idx="513">
                  <c:v>3.480000000000004</c:v>
                </c:pt>
                <c:pt idx="514">
                  <c:v>7.1399999999999864</c:v>
                </c:pt>
                <c:pt idx="515">
                  <c:v>12.019999999999982</c:v>
                </c:pt>
                <c:pt idx="516">
                  <c:v>7.8000000000000114</c:v>
                </c:pt>
                <c:pt idx="517">
                  <c:v>10.240000000000009</c:v>
                </c:pt>
                <c:pt idx="518">
                  <c:v>4.9200000000000017</c:v>
                </c:pt>
                <c:pt idx="519">
                  <c:v>0.92999999999999972</c:v>
                </c:pt>
                <c:pt idx="520">
                  <c:v>3.0799999999999983</c:v>
                </c:pt>
                <c:pt idx="521">
                  <c:v>20.730000000000018</c:v>
                </c:pt>
                <c:pt idx="522">
                  <c:v>0.42999999999999972</c:v>
                </c:pt>
                <c:pt idx="523">
                  <c:v>0.3400000000000003</c:v>
                </c:pt>
                <c:pt idx="524">
                  <c:v>61.100000000000023</c:v>
                </c:pt>
                <c:pt idx="525">
                  <c:v>2.58</c:v>
                </c:pt>
                <c:pt idx="526">
                  <c:v>10.340000000000003</c:v>
                </c:pt>
                <c:pt idx="527">
                  <c:v>2.7700000000000031</c:v>
                </c:pt>
                <c:pt idx="528">
                  <c:v>7.0000000000000284E-2</c:v>
                </c:pt>
                <c:pt idx="529">
                  <c:v>18.049999999999955</c:v>
                </c:pt>
                <c:pt idx="530">
                  <c:v>0.16000000000000014</c:v>
                </c:pt>
                <c:pt idx="531">
                  <c:v>19.72</c:v>
                </c:pt>
                <c:pt idx="532">
                  <c:v>10.849999999999966</c:v>
                </c:pt>
                <c:pt idx="533">
                  <c:v>23.350000000000023</c:v>
                </c:pt>
                <c:pt idx="534">
                  <c:v>27.52000000000001</c:v>
                </c:pt>
                <c:pt idx="535">
                  <c:v>13.620000000000005</c:v>
                </c:pt>
                <c:pt idx="536">
                  <c:v>2.4799999999999995</c:v>
                </c:pt>
                <c:pt idx="537">
                  <c:v>12.379999999999995</c:v>
                </c:pt>
                <c:pt idx="538">
                  <c:v>0.14000000000001478</c:v>
                </c:pt>
                <c:pt idx="539">
                  <c:v>0.45999999999999996</c:v>
                </c:pt>
                <c:pt idx="540">
                  <c:v>8.25</c:v>
                </c:pt>
                <c:pt idx="541">
                  <c:v>15.310000000000002</c:v>
                </c:pt>
                <c:pt idx="542">
                  <c:v>2.6400000000000006</c:v>
                </c:pt>
                <c:pt idx="543">
                  <c:v>14.909999999999997</c:v>
                </c:pt>
                <c:pt idx="544">
                  <c:v>3.83</c:v>
                </c:pt>
                <c:pt idx="545">
                  <c:v>3.2</c:v>
                </c:pt>
                <c:pt idx="546">
                  <c:v>9.75</c:v>
                </c:pt>
                <c:pt idx="547">
                  <c:v>16.03</c:v>
                </c:pt>
                <c:pt idx="548">
                  <c:v>9.0100000000000051</c:v>
                </c:pt>
                <c:pt idx="549">
                  <c:v>16.509999999999991</c:v>
                </c:pt>
                <c:pt idx="550">
                  <c:v>24.549999999999983</c:v>
                </c:pt>
                <c:pt idx="551">
                  <c:v>2.3399999999999981</c:v>
                </c:pt>
                <c:pt idx="552">
                  <c:v>11.299999999999983</c:v>
                </c:pt>
                <c:pt idx="553">
                  <c:v>8.6599999999999966</c:v>
                </c:pt>
                <c:pt idx="554">
                  <c:v>1.1099999999999994</c:v>
                </c:pt>
                <c:pt idx="555">
                  <c:v>7.2999999999999972</c:v>
                </c:pt>
                <c:pt idx="556">
                  <c:v>5.1199999999999974</c:v>
                </c:pt>
                <c:pt idx="557">
                  <c:v>12.340000000000003</c:v>
                </c:pt>
                <c:pt idx="558">
                  <c:v>7.9699999999999704</c:v>
                </c:pt>
                <c:pt idx="559">
                  <c:v>2.710000000000008</c:v>
                </c:pt>
                <c:pt idx="560">
                  <c:v>38.489999999999995</c:v>
                </c:pt>
                <c:pt idx="561">
                  <c:v>0.28999999999996362</c:v>
                </c:pt>
                <c:pt idx="562">
                  <c:v>1.0500000000000007</c:v>
                </c:pt>
                <c:pt idx="563">
                  <c:v>12.519999999999996</c:v>
                </c:pt>
                <c:pt idx="564">
                  <c:v>7.2400000000000091</c:v>
                </c:pt>
                <c:pt idx="565">
                  <c:v>16.66</c:v>
                </c:pt>
                <c:pt idx="566">
                  <c:v>23.379999999999995</c:v>
                </c:pt>
                <c:pt idx="567">
                  <c:v>4.2199999999999989</c:v>
                </c:pt>
                <c:pt idx="568">
                  <c:v>5.29</c:v>
                </c:pt>
                <c:pt idx="569">
                  <c:v>14.900000000000006</c:v>
                </c:pt>
                <c:pt idx="570">
                  <c:v>2.6899999999999977</c:v>
                </c:pt>
                <c:pt idx="571">
                  <c:v>6.4200000000000017</c:v>
                </c:pt>
                <c:pt idx="572">
                  <c:v>4.7000000000000028</c:v>
                </c:pt>
                <c:pt idx="573">
                  <c:v>15.529999999999987</c:v>
                </c:pt>
                <c:pt idx="574">
                  <c:v>0.25</c:v>
                </c:pt>
                <c:pt idx="575">
                  <c:v>13.25</c:v>
                </c:pt>
                <c:pt idx="576">
                  <c:v>7.240000000000002</c:v>
                </c:pt>
                <c:pt idx="577">
                  <c:v>0.46999999999999886</c:v>
                </c:pt>
                <c:pt idx="578">
                  <c:v>3.1500000000000341</c:v>
                </c:pt>
                <c:pt idx="579">
                  <c:v>0.68000000000000016</c:v>
                </c:pt>
                <c:pt idx="580">
                  <c:v>4.3300000000000018</c:v>
                </c:pt>
                <c:pt idx="581">
                  <c:v>2.5700000000000003</c:v>
                </c:pt>
                <c:pt idx="582">
                  <c:v>1.269999999999996</c:v>
                </c:pt>
                <c:pt idx="583">
                  <c:v>3.4499999999999957</c:v>
                </c:pt>
                <c:pt idx="584">
                  <c:v>9.990000000000002</c:v>
                </c:pt>
                <c:pt idx="585">
                  <c:v>0.1899999999999995</c:v>
                </c:pt>
                <c:pt idx="586">
                  <c:v>9.9999999999980105E-3</c:v>
                </c:pt>
                <c:pt idx="587">
                  <c:v>2.3499999999999943</c:v>
                </c:pt>
                <c:pt idx="588">
                  <c:v>6.6500000000000057</c:v>
                </c:pt>
                <c:pt idx="589">
                  <c:v>5.8200000000000038</c:v>
                </c:pt>
                <c:pt idx="590">
                  <c:v>1.6800000000000068</c:v>
                </c:pt>
                <c:pt idx="591">
                  <c:v>11.069999999999993</c:v>
                </c:pt>
                <c:pt idx="592">
                  <c:v>9.0800000000000054</c:v>
                </c:pt>
                <c:pt idx="593">
                  <c:v>7.5200000000000102</c:v>
                </c:pt>
                <c:pt idx="594">
                  <c:v>3.41</c:v>
                </c:pt>
                <c:pt idx="595">
                  <c:v>17.760000000000002</c:v>
                </c:pt>
                <c:pt idx="596">
                  <c:v>0.88000000000000256</c:v>
                </c:pt>
                <c:pt idx="597">
                  <c:v>4.2399999999999807</c:v>
                </c:pt>
                <c:pt idx="598">
                  <c:v>8.3400000000000034</c:v>
                </c:pt>
                <c:pt idx="599">
                  <c:v>7.8699999999999974</c:v>
                </c:pt>
                <c:pt idx="600">
                  <c:v>22.870000000000005</c:v>
                </c:pt>
                <c:pt idx="601">
                  <c:v>2.6200000000000045</c:v>
                </c:pt>
                <c:pt idx="602">
                  <c:v>0.21999999999999997</c:v>
                </c:pt>
                <c:pt idx="603">
                  <c:v>8.5799999999999983</c:v>
                </c:pt>
                <c:pt idx="604">
                  <c:v>6.9199999999999982</c:v>
                </c:pt>
                <c:pt idx="605">
                  <c:v>3.6500000000000057</c:v>
                </c:pt>
                <c:pt idx="606">
                  <c:v>5.4899999999999807</c:v>
                </c:pt>
                <c:pt idx="607">
                  <c:v>10.879999999999995</c:v>
                </c:pt>
                <c:pt idx="608">
                  <c:v>0.97999999999998977</c:v>
                </c:pt>
                <c:pt idx="609">
                  <c:v>12.36</c:v>
                </c:pt>
                <c:pt idx="610">
                  <c:v>38.29000000000002</c:v>
                </c:pt>
                <c:pt idx="611">
                  <c:v>14.449999999999989</c:v>
                </c:pt>
                <c:pt idx="612">
                  <c:v>7.5800000000000018</c:v>
                </c:pt>
                <c:pt idx="613">
                  <c:v>5.1800000000000068</c:v>
                </c:pt>
                <c:pt idx="614">
                  <c:v>0.82000000000000028</c:v>
                </c:pt>
                <c:pt idx="615">
                  <c:v>4.5900000000000034</c:v>
                </c:pt>
                <c:pt idx="616">
                  <c:v>7.2900000000000205</c:v>
                </c:pt>
                <c:pt idx="617">
                  <c:v>4.7100000000000364</c:v>
                </c:pt>
                <c:pt idx="618">
                  <c:v>0.71000000000000085</c:v>
                </c:pt>
                <c:pt idx="619">
                  <c:v>6.5400000000000063</c:v>
                </c:pt>
                <c:pt idx="620">
                  <c:v>10.330000000000013</c:v>
                </c:pt>
                <c:pt idx="621">
                  <c:v>1.2999999999999972</c:v>
                </c:pt>
                <c:pt idx="622">
                  <c:v>38.349999999999994</c:v>
                </c:pt>
                <c:pt idx="623">
                  <c:v>1.9100000000000037</c:v>
                </c:pt>
                <c:pt idx="624">
                  <c:v>0.45000000000000107</c:v>
                </c:pt>
                <c:pt idx="625">
                  <c:v>1.01</c:v>
                </c:pt>
                <c:pt idx="626">
                  <c:v>7.6699999999999875</c:v>
                </c:pt>
                <c:pt idx="627">
                  <c:v>19.300000000000011</c:v>
                </c:pt>
                <c:pt idx="628">
                  <c:v>17.089999999999975</c:v>
                </c:pt>
                <c:pt idx="629">
                  <c:v>10.610000000000014</c:v>
                </c:pt>
                <c:pt idx="630">
                  <c:v>3.4200000000000017</c:v>
                </c:pt>
                <c:pt idx="631">
                  <c:v>4.6300000000000097</c:v>
                </c:pt>
                <c:pt idx="632">
                  <c:v>62.170000000000016</c:v>
                </c:pt>
                <c:pt idx="633">
                  <c:v>5.3699999999999761</c:v>
                </c:pt>
                <c:pt idx="634">
                  <c:v>1.0400000000000063</c:v>
                </c:pt>
                <c:pt idx="635">
                  <c:v>15.390000000000015</c:v>
                </c:pt>
                <c:pt idx="636">
                  <c:v>9.39</c:v>
                </c:pt>
                <c:pt idx="637">
                  <c:v>1.1000000000000014</c:v>
                </c:pt>
                <c:pt idx="638">
                  <c:v>3.7000000000000171</c:v>
                </c:pt>
                <c:pt idx="639">
                  <c:v>2.5300000000000011</c:v>
                </c:pt>
                <c:pt idx="640">
                  <c:v>20.079999999999984</c:v>
                </c:pt>
                <c:pt idx="641">
                  <c:v>5.2400000000000091</c:v>
                </c:pt>
                <c:pt idx="642">
                  <c:v>16.990000000000002</c:v>
                </c:pt>
                <c:pt idx="643">
                  <c:v>14.980000000000018</c:v>
                </c:pt>
                <c:pt idx="644">
                  <c:v>3.9100000000000006</c:v>
                </c:pt>
                <c:pt idx="645">
                  <c:v>4.5699999999999932</c:v>
                </c:pt>
                <c:pt idx="646">
                  <c:v>1.0399999999999991</c:v>
                </c:pt>
                <c:pt idx="647">
                  <c:v>10.459999999999994</c:v>
                </c:pt>
                <c:pt idx="648">
                  <c:v>6.25</c:v>
                </c:pt>
                <c:pt idx="649">
                  <c:v>23.370000000000005</c:v>
                </c:pt>
                <c:pt idx="650">
                  <c:v>20.54000000000002</c:v>
                </c:pt>
                <c:pt idx="651">
                  <c:v>10.170000000000002</c:v>
                </c:pt>
                <c:pt idx="652">
                  <c:v>1.2200000000000002</c:v>
                </c:pt>
                <c:pt idx="653">
                  <c:v>15.900000000000006</c:v>
                </c:pt>
                <c:pt idx="654">
                  <c:v>2.0900000000000016</c:v>
                </c:pt>
                <c:pt idx="655">
                  <c:v>7.2700000000000031</c:v>
                </c:pt>
                <c:pt idx="656">
                  <c:v>1.8900000000000006</c:v>
                </c:pt>
                <c:pt idx="657">
                  <c:v>3.6099999999999994</c:v>
                </c:pt>
                <c:pt idx="658">
                  <c:v>18.159999999999997</c:v>
                </c:pt>
                <c:pt idx="659">
                  <c:v>6.1000000000000014</c:v>
                </c:pt>
                <c:pt idx="660">
                  <c:v>0.66000000000000014</c:v>
                </c:pt>
                <c:pt idx="661">
                  <c:v>5.9200000000000017</c:v>
                </c:pt>
                <c:pt idx="662">
                  <c:v>13.039999999999992</c:v>
                </c:pt>
                <c:pt idx="663">
                  <c:v>13.20999999999998</c:v>
                </c:pt>
                <c:pt idx="664">
                  <c:v>9.3600000000000136</c:v>
                </c:pt>
                <c:pt idx="665">
                  <c:v>0.92999999999999261</c:v>
                </c:pt>
                <c:pt idx="666">
                  <c:v>1.230000000000004</c:v>
                </c:pt>
                <c:pt idx="667">
                  <c:v>7.5800000000000018</c:v>
                </c:pt>
                <c:pt idx="668">
                  <c:v>1.0500000000000043</c:v>
                </c:pt>
                <c:pt idx="669">
                  <c:v>0.54000000000000625</c:v>
                </c:pt>
                <c:pt idx="670">
                  <c:v>22.149999999999991</c:v>
                </c:pt>
                <c:pt idx="671">
                  <c:v>6.879999999999999</c:v>
                </c:pt>
                <c:pt idx="672">
                  <c:v>3.3300000000000125</c:v>
                </c:pt>
                <c:pt idx="673">
                  <c:v>2.8599999999999994</c:v>
                </c:pt>
                <c:pt idx="674">
                  <c:v>3.8900000000000006</c:v>
                </c:pt>
                <c:pt idx="675">
                  <c:v>9.9999999999997868E-3</c:v>
                </c:pt>
                <c:pt idx="676">
                  <c:v>20</c:v>
                </c:pt>
                <c:pt idx="677">
                  <c:v>1.3799999999999955</c:v>
                </c:pt>
                <c:pt idx="678">
                  <c:v>0.74000000000000909</c:v>
                </c:pt>
                <c:pt idx="679">
                  <c:v>7.9799999999999898</c:v>
                </c:pt>
                <c:pt idx="680">
                  <c:v>3.9899999999999949</c:v>
                </c:pt>
                <c:pt idx="681">
                  <c:v>7.5499999999999545</c:v>
                </c:pt>
                <c:pt idx="682">
                  <c:v>6.019999999999996</c:v>
                </c:pt>
                <c:pt idx="683">
                  <c:v>15.700000000000045</c:v>
                </c:pt>
                <c:pt idx="684">
                  <c:v>2.25</c:v>
                </c:pt>
                <c:pt idx="685">
                  <c:v>8.8500000000000085</c:v>
                </c:pt>
                <c:pt idx="686">
                  <c:v>9.2199999999999989</c:v>
                </c:pt>
                <c:pt idx="687">
                  <c:v>3.8999999999999986</c:v>
                </c:pt>
                <c:pt idx="688">
                  <c:v>28.669999999999987</c:v>
                </c:pt>
                <c:pt idx="689">
                  <c:v>3.1499999999999915</c:v>
                </c:pt>
                <c:pt idx="690">
                  <c:v>13.700000000000003</c:v>
                </c:pt>
                <c:pt idx="691">
                  <c:v>0.46999999999999886</c:v>
                </c:pt>
                <c:pt idx="692">
                  <c:v>0.68000000000000682</c:v>
                </c:pt>
                <c:pt idx="693">
                  <c:v>9.6799999999999784</c:v>
                </c:pt>
                <c:pt idx="694">
                  <c:v>7.269999999999996</c:v>
                </c:pt>
                <c:pt idx="695">
                  <c:v>0.68000000000000682</c:v>
                </c:pt>
                <c:pt idx="696">
                  <c:v>0.37000000000000011</c:v>
                </c:pt>
                <c:pt idx="697">
                  <c:v>17.919999999999987</c:v>
                </c:pt>
                <c:pt idx="698">
                  <c:v>5.4699999999999989</c:v>
                </c:pt>
                <c:pt idx="699">
                  <c:v>5.7799999999999869</c:v>
                </c:pt>
                <c:pt idx="700">
                  <c:v>11.25</c:v>
                </c:pt>
                <c:pt idx="701">
                  <c:v>1.2999999999999998</c:v>
                </c:pt>
                <c:pt idx="702">
                  <c:v>4.4500000000000171</c:v>
                </c:pt>
                <c:pt idx="703">
                  <c:v>1.3400000000000034</c:v>
                </c:pt>
                <c:pt idx="704">
                  <c:v>1.6000000000000014</c:v>
                </c:pt>
                <c:pt idx="705">
                  <c:v>23.560000000000002</c:v>
                </c:pt>
                <c:pt idx="706">
                  <c:v>1.8599999999999994</c:v>
                </c:pt>
                <c:pt idx="707">
                  <c:v>5.32</c:v>
                </c:pt>
                <c:pt idx="708">
                  <c:v>1.1500000000000004</c:v>
                </c:pt>
                <c:pt idx="709">
                  <c:v>1.0899999999999999</c:v>
                </c:pt>
                <c:pt idx="710">
                  <c:v>2.3300000000000125</c:v>
                </c:pt>
                <c:pt idx="711">
                  <c:v>3.1799999999999997</c:v>
                </c:pt>
                <c:pt idx="712">
                  <c:v>2.1899999999999977</c:v>
                </c:pt>
                <c:pt idx="713">
                  <c:v>3.8799999999999955</c:v>
                </c:pt>
                <c:pt idx="714">
                  <c:v>3.1300000000000026</c:v>
                </c:pt>
                <c:pt idx="715">
                  <c:v>5.5100000000000051</c:v>
                </c:pt>
                <c:pt idx="716">
                  <c:v>1.2899999999999991</c:v>
                </c:pt>
                <c:pt idx="717">
                  <c:v>3.2900000000000205</c:v>
                </c:pt>
                <c:pt idx="718">
                  <c:v>1.5799999999999983</c:v>
                </c:pt>
                <c:pt idx="719">
                  <c:v>6.1600000000000037</c:v>
                </c:pt>
                <c:pt idx="720">
                  <c:v>2</c:v>
                </c:pt>
                <c:pt idx="721">
                  <c:v>5.2199999999999989</c:v>
                </c:pt>
                <c:pt idx="722">
                  <c:v>8.0500000000000007</c:v>
                </c:pt>
                <c:pt idx="723">
                  <c:v>0.92000000000000171</c:v>
                </c:pt>
                <c:pt idx="724">
                  <c:v>0.65999999999999837</c:v>
                </c:pt>
                <c:pt idx="725">
                  <c:v>1.2399999999999984</c:v>
                </c:pt>
                <c:pt idx="726">
                  <c:v>2.9299999999999997</c:v>
                </c:pt>
                <c:pt idx="727">
                  <c:v>0.71000000000000085</c:v>
                </c:pt>
                <c:pt idx="728">
                  <c:v>2.5399999999999991</c:v>
                </c:pt>
                <c:pt idx="729">
                  <c:v>0.47</c:v>
                </c:pt>
                <c:pt idx="730">
                  <c:v>2.5999999999999979</c:v>
                </c:pt>
                <c:pt idx="731">
                  <c:v>1.5400000000000009</c:v>
                </c:pt>
                <c:pt idx="732">
                  <c:v>9.6500000000000057</c:v>
                </c:pt>
                <c:pt idx="733">
                  <c:v>3.6000000000000227</c:v>
                </c:pt>
                <c:pt idx="734">
                  <c:v>0.78000000000000114</c:v>
                </c:pt>
                <c:pt idx="735">
                  <c:v>0.14999999999999858</c:v>
                </c:pt>
                <c:pt idx="736">
                  <c:v>4.0199999999999996</c:v>
                </c:pt>
                <c:pt idx="737">
                  <c:v>1.5600000000000005</c:v>
                </c:pt>
                <c:pt idx="738">
                  <c:v>9.5499999999999972</c:v>
                </c:pt>
                <c:pt idx="739">
                  <c:v>0.43000000000000682</c:v>
                </c:pt>
                <c:pt idx="740">
                  <c:v>13.439999999999998</c:v>
                </c:pt>
                <c:pt idx="741">
                  <c:v>0.49</c:v>
                </c:pt>
                <c:pt idx="742">
                  <c:v>5.8599999999999994</c:v>
                </c:pt>
                <c:pt idx="743">
                  <c:v>1.1599999999999966</c:v>
                </c:pt>
                <c:pt idx="744">
                  <c:v>0.42000000000000171</c:v>
                </c:pt>
                <c:pt idx="745">
                  <c:v>0.26000000000000512</c:v>
                </c:pt>
                <c:pt idx="746">
                  <c:v>5.9099999999999966</c:v>
                </c:pt>
                <c:pt idx="747">
                  <c:v>17.329999999999984</c:v>
                </c:pt>
                <c:pt idx="748">
                  <c:v>0.24000000000000199</c:v>
                </c:pt>
                <c:pt idx="749">
                  <c:v>3.6600000000000019</c:v>
                </c:pt>
                <c:pt idx="750">
                  <c:v>4.0199999999999996</c:v>
                </c:pt>
                <c:pt idx="751">
                  <c:v>4.2900000000000063</c:v>
                </c:pt>
                <c:pt idx="752">
                  <c:v>4.9699999999999989</c:v>
                </c:pt>
                <c:pt idx="753">
                  <c:v>4.7900000000000205</c:v>
                </c:pt>
                <c:pt idx="754">
                  <c:v>9.3799999999999955</c:v>
                </c:pt>
                <c:pt idx="755">
                  <c:v>2.8200000000000003</c:v>
                </c:pt>
                <c:pt idx="756">
                  <c:v>1.0799999999999983</c:v>
                </c:pt>
                <c:pt idx="757">
                  <c:v>2.8499999999999996</c:v>
                </c:pt>
                <c:pt idx="758">
                  <c:v>4.12</c:v>
                </c:pt>
                <c:pt idx="759">
                  <c:v>0.99000000000000199</c:v>
                </c:pt>
                <c:pt idx="760">
                  <c:v>2.3900000000000006</c:v>
                </c:pt>
                <c:pt idx="761">
                  <c:v>2.3299999999999983</c:v>
                </c:pt>
                <c:pt idx="762">
                  <c:v>3.9999999999999147E-2</c:v>
                </c:pt>
                <c:pt idx="763">
                  <c:v>9.8600000000000065</c:v>
                </c:pt>
                <c:pt idx="764">
                  <c:v>0.7799999999999998</c:v>
                </c:pt>
                <c:pt idx="765">
                  <c:v>1.6200000000000045</c:v>
                </c:pt>
                <c:pt idx="766">
                  <c:v>2.1899999999999977</c:v>
                </c:pt>
                <c:pt idx="767">
                  <c:v>2.1199999999999992</c:v>
                </c:pt>
                <c:pt idx="768">
                  <c:v>10.680000000000007</c:v>
                </c:pt>
                <c:pt idx="769">
                  <c:v>7.7600000000000051</c:v>
                </c:pt>
                <c:pt idx="770">
                  <c:v>0.42999999999999972</c:v>
                </c:pt>
                <c:pt idx="771">
                  <c:v>0.74000000000000909</c:v>
                </c:pt>
                <c:pt idx="772">
                  <c:v>0.39999999999999858</c:v>
                </c:pt>
                <c:pt idx="773">
                  <c:v>3.3500000000000014</c:v>
                </c:pt>
                <c:pt idx="774">
                  <c:v>1.7899999999999991</c:v>
                </c:pt>
                <c:pt idx="775">
                  <c:v>3.7199999999999998</c:v>
                </c:pt>
                <c:pt idx="776">
                  <c:v>4.8100000000000023</c:v>
                </c:pt>
                <c:pt idx="777">
                  <c:v>2.6799999999999784</c:v>
                </c:pt>
                <c:pt idx="778">
                  <c:v>2.0499999999999998</c:v>
                </c:pt>
                <c:pt idx="779">
                  <c:v>0.80999999999999872</c:v>
                </c:pt>
                <c:pt idx="780">
                  <c:v>2.5700000000000003</c:v>
                </c:pt>
                <c:pt idx="781">
                  <c:v>0.18000000000000016</c:v>
                </c:pt>
                <c:pt idx="782">
                  <c:v>7.6400000000000006</c:v>
                </c:pt>
                <c:pt idx="783">
                  <c:v>2.3700000000000045</c:v>
                </c:pt>
                <c:pt idx="784">
                  <c:v>0.70000000000000284</c:v>
                </c:pt>
                <c:pt idx="785">
                  <c:v>11.089999999999989</c:v>
                </c:pt>
                <c:pt idx="786">
                  <c:v>2.0999999999999979</c:v>
                </c:pt>
                <c:pt idx="787">
                  <c:v>2.5900000000000034</c:v>
                </c:pt>
                <c:pt idx="788">
                  <c:v>4.5</c:v>
                </c:pt>
                <c:pt idx="789">
                  <c:v>2.1199999999999992</c:v>
                </c:pt>
                <c:pt idx="790">
                  <c:v>4.2600000000000016</c:v>
                </c:pt>
                <c:pt idx="791">
                  <c:v>3.5300000000000011</c:v>
                </c:pt>
                <c:pt idx="792">
                  <c:v>8.4699999999999989</c:v>
                </c:pt>
                <c:pt idx="793">
                  <c:v>3.1700000000000017</c:v>
                </c:pt>
                <c:pt idx="794">
                  <c:v>0.74</c:v>
                </c:pt>
                <c:pt idx="795">
                  <c:v>1.0099999999999998</c:v>
                </c:pt>
                <c:pt idx="796">
                  <c:v>0.96</c:v>
                </c:pt>
                <c:pt idx="797">
                  <c:v>2.17</c:v>
                </c:pt>
                <c:pt idx="798">
                  <c:v>9.6999999999999886</c:v>
                </c:pt>
                <c:pt idx="799">
                  <c:v>0.11</c:v>
                </c:pt>
                <c:pt idx="800">
                  <c:v>0.96999999999999886</c:v>
                </c:pt>
                <c:pt idx="801">
                  <c:v>2.139999999999997</c:v>
                </c:pt>
                <c:pt idx="802">
                  <c:v>5.25</c:v>
                </c:pt>
                <c:pt idx="803">
                  <c:v>6.4000000000000057</c:v>
                </c:pt>
                <c:pt idx="804">
                  <c:v>10.280000000000001</c:v>
                </c:pt>
                <c:pt idx="805">
                  <c:v>16.579999999999998</c:v>
                </c:pt>
                <c:pt idx="806">
                  <c:v>2.2000000000000028</c:v>
                </c:pt>
                <c:pt idx="807">
                  <c:v>9.5699999999999932</c:v>
                </c:pt>
                <c:pt idx="808">
                  <c:v>2.1100000000000136</c:v>
                </c:pt>
                <c:pt idx="809">
                  <c:v>0.74000000000000021</c:v>
                </c:pt>
                <c:pt idx="810">
                  <c:v>0.39999999999999991</c:v>
                </c:pt>
                <c:pt idx="811">
                  <c:v>1.37</c:v>
                </c:pt>
                <c:pt idx="812">
                  <c:v>3.6400000000000006</c:v>
                </c:pt>
                <c:pt idx="813">
                  <c:v>0.78000000000000114</c:v>
                </c:pt>
                <c:pt idx="814">
                  <c:v>2.6400000000000006</c:v>
                </c:pt>
                <c:pt idx="815">
                  <c:v>27.450000000000003</c:v>
                </c:pt>
                <c:pt idx="816">
                  <c:v>5.8499999999999943</c:v>
                </c:pt>
                <c:pt idx="817">
                  <c:v>14.549999999999983</c:v>
                </c:pt>
                <c:pt idx="818">
                  <c:v>4.1099999999999994</c:v>
                </c:pt>
                <c:pt idx="819">
                  <c:v>1.4299999999999997</c:v>
                </c:pt>
                <c:pt idx="820">
                  <c:v>5.6799999999999784</c:v>
                </c:pt>
                <c:pt idx="821">
                  <c:v>4.75</c:v>
                </c:pt>
                <c:pt idx="822">
                  <c:v>2.1600000000000037</c:v>
                </c:pt>
                <c:pt idx="823">
                  <c:v>6.470000000000006</c:v>
                </c:pt>
                <c:pt idx="824">
                  <c:v>0.4100000000000108</c:v>
                </c:pt>
                <c:pt idx="825">
                  <c:v>6.0399999999999991</c:v>
                </c:pt>
                <c:pt idx="826">
                  <c:v>12.890000000000015</c:v>
                </c:pt>
                <c:pt idx="827">
                  <c:v>3.5299999999999976</c:v>
                </c:pt>
                <c:pt idx="828">
                  <c:v>1.5100000000000051</c:v>
                </c:pt>
                <c:pt idx="829">
                  <c:v>3.6299999999999955</c:v>
                </c:pt>
                <c:pt idx="830">
                  <c:v>1.7999999999999989</c:v>
                </c:pt>
                <c:pt idx="831">
                  <c:v>1.629999999999999</c:v>
                </c:pt>
                <c:pt idx="832">
                  <c:v>1.6799999999999997</c:v>
                </c:pt>
                <c:pt idx="833">
                  <c:v>1.3900000000000006</c:v>
                </c:pt>
                <c:pt idx="834">
                  <c:v>1.4099999999999966</c:v>
                </c:pt>
                <c:pt idx="835">
                  <c:v>4.8300000000000054</c:v>
                </c:pt>
                <c:pt idx="836">
                  <c:v>8.0800000000000125</c:v>
                </c:pt>
                <c:pt idx="837">
                  <c:v>4.3100000000000023</c:v>
                </c:pt>
                <c:pt idx="838">
                  <c:v>4.82</c:v>
                </c:pt>
                <c:pt idx="839">
                  <c:v>4.8599999999999994</c:v>
                </c:pt>
                <c:pt idx="840">
                  <c:v>0.25999999999999979</c:v>
                </c:pt>
                <c:pt idx="841">
                  <c:v>3.8100000000000023</c:v>
                </c:pt>
                <c:pt idx="842">
                  <c:v>0.28999999999999915</c:v>
                </c:pt>
                <c:pt idx="843">
                  <c:v>1.8599999999999994</c:v>
                </c:pt>
                <c:pt idx="844">
                  <c:v>2.69</c:v>
                </c:pt>
                <c:pt idx="845">
                  <c:v>6.7099999999999937</c:v>
                </c:pt>
                <c:pt idx="846">
                  <c:v>6.7100000000000009</c:v>
                </c:pt>
                <c:pt idx="847">
                  <c:v>0.13000000000000012</c:v>
                </c:pt>
                <c:pt idx="848">
                  <c:v>6.8399999999999963</c:v>
                </c:pt>
                <c:pt idx="849">
                  <c:v>2.0399999999999991</c:v>
                </c:pt>
                <c:pt idx="850">
                  <c:v>5.5700000000000074</c:v>
                </c:pt>
                <c:pt idx="851">
                  <c:v>2.6399999999999935</c:v>
                </c:pt>
                <c:pt idx="852">
                  <c:v>7.3900000000000006</c:v>
                </c:pt>
                <c:pt idx="853">
                  <c:v>2.5600000000000023</c:v>
                </c:pt>
                <c:pt idx="854">
                  <c:v>1.1099999999999994</c:v>
                </c:pt>
                <c:pt idx="855">
                  <c:v>1.759999999999998</c:v>
                </c:pt>
                <c:pt idx="856">
                  <c:v>4.7299999999999898</c:v>
                </c:pt>
                <c:pt idx="857">
                  <c:v>5.7299999999999898</c:v>
                </c:pt>
                <c:pt idx="858">
                  <c:v>3.2100000000000009</c:v>
                </c:pt>
                <c:pt idx="859">
                  <c:v>8</c:v>
                </c:pt>
                <c:pt idx="860">
                  <c:v>7.3799999999999955</c:v>
                </c:pt>
                <c:pt idx="861">
                  <c:v>3.7600000000000051</c:v>
                </c:pt>
                <c:pt idx="862">
                  <c:v>1.129999999999999</c:v>
                </c:pt>
                <c:pt idx="863">
                  <c:v>12.469999999999999</c:v>
                </c:pt>
                <c:pt idx="864">
                  <c:v>16.329999999999998</c:v>
                </c:pt>
                <c:pt idx="865">
                  <c:v>1.5899999999999999</c:v>
                </c:pt>
                <c:pt idx="866">
                  <c:v>4.9899999999999984</c:v>
                </c:pt>
                <c:pt idx="867">
                  <c:v>0.42999999999999972</c:v>
                </c:pt>
                <c:pt idx="868">
                  <c:v>15.279999999999973</c:v>
                </c:pt>
                <c:pt idx="869">
                  <c:v>2.25</c:v>
                </c:pt>
                <c:pt idx="870">
                  <c:v>5.740000000000002</c:v>
                </c:pt>
                <c:pt idx="871">
                  <c:v>0.81</c:v>
                </c:pt>
                <c:pt idx="872">
                  <c:v>0.79999999999999993</c:v>
                </c:pt>
                <c:pt idx="873">
                  <c:v>2.6400000000000006</c:v>
                </c:pt>
                <c:pt idx="874">
                  <c:v>18.79000000000002</c:v>
                </c:pt>
                <c:pt idx="875">
                  <c:v>1.5399999999999991</c:v>
                </c:pt>
                <c:pt idx="876">
                  <c:v>4.91</c:v>
                </c:pt>
                <c:pt idx="877">
                  <c:v>1.6899999999999977</c:v>
                </c:pt>
                <c:pt idx="878">
                  <c:v>1.17</c:v>
                </c:pt>
                <c:pt idx="879">
                  <c:v>7.1499999999999915</c:v>
                </c:pt>
                <c:pt idx="880">
                  <c:v>2.5400000000000009</c:v>
                </c:pt>
                <c:pt idx="881">
                  <c:v>2.269999999999996</c:v>
                </c:pt>
                <c:pt idx="882">
                  <c:v>0.29999999999999716</c:v>
                </c:pt>
                <c:pt idx="883">
                  <c:v>3.1499999999999915</c:v>
                </c:pt>
                <c:pt idx="884">
                  <c:v>3.2700000000000102</c:v>
                </c:pt>
                <c:pt idx="885">
                  <c:v>6.2900000000000027</c:v>
                </c:pt>
                <c:pt idx="886">
                  <c:v>1.3900000000000006</c:v>
                </c:pt>
                <c:pt idx="887">
                  <c:v>0.10999999999999943</c:v>
                </c:pt>
                <c:pt idx="888">
                  <c:v>0.19999999999999574</c:v>
                </c:pt>
                <c:pt idx="889">
                  <c:v>0.82000000000000028</c:v>
                </c:pt>
                <c:pt idx="890">
                  <c:v>0.39000000000000057</c:v>
                </c:pt>
                <c:pt idx="891">
                  <c:v>0.93999999999999773</c:v>
                </c:pt>
                <c:pt idx="892">
                  <c:v>0.80000000000000071</c:v>
                </c:pt>
                <c:pt idx="893">
                  <c:v>0.43000000000000682</c:v>
                </c:pt>
                <c:pt idx="894">
                  <c:v>0.5</c:v>
                </c:pt>
                <c:pt idx="895">
                  <c:v>2.0200000000000005</c:v>
                </c:pt>
                <c:pt idx="896">
                  <c:v>1.1699999999999982</c:v>
                </c:pt>
                <c:pt idx="897">
                  <c:v>4.5699999999999932</c:v>
                </c:pt>
                <c:pt idx="898">
                  <c:v>1.8900000000000006</c:v>
                </c:pt>
                <c:pt idx="899">
                  <c:v>0.71999999999999975</c:v>
                </c:pt>
                <c:pt idx="900">
                  <c:v>14.079999999999984</c:v>
                </c:pt>
                <c:pt idx="901">
                  <c:v>3.6299999999999955</c:v>
                </c:pt>
                <c:pt idx="902">
                  <c:v>0.24000000000000199</c:v>
                </c:pt>
                <c:pt idx="903">
                  <c:v>1.4299999999999997</c:v>
                </c:pt>
                <c:pt idx="904">
                  <c:v>1</c:v>
                </c:pt>
                <c:pt idx="905">
                  <c:v>14.920000000000002</c:v>
                </c:pt>
                <c:pt idx="906">
                  <c:v>0.12000000000000011</c:v>
                </c:pt>
                <c:pt idx="907">
                  <c:v>1.1700000000000017</c:v>
                </c:pt>
                <c:pt idx="908">
                  <c:v>0.85999999999999943</c:v>
                </c:pt>
                <c:pt idx="909">
                  <c:v>1.7599999999999909</c:v>
                </c:pt>
                <c:pt idx="910">
                  <c:v>3.769999999999996</c:v>
                </c:pt>
                <c:pt idx="911">
                  <c:v>1.6100000000000003</c:v>
                </c:pt>
                <c:pt idx="912">
                  <c:v>8.0000000000001847E-2</c:v>
                </c:pt>
                <c:pt idx="913">
                  <c:v>0.51999999999999602</c:v>
                </c:pt>
                <c:pt idx="914">
                  <c:v>7.629999999999999</c:v>
                </c:pt>
                <c:pt idx="915">
                  <c:v>6.1700000000000017</c:v>
                </c:pt>
                <c:pt idx="916">
                  <c:v>6.009999999999998</c:v>
                </c:pt>
                <c:pt idx="917">
                  <c:v>3.3100000000000023</c:v>
                </c:pt>
                <c:pt idx="918">
                  <c:v>0.29000000000000004</c:v>
                </c:pt>
                <c:pt idx="919">
                  <c:v>1.5999999999999996</c:v>
                </c:pt>
                <c:pt idx="920">
                  <c:v>6.029999999999994</c:v>
                </c:pt>
                <c:pt idx="921">
                  <c:v>6.470000000000006</c:v>
                </c:pt>
                <c:pt idx="922">
                  <c:v>2.9399999999999977</c:v>
                </c:pt>
                <c:pt idx="923">
                  <c:v>1.779999999999994</c:v>
                </c:pt>
                <c:pt idx="924">
                  <c:v>2.8999999999999986</c:v>
                </c:pt>
                <c:pt idx="925">
                  <c:v>2.58</c:v>
                </c:pt>
                <c:pt idx="926">
                  <c:v>5.3000000000000114</c:v>
                </c:pt>
                <c:pt idx="927">
                  <c:v>0.83000000000000007</c:v>
                </c:pt>
                <c:pt idx="928">
                  <c:v>6.0199999999999818</c:v>
                </c:pt>
                <c:pt idx="929">
                  <c:v>4.3100000000000023</c:v>
                </c:pt>
                <c:pt idx="930">
                  <c:v>5.1300000000000026</c:v>
                </c:pt>
                <c:pt idx="931">
                  <c:v>5.1900000000000048</c:v>
                </c:pt>
                <c:pt idx="932">
                  <c:v>3.2699999999999996</c:v>
                </c:pt>
                <c:pt idx="933">
                  <c:v>1.7199999999999989</c:v>
                </c:pt>
                <c:pt idx="934">
                  <c:v>1.27</c:v>
                </c:pt>
                <c:pt idx="935">
                  <c:v>0.19999999999999574</c:v>
                </c:pt>
                <c:pt idx="936">
                  <c:v>0.24000000000000021</c:v>
                </c:pt>
                <c:pt idx="937">
                  <c:v>4.4200000000000017</c:v>
                </c:pt>
                <c:pt idx="938">
                  <c:v>8.1800000000000068</c:v>
                </c:pt>
                <c:pt idx="939">
                  <c:v>0.67000000000000171</c:v>
                </c:pt>
                <c:pt idx="940">
                  <c:v>3.9200000000000017</c:v>
                </c:pt>
                <c:pt idx="941">
                  <c:v>9.9999999999980105E-3</c:v>
                </c:pt>
                <c:pt idx="942">
                  <c:v>1.33</c:v>
                </c:pt>
                <c:pt idx="943">
                  <c:v>2.0899999999999963</c:v>
                </c:pt>
                <c:pt idx="944">
                  <c:v>4.4999999999999982</c:v>
                </c:pt>
                <c:pt idx="945">
                  <c:v>0.30000000000000071</c:v>
                </c:pt>
                <c:pt idx="946">
                  <c:v>1.3099999999999952</c:v>
                </c:pt>
                <c:pt idx="947">
                  <c:v>2.4699999999999989</c:v>
                </c:pt>
                <c:pt idx="948">
                  <c:v>0.16999999999999993</c:v>
                </c:pt>
                <c:pt idx="949">
                  <c:v>1.8500000000000014</c:v>
                </c:pt>
                <c:pt idx="950">
                  <c:v>1.9999999999999574E-2</c:v>
                </c:pt>
                <c:pt idx="951">
                  <c:v>6.0199999999999818</c:v>
                </c:pt>
                <c:pt idx="952">
                  <c:v>3.0499999999999972</c:v>
                </c:pt>
                <c:pt idx="953">
                  <c:v>7.6499999999999986</c:v>
                </c:pt>
                <c:pt idx="954">
                  <c:v>0.64999999999999947</c:v>
                </c:pt>
                <c:pt idx="955">
                  <c:v>3.4500000000000028</c:v>
                </c:pt>
                <c:pt idx="956">
                  <c:v>0.20000000000000107</c:v>
                </c:pt>
                <c:pt idx="957">
                  <c:v>0.66000000000000014</c:v>
                </c:pt>
                <c:pt idx="958">
                  <c:v>1.2800000000000011</c:v>
                </c:pt>
                <c:pt idx="959">
                  <c:v>2.3499999999999943</c:v>
                </c:pt>
                <c:pt idx="960">
                  <c:v>2.1199999999999974</c:v>
                </c:pt>
                <c:pt idx="961">
                  <c:v>7.9999999999998295E-2</c:v>
                </c:pt>
                <c:pt idx="962">
                  <c:v>13.099999999999994</c:v>
                </c:pt>
                <c:pt idx="963">
                  <c:v>2.7999999999999972</c:v>
                </c:pt>
                <c:pt idx="964">
                  <c:v>2.1100000000000003</c:v>
                </c:pt>
                <c:pt idx="965">
                  <c:v>0.80000000000000426</c:v>
                </c:pt>
                <c:pt idx="966">
                  <c:v>1.4200000000000017</c:v>
                </c:pt>
                <c:pt idx="967">
                  <c:v>0.13</c:v>
                </c:pt>
                <c:pt idx="968">
                  <c:v>2.7699999999999996</c:v>
                </c:pt>
                <c:pt idx="969">
                  <c:v>1.5500000000000007</c:v>
                </c:pt>
                <c:pt idx="970">
                  <c:v>2.96</c:v>
                </c:pt>
                <c:pt idx="971">
                  <c:v>9.6299999999999955</c:v>
                </c:pt>
                <c:pt idx="972">
                  <c:v>7.0400000000000063</c:v>
                </c:pt>
                <c:pt idx="973">
                  <c:v>0.89999999999999858</c:v>
                </c:pt>
                <c:pt idx="974">
                  <c:v>1.490000000000002</c:v>
                </c:pt>
                <c:pt idx="975">
                  <c:v>0.27999999999999758</c:v>
                </c:pt>
                <c:pt idx="976">
                  <c:v>5.82</c:v>
                </c:pt>
                <c:pt idx="977">
                  <c:v>1.3200000000000003</c:v>
                </c:pt>
                <c:pt idx="978">
                  <c:v>1.5199999999999996</c:v>
                </c:pt>
                <c:pt idx="979">
                  <c:v>1.1799999999999997</c:v>
                </c:pt>
                <c:pt idx="980">
                  <c:v>0.53999999999999915</c:v>
                </c:pt>
                <c:pt idx="981">
                  <c:v>6.8499999999999943</c:v>
                </c:pt>
                <c:pt idx="982">
                  <c:v>6.9799999999999898</c:v>
                </c:pt>
                <c:pt idx="983">
                  <c:v>7.6400000000000006</c:v>
                </c:pt>
                <c:pt idx="984">
                  <c:v>2.009999999999998</c:v>
                </c:pt>
                <c:pt idx="985">
                  <c:v>2.3200000000000003</c:v>
                </c:pt>
                <c:pt idx="986">
                  <c:v>2.8599999999999994</c:v>
                </c:pt>
                <c:pt idx="987">
                  <c:v>0.57000000000000028</c:v>
                </c:pt>
                <c:pt idx="988">
                  <c:v>5.6700000000000017</c:v>
                </c:pt>
                <c:pt idx="989">
                  <c:v>4.230000000000004</c:v>
                </c:pt>
                <c:pt idx="990">
                  <c:v>0.76999999999999957</c:v>
                </c:pt>
                <c:pt idx="991">
                  <c:v>5.0000000000000711E-2</c:v>
                </c:pt>
                <c:pt idx="992">
                  <c:v>3.0600000000000023</c:v>
                </c:pt>
                <c:pt idx="993">
                  <c:v>1.1900000000000004</c:v>
                </c:pt>
                <c:pt idx="994">
                  <c:v>2.75</c:v>
                </c:pt>
                <c:pt idx="995">
                  <c:v>4.5200000000000102</c:v>
                </c:pt>
                <c:pt idx="996">
                  <c:v>4.3299999999999983</c:v>
                </c:pt>
                <c:pt idx="997">
                  <c:v>6.0500000000000007</c:v>
                </c:pt>
                <c:pt idx="998">
                  <c:v>0.81000000000000227</c:v>
                </c:pt>
                <c:pt idx="999">
                  <c:v>3.1399999999999935</c:v>
                </c:pt>
                <c:pt idx="1000">
                  <c:v>3.4000000000000021</c:v>
                </c:pt>
                <c:pt idx="1001">
                  <c:v>2.7399999999999984</c:v>
                </c:pt>
                <c:pt idx="1002">
                  <c:v>1.5799999999999983</c:v>
                </c:pt>
                <c:pt idx="1003">
                  <c:v>1.4499999999999993</c:v>
                </c:pt>
                <c:pt idx="1004">
                  <c:v>3.17</c:v>
                </c:pt>
                <c:pt idx="1005">
                  <c:v>0.39000000000000012</c:v>
                </c:pt>
                <c:pt idx="1006">
                  <c:v>4.33</c:v>
                </c:pt>
                <c:pt idx="1007">
                  <c:v>0.26000000000000156</c:v>
                </c:pt>
                <c:pt idx="1008">
                  <c:v>1.1500000000000057</c:v>
                </c:pt>
                <c:pt idx="1009">
                  <c:v>7.0799999999999983</c:v>
                </c:pt>
                <c:pt idx="1010">
                  <c:v>5.6099999999999994</c:v>
                </c:pt>
                <c:pt idx="1011">
                  <c:v>2.9799999999999969</c:v>
                </c:pt>
                <c:pt idx="1012">
                  <c:v>2.0300000000000011</c:v>
                </c:pt>
                <c:pt idx="1013">
                  <c:v>4.0100000000000016</c:v>
                </c:pt>
                <c:pt idx="1014">
                  <c:v>3.6200000000000045</c:v>
                </c:pt>
                <c:pt idx="1015">
                  <c:v>0</c:v>
                </c:pt>
                <c:pt idx="1016">
                  <c:v>0.13999999999999968</c:v>
                </c:pt>
                <c:pt idx="1017">
                  <c:v>2.9200000000000017</c:v>
                </c:pt>
                <c:pt idx="1018">
                  <c:v>9.9999999999997868E-3</c:v>
                </c:pt>
                <c:pt idx="1019">
                  <c:v>18.120000000000005</c:v>
                </c:pt>
                <c:pt idx="1020">
                  <c:v>0.32999999999999829</c:v>
                </c:pt>
                <c:pt idx="1021">
                  <c:v>1.8999999999999986</c:v>
                </c:pt>
                <c:pt idx="1022">
                  <c:v>2.1799999999999926</c:v>
                </c:pt>
                <c:pt idx="1023">
                  <c:v>3.1099999999999994</c:v>
                </c:pt>
                <c:pt idx="1024">
                  <c:v>2.4599999999999937</c:v>
                </c:pt>
                <c:pt idx="1025">
                  <c:v>2.4299999999999997</c:v>
                </c:pt>
                <c:pt idx="1026">
                  <c:v>6.1900000000000013</c:v>
                </c:pt>
                <c:pt idx="1027">
                  <c:v>7.7000000000000028</c:v>
                </c:pt>
                <c:pt idx="1028">
                  <c:v>7.6199999999999974</c:v>
                </c:pt>
                <c:pt idx="1029">
                  <c:v>0.43999999999999773</c:v>
                </c:pt>
                <c:pt idx="1030">
                  <c:v>1.25</c:v>
                </c:pt>
                <c:pt idx="1031">
                  <c:v>0.62999999999999989</c:v>
                </c:pt>
                <c:pt idx="1032">
                  <c:v>6.7100000000000009</c:v>
                </c:pt>
                <c:pt idx="1033">
                  <c:v>0.69999999999999929</c:v>
                </c:pt>
                <c:pt idx="1034">
                  <c:v>0.28999999999999915</c:v>
                </c:pt>
                <c:pt idx="1035">
                  <c:v>0.71999999999999975</c:v>
                </c:pt>
                <c:pt idx="1036">
                  <c:v>4.4400000000000048</c:v>
                </c:pt>
                <c:pt idx="1037">
                  <c:v>4.3300000000000018</c:v>
                </c:pt>
                <c:pt idx="1038">
                  <c:v>1.08</c:v>
                </c:pt>
                <c:pt idx="1039">
                  <c:v>1.4000000000000057</c:v>
                </c:pt>
                <c:pt idx="1040">
                  <c:v>0.69999999999999929</c:v>
                </c:pt>
                <c:pt idx="1041">
                  <c:v>1.2699999999999996</c:v>
                </c:pt>
                <c:pt idx="1042">
                  <c:v>0.5</c:v>
                </c:pt>
                <c:pt idx="1043">
                  <c:v>0.31000000000000005</c:v>
                </c:pt>
                <c:pt idx="1044">
                  <c:v>3.4499999999999993</c:v>
                </c:pt>
                <c:pt idx="1045">
                  <c:v>11.71</c:v>
                </c:pt>
                <c:pt idx="1046">
                  <c:v>3.1899999999999977</c:v>
                </c:pt>
                <c:pt idx="1047">
                  <c:v>5.4200000000000017</c:v>
                </c:pt>
                <c:pt idx="1048">
                  <c:v>1.04</c:v>
                </c:pt>
                <c:pt idx="1049">
                  <c:v>0.89999999999999858</c:v>
                </c:pt>
                <c:pt idx="1050">
                  <c:v>0.24</c:v>
                </c:pt>
                <c:pt idx="1051">
                  <c:v>11.580000000000013</c:v>
                </c:pt>
                <c:pt idx="1052">
                  <c:v>3.7399999999999984</c:v>
                </c:pt>
                <c:pt idx="1053">
                  <c:v>7.4199999999999982</c:v>
                </c:pt>
                <c:pt idx="1054">
                  <c:v>0.17000000000000015</c:v>
                </c:pt>
                <c:pt idx="1055">
                  <c:v>7.0000000000000284E-2</c:v>
                </c:pt>
                <c:pt idx="1056">
                  <c:v>2.8100000000000023</c:v>
                </c:pt>
                <c:pt idx="1057">
                  <c:v>0.23000000000000043</c:v>
                </c:pt>
                <c:pt idx="1058">
                  <c:v>0.8199999999999994</c:v>
                </c:pt>
                <c:pt idx="1059">
                  <c:v>3.5199999999999996</c:v>
                </c:pt>
                <c:pt idx="1060">
                  <c:v>11.350000000000001</c:v>
                </c:pt>
                <c:pt idx="1061">
                  <c:v>0.41</c:v>
                </c:pt>
                <c:pt idx="1062">
                  <c:v>4.980000000000004</c:v>
                </c:pt>
                <c:pt idx="1063">
                  <c:v>2.8400000000000034</c:v>
                </c:pt>
                <c:pt idx="1064">
                  <c:v>3.4200000000000017</c:v>
                </c:pt>
                <c:pt idx="1065">
                  <c:v>3.3299999999999983</c:v>
                </c:pt>
                <c:pt idx="1066">
                  <c:v>6.0000000000000497E-2</c:v>
                </c:pt>
                <c:pt idx="1067">
                  <c:v>0.95000000000000284</c:v>
                </c:pt>
                <c:pt idx="1068">
                  <c:v>2.3099999999999987</c:v>
                </c:pt>
                <c:pt idx="1069">
                  <c:v>0.74000000000000199</c:v>
                </c:pt>
                <c:pt idx="1070">
                  <c:v>1.02</c:v>
                </c:pt>
                <c:pt idx="1071">
                  <c:v>0.87999999999999989</c:v>
                </c:pt>
                <c:pt idx="1072">
                  <c:v>3.4099999999999966</c:v>
                </c:pt>
                <c:pt idx="1073">
                  <c:v>2.0199999999999996</c:v>
                </c:pt>
                <c:pt idx="1074">
                  <c:v>2.1200000000000045</c:v>
                </c:pt>
                <c:pt idx="1075">
                  <c:v>1.3299999999999983</c:v>
                </c:pt>
                <c:pt idx="1076">
                  <c:v>3.7300000000000004</c:v>
                </c:pt>
                <c:pt idx="1077">
                  <c:v>3.2999999999999972</c:v>
                </c:pt>
              </c:numCache>
            </c:numRef>
          </c:yVal>
        </c:ser>
        <c:axId val="41958784"/>
        <c:axId val="41956480"/>
      </c:scatterChart>
      <c:valAx>
        <c:axId val="41958784"/>
        <c:scaling>
          <c:orientation val="minMax"/>
        </c:scaling>
        <c:axPos val="b"/>
        <c:numFmt formatCode="0.00" sourceLinked="1"/>
        <c:tickLblPos val="nextTo"/>
        <c:crossAx val="41956480"/>
        <c:crosses val="autoZero"/>
        <c:crossBetween val="midCat"/>
      </c:valAx>
      <c:valAx>
        <c:axId val="41956480"/>
        <c:scaling>
          <c:orientation val="minMax"/>
        </c:scaling>
        <c:axPos val="l"/>
        <c:majorGridlines/>
        <c:numFmt formatCode="General" sourceLinked="1"/>
        <c:tickLblPos val="nextTo"/>
        <c:crossAx val="419587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25</xdr:row>
      <xdr:rowOff>142875</xdr:rowOff>
    </xdr:from>
    <xdr:to>
      <xdr:col>11</xdr:col>
      <xdr:colOff>466725</xdr:colOff>
      <xdr:row>42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07"/>
  <sheetViews>
    <sheetView topLeftCell="N1117" workbookViewId="0">
      <pane ySplit="6900" topLeftCell="A1133"/>
      <selection activeCell="X49" sqref="X49"/>
      <selection pane="bottomLeft" activeCell="J1124" sqref="J1124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54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COUNT(B58:B1135)</f>
        <v>1078</v>
      </c>
      <c r="C6" s="1">
        <f t="shared" si="0"/>
        <v>1078</v>
      </c>
      <c r="D6" s="1">
        <f t="shared" si="0"/>
        <v>1078</v>
      </c>
      <c r="E6" s="1">
        <f t="shared" si="0"/>
        <v>1078</v>
      </c>
      <c r="F6" s="1">
        <f t="shared" si="0"/>
        <v>1078</v>
      </c>
      <c r="G6" s="1">
        <f t="shared" si="0"/>
        <v>1078</v>
      </c>
      <c r="H6" s="1">
        <f t="shared" si="0"/>
        <v>1078</v>
      </c>
      <c r="I6" s="1">
        <f t="shared" si="0"/>
        <v>1078</v>
      </c>
      <c r="J6" s="1">
        <f t="shared" si="0"/>
        <v>1078</v>
      </c>
      <c r="K6" s="1">
        <f t="shared" si="0"/>
        <v>1078</v>
      </c>
      <c r="L6" s="1">
        <f t="shared" si="0"/>
        <v>1078</v>
      </c>
      <c r="M6" s="1">
        <f t="shared" si="0"/>
        <v>1078</v>
      </c>
      <c r="N6" s="1">
        <f t="shared" si="0"/>
        <v>1078</v>
      </c>
      <c r="O6" s="1">
        <f t="shared" si="0"/>
        <v>1078</v>
      </c>
      <c r="P6" s="1">
        <f t="shared" si="0"/>
        <v>1078</v>
      </c>
      <c r="Q6" s="1">
        <f t="shared" si="0"/>
        <v>1078</v>
      </c>
      <c r="R6" s="1">
        <f t="shared" si="0"/>
        <v>1078</v>
      </c>
      <c r="T6" s="3" t="s">
        <v>16</v>
      </c>
      <c r="V6" s="1">
        <f>COUNT(V58:V1135)</f>
        <v>1078</v>
      </c>
    </row>
    <row r="7" spans="1:22">
      <c r="A7" s="3" t="s">
        <v>13</v>
      </c>
      <c r="E7" s="5">
        <f t="shared" ref="E7:R7" si="1">AVERAGE(E58:E1135)</f>
        <v>295.92675324675315</v>
      </c>
      <c r="F7" s="5">
        <f t="shared" si="1"/>
        <v>294.03066790352455</v>
      </c>
      <c r="G7" s="5">
        <f t="shared" si="1"/>
        <v>13.264842300556605</v>
      </c>
      <c r="H7" s="5">
        <f t="shared" si="1"/>
        <v>295.85222634508244</v>
      </c>
      <c r="I7" s="5">
        <f t="shared" si="1"/>
        <v>294.42711502782964</v>
      </c>
      <c r="J7" s="5">
        <f t="shared" si="1"/>
        <v>12.570853432281993</v>
      </c>
      <c r="K7" s="5">
        <f t="shared" si="1"/>
        <v>295.88948979591805</v>
      </c>
      <c r="L7" s="5">
        <f t="shared" si="1"/>
        <v>7.4526901669758963E-2</v>
      </c>
      <c r="M7" s="5">
        <f t="shared" si="1"/>
        <v>294.2288914656765</v>
      </c>
      <c r="N7" s="5">
        <f t="shared" si="1"/>
        <v>9.2057714372512205</v>
      </c>
      <c r="O7" s="5">
        <f t="shared" si="1"/>
        <v>-0.39644712430426904</v>
      </c>
      <c r="P7" s="5">
        <f t="shared" si="1"/>
        <v>18.411542874502441</v>
      </c>
      <c r="Q7" s="5">
        <f t="shared" si="1"/>
        <v>4.0385206590065816E-2</v>
      </c>
      <c r="R7" s="5">
        <f t="shared" si="1"/>
        <v>0.53482100260706655</v>
      </c>
      <c r="T7" s="3" t="s">
        <v>13</v>
      </c>
      <c r="V7" s="5">
        <f>AVERAGE(V58:V1135)</f>
        <v>0.80665743171832027</v>
      </c>
    </row>
    <row r="8" spans="1:22">
      <c r="A8" s="3" t="s">
        <v>14</v>
      </c>
      <c r="B8" s="1">
        <f t="shared" ref="B8:R8" si="2">MIN(B58:B1135)</f>
        <v>-7</v>
      </c>
      <c r="C8" s="1">
        <f t="shared" si="2"/>
        <v>-8</v>
      </c>
      <c r="D8" s="1">
        <f t="shared" si="2"/>
        <v>0</v>
      </c>
      <c r="E8" s="6">
        <f t="shared" si="2"/>
        <v>0.01</v>
      </c>
      <c r="F8" s="6">
        <f t="shared" si="2"/>
        <v>-1.27</v>
      </c>
      <c r="G8" s="6">
        <f t="shared" si="2"/>
        <v>1.37</v>
      </c>
      <c r="H8" s="6">
        <f t="shared" si="2"/>
        <v>0.12</v>
      </c>
      <c r="I8" s="6">
        <f t="shared" si="2"/>
        <v>-0.35</v>
      </c>
      <c r="J8" s="6">
        <f t="shared" si="2"/>
        <v>1.04</v>
      </c>
      <c r="K8" s="6">
        <f t="shared" si="2"/>
        <v>6.5000000000000002E-2</v>
      </c>
      <c r="L8" s="6">
        <f t="shared" si="2"/>
        <v>-212.49</v>
      </c>
      <c r="M8" s="6">
        <f t="shared" si="2"/>
        <v>-6.0000000000000005E-2</v>
      </c>
      <c r="N8" s="6">
        <f t="shared" si="2"/>
        <v>0.99322706366671254</v>
      </c>
      <c r="O8" s="6">
        <f t="shared" si="2"/>
        <v>-586.26000000000022</v>
      </c>
      <c r="P8" s="6">
        <f t="shared" si="2"/>
        <v>1.9864541273334251</v>
      </c>
      <c r="Q8" s="6">
        <f t="shared" si="2"/>
        <v>-0.60817335507284498</v>
      </c>
      <c r="R8" s="6">
        <f t="shared" si="2"/>
        <v>1.1568109441656821E-3</v>
      </c>
      <c r="T8" s="3" t="s">
        <v>14</v>
      </c>
      <c r="V8" s="6">
        <f>MIN(V58:V1135)</f>
        <v>0</v>
      </c>
    </row>
    <row r="9" spans="1:22">
      <c r="A9" s="3" t="s">
        <v>15</v>
      </c>
      <c r="B9" s="1">
        <f t="shared" ref="B9:R9" si="3">MAX(B58:B1135)</f>
        <v>6</v>
      </c>
      <c r="C9" s="1">
        <f t="shared" si="3"/>
        <v>8</v>
      </c>
      <c r="D9" s="1">
        <f t="shared" si="3"/>
        <v>11</v>
      </c>
      <c r="E9" s="6">
        <f t="shared" si="3"/>
        <v>6829.8</v>
      </c>
      <c r="F9" s="6">
        <f t="shared" si="3"/>
        <v>5526.3</v>
      </c>
      <c r="G9" s="6">
        <f t="shared" si="3"/>
        <v>195.61</v>
      </c>
      <c r="H9" s="6">
        <f t="shared" si="3"/>
        <v>6370.77</v>
      </c>
      <c r="I9" s="6">
        <f t="shared" si="3"/>
        <v>5683.8</v>
      </c>
      <c r="J9" s="6">
        <f t="shared" si="3"/>
        <v>167.12</v>
      </c>
      <c r="K9" s="6">
        <f t="shared" si="3"/>
        <v>6600.2849999999999</v>
      </c>
      <c r="L9" s="6">
        <f t="shared" si="3"/>
        <v>459.02999999999975</v>
      </c>
      <c r="M9" s="6">
        <f t="shared" si="3"/>
        <v>5547.24</v>
      </c>
      <c r="N9" s="6">
        <f t="shared" si="3"/>
        <v>118.96140729244927</v>
      </c>
      <c r="O9" s="6">
        <f t="shared" si="3"/>
        <v>226.47999999999956</v>
      </c>
      <c r="P9" s="6">
        <f t="shared" si="3"/>
        <v>237.92281458489853</v>
      </c>
      <c r="Q9" s="6">
        <f t="shared" si="3"/>
        <v>0.60000000000000009</v>
      </c>
      <c r="R9" s="6">
        <f t="shared" si="3"/>
        <v>4.3933996066064811</v>
      </c>
      <c r="T9" s="3" t="s">
        <v>15</v>
      </c>
      <c r="V9" s="6">
        <f>MAX(V58:V1135)</f>
        <v>10.168129543275642</v>
      </c>
    </row>
    <row r="10" spans="1:22">
      <c r="A10" s="3" t="s">
        <v>17</v>
      </c>
      <c r="E10" s="5">
        <f t="shared" ref="E10:R10" si="4">STDEV(E58:E1135)</f>
        <v>561.55259256507907</v>
      </c>
      <c r="F10" s="5">
        <f t="shared" si="4"/>
        <v>529.92915303861309</v>
      </c>
      <c r="G10" s="5">
        <f t="shared" si="4"/>
        <v>17.097970512828653</v>
      </c>
      <c r="H10" s="5">
        <f t="shared" si="4"/>
        <v>556.34031422351813</v>
      </c>
      <c r="I10" s="5">
        <f t="shared" si="4"/>
        <v>537.07843775791537</v>
      </c>
      <c r="J10" s="5">
        <f t="shared" si="4"/>
        <v>15.167418307050832</v>
      </c>
      <c r="K10" s="5">
        <f t="shared" si="4"/>
        <v>558.71568432482377</v>
      </c>
      <c r="L10" s="5">
        <f t="shared" si="4"/>
        <v>32.540056108435564</v>
      </c>
      <c r="M10" s="5">
        <f t="shared" si="4"/>
        <v>533.25971651508917</v>
      </c>
      <c r="N10" s="5">
        <f t="shared" si="4"/>
        <v>11.373038458938435</v>
      </c>
      <c r="O10" s="5">
        <f t="shared" si="4"/>
        <v>33.054652598325568</v>
      </c>
      <c r="P10" s="5">
        <f t="shared" si="4"/>
        <v>22.74607691787687</v>
      </c>
      <c r="Q10" s="5">
        <f t="shared" si="4"/>
        <v>0.2143484561275755</v>
      </c>
      <c r="R10" s="5">
        <f t="shared" si="4"/>
        <v>0.45891024773625977</v>
      </c>
      <c r="T10" s="3" t="s">
        <v>17</v>
      </c>
      <c r="V10" s="5">
        <f>STDEV(V58:V1135)</f>
        <v>0.7874940963652779</v>
      </c>
    </row>
    <row r="11" spans="1:22">
      <c r="A11" s="3" t="s">
        <v>25</v>
      </c>
      <c r="L11" s="6">
        <f>SQRT(SUMSQ(L58:L1135)/L6)</f>
        <v>32.525045200677695</v>
      </c>
      <c r="O11" s="6">
        <f>SQRT(SUMSQ(O58:O1135)/O6)</f>
        <v>33.041696018644288</v>
      </c>
      <c r="R11" s="6">
        <f>SQRT(SUMSQ(R58:R1135)/R6)</f>
        <v>0.70458268486406261</v>
      </c>
      <c r="S11" s="6">
        <f>SQRT((SUMSQ(O58:O1135)-SUMSQ(P58:P1135))/M6)</f>
        <v>15.357887148982666</v>
      </c>
      <c r="T11" s="3" t="s">
        <v>25</v>
      </c>
      <c r="V11" s="6">
        <f>SQRT(SUMSQ(V58:V1135)/V6)</f>
        <v>1.1270616169895331</v>
      </c>
    </row>
    <row r="12" spans="1:22" ht="14.25">
      <c r="A12" s="3" t="s">
        <v>26</v>
      </c>
      <c r="B12" s="3" t="s">
        <v>44</v>
      </c>
      <c r="L12" s="1">
        <f>10000*L11/K7</f>
        <v>1099.2294867624728</v>
      </c>
      <c r="O12" s="1">
        <f>10000*O11/M7</f>
        <v>1122.9929139198348</v>
      </c>
      <c r="S12" s="1">
        <f>10000*S11/M7</f>
        <v>521.97073756008933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SUM(W58:W1135)/SUM(X58:X1135)</f>
        <v>3.6849003164192602E-2</v>
      </c>
      <c r="H14" s="5" t="s">
        <v>34</v>
      </c>
      <c r="I14" s="8">
        <f>SQRT(SUMSQ(V58:V1135)/SUMSQ(Y58:Y1135))</f>
        <v>4.5293731330610411E-2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SUM(S58:S1135)/SUM(T58:T1135)</f>
        <v>0.7058265733094784</v>
      </c>
      <c r="H15" s="5" t="s">
        <v>36</v>
      </c>
      <c r="I15" s="8">
        <f>SQRT(SUMSQ(R58:R1135)/SUMSQ(U58:U1135))</f>
        <v>0.65926835727883815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50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51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COUNT(K58:K1057)</f>
        <v>1000</v>
      </c>
      <c r="L20" s="1">
        <f>COUNT(L58:L1057)</f>
        <v>1000</v>
      </c>
      <c r="M20" s="1">
        <f>COUNT(M58:M1057)</f>
        <v>1000</v>
      </c>
      <c r="N20" s="1"/>
      <c r="O20" s="1">
        <f>COUNT(O58:O1057)</f>
        <v>1000</v>
      </c>
      <c r="P20" s="1"/>
      <c r="Q20" s="1"/>
      <c r="R20" s="1"/>
      <c r="T20" s="3"/>
      <c r="V20" s="1"/>
      <c r="Y20" s="3" t="s">
        <v>16</v>
      </c>
      <c r="Z20" s="1">
        <f>COUNT(Z58:Z1057)</f>
        <v>1000</v>
      </c>
    </row>
    <row r="21" spans="1:26">
      <c r="A21" s="3" t="s">
        <v>13</v>
      </c>
      <c r="D21" s="1"/>
      <c r="J21" s="3" t="s">
        <v>13</v>
      </c>
      <c r="K21" s="5">
        <f>AVERAGE(K58:K1057)</f>
        <v>316.23802499999988</v>
      </c>
      <c r="L21" s="5">
        <f>AVERAGE(L58:L1057)</f>
        <v>0.14751000000000011</v>
      </c>
      <c r="M21" s="5">
        <f>AVERAGE(M58:M1057)</f>
        <v>314.32573999999926</v>
      </c>
      <c r="O21" s="5">
        <f>AVERAGE(O58:O1057)</f>
        <v>-0.48180000000000173</v>
      </c>
      <c r="P21" s="5"/>
      <c r="Q21" s="5"/>
      <c r="R21" s="5"/>
      <c r="T21" s="3"/>
      <c r="V21" s="5"/>
      <c r="Y21" s="3" t="s">
        <v>13</v>
      </c>
      <c r="Z21" s="5">
        <f>AVERAGE(Z58:Z1057)</f>
        <v>0.42284012174156971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MIN(K58:K1057)</f>
        <v>6.5000000000000002E-2</v>
      </c>
      <c r="L22" s="6">
        <f>MIN(L58:L1057)</f>
        <v>-212.49</v>
      </c>
      <c r="M22" s="6">
        <f>MIN(M58:M1057)</f>
        <v>5.0000000000000044E-2</v>
      </c>
      <c r="N22" s="6"/>
      <c r="O22" s="6">
        <f>MIN(O58:O1057)</f>
        <v>-586.26000000000022</v>
      </c>
      <c r="P22" s="6" t="s">
        <v>29</v>
      </c>
      <c r="R22" s="6"/>
      <c r="T22" s="3"/>
      <c r="V22" s="6"/>
      <c r="Y22" s="3" t="s">
        <v>14</v>
      </c>
      <c r="Z22" s="6">
        <f>MIN(Z58:Z1057)</f>
        <v>7.6452599694189605E-2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MAX(K58:K1057)</f>
        <v>6600.2849999999999</v>
      </c>
      <c r="L23" s="6">
        <f>MAX(L58:L1057)</f>
        <v>459.02999999999975</v>
      </c>
      <c r="M23" s="6">
        <f>MAX(M58:M1057)</f>
        <v>5547.24</v>
      </c>
      <c r="N23" s="6"/>
      <c r="O23" s="6">
        <f>MAX(O58:O1057)</f>
        <v>226.47999999999956</v>
      </c>
      <c r="R23" s="6"/>
      <c r="T23" s="3"/>
      <c r="V23" s="6"/>
      <c r="Y23" s="3" t="s">
        <v>15</v>
      </c>
      <c r="Z23" s="6">
        <f>MAX(Z58:Z1057)</f>
        <v>0.5740357131747118</v>
      </c>
    </row>
    <row r="24" spans="1:26">
      <c r="A24" s="3" t="s">
        <v>17</v>
      </c>
      <c r="J24" s="3" t="s">
        <v>17</v>
      </c>
      <c r="K24" s="5">
        <f>STDEV(K58:K1057)</f>
        <v>575.09860327065462</v>
      </c>
      <c r="L24" s="5">
        <f>STDEV(L58:L1057)</f>
        <v>33.764832494969049</v>
      </c>
      <c r="M24" s="5">
        <f>STDEV(M58:M1057)</f>
        <v>548.55191210602641</v>
      </c>
      <c r="O24" s="5">
        <f>STDEV(O58:O1057)</f>
        <v>34.263037774218368</v>
      </c>
      <c r="P24" s="5"/>
      <c r="Q24" s="5"/>
      <c r="R24" s="5"/>
      <c r="T24" s="3"/>
      <c r="V24" s="5"/>
      <c r="Y24" s="3" t="s">
        <v>17</v>
      </c>
      <c r="Z24" s="5">
        <f>STDEV(Z58:Z1057)</f>
        <v>0.10706267726167223</v>
      </c>
    </row>
    <row r="25" spans="1:26">
      <c r="A25" s="3" t="s">
        <v>25</v>
      </c>
      <c r="L25" s="6">
        <f>SQRT(SUMSQ(L58:L1057)/L20)</f>
        <v>33.748268232607202</v>
      </c>
      <c r="O25" s="6">
        <f>SQRT(SUMSQ(O58:O1057)/O20)</f>
        <v>34.249290985361981</v>
      </c>
      <c r="R25" s="6"/>
      <c r="S25" s="6"/>
      <c r="T25" s="3"/>
      <c r="V25" s="6"/>
    </row>
    <row r="26" spans="1:26" ht="14.25">
      <c r="A26" s="3" t="s">
        <v>26</v>
      </c>
      <c r="B26" s="3" t="s">
        <v>52</v>
      </c>
      <c r="L26" s="1">
        <f>10000*L25/K21</f>
        <v>1067.1793258450566</v>
      </c>
      <c r="O26" s="1">
        <f>10000*O25/M21</f>
        <v>1089.6114007514009</v>
      </c>
      <c r="S26" s="1"/>
      <c r="T26" s="3"/>
      <c r="U26" t="s">
        <v>29</v>
      </c>
    </row>
    <row r="27" spans="1:26">
      <c r="A27" s="3"/>
      <c r="B27" s="3"/>
      <c r="L27" s="1"/>
    </row>
    <row r="28" spans="1:26">
      <c r="A28" s="3"/>
      <c r="B28" s="3"/>
      <c r="H28" s="5" t="s">
        <v>29</v>
      </c>
      <c r="L28" s="1"/>
    </row>
    <row r="29" spans="1:26">
      <c r="A29" s="3" t="s">
        <v>55</v>
      </c>
      <c r="B29" s="3"/>
      <c r="I29" s="5" t="s">
        <v>29</v>
      </c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29</v>
      </c>
      <c r="L30" s="1"/>
    </row>
    <row r="31" spans="1:26">
      <c r="A31" s="3" t="s">
        <v>16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L31" s="1"/>
    </row>
    <row r="32" spans="1:26">
      <c r="A32" s="3" t="s">
        <v>13</v>
      </c>
      <c r="L32" s="1"/>
    </row>
    <row r="33" spans="1:12">
      <c r="A33" s="3" t="s">
        <v>14</v>
      </c>
      <c r="D33" s="1"/>
      <c r="E33" s="6"/>
      <c r="F33" s="6"/>
      <c r="G33" s="6"/>
      <c r="L33" s="1"/>
    </row>
    <row r="34" spans="1:12">
      <c r="A34" s="3" t="s">
        <v>15</v>
      </c>
      <c r="D34" s="1"/>
      <c r="E34" s="6"/>
      <c r="F34" s="6"/>
      <c r="G34" s="6"/>
      <c r="L34" s="1"/>
    </row>
    <row r="35" spans="1:12">
      <c r="A35" s="3" t="s">
        <v>17</v>
      </c>
      <c r="L35" s="1"/>
    </row>
    <row r="36" spans="1:12">
      <c r="A36" s="3"/>
      <c r="B36" s="3"/>
      <c r="L36" s="1"/>
    </row>
    <row r="37" spans="1:12">
      <c r="A37" s="3"/>
      <c r="B37" s="3"/>
      <c r="L37" s="1"/>
    </row>
    <row r="38" spans="1:12">
      <c r="A38" s="3" t="s">
        <v>56</v>
      </c>
      <c r="B38" s="3"/>
      <c r="L38" s="1"/>
    </row>
    <row r="39" spans="1:12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12">
      <c r="A40" s="3" t="s">
        <v>16</v>
      </c>
      <c r="B40" s="1">
        <f t="shared" ref="B40:G40" si="5">COUNT(B1141:B1407)</f>
        <v>267</v>
      </c>
      <c r="C40" s="1">
        <f t="shared" si="5"/>
        <v>267</v>
      </c>
      <c r="D40" s="1">
        <f t="shared" si="5"/>
        <v>267</v>
      </c>
      <c r="E40" s="1">
        <f t="shared" si="5"/>
        <v>267</v>
      </c>
      <c r="F40" s="1">
        <f t="shared" si="5"/>
        <v>267</v>
      </c>
      <c r="G40" s="1">
        <f t="shared" si="5"/>
        <v>267</v>
      </c>
      <c r="L40" s="1"/>
    </row>
    <row r="41" spans="1:12">
      <c r="A41" s="3" t="s">
        <v>13</v>
      </c>
      <c r="E41" s="5">
        <f>AVERAGE(E1141:E1407)</f>
        <v>142.4212359550562</v>
      </c>
      <c r="F41" s="5">
        <f>AVERAGE(F1141:F1407)</f>
        <v>144.10958801498137</v>
      </c>
      <c r="G41" s="5">
        <f>AVERAGE(G1141:G1407)</f>
        <v>7.9986891385767791</v>
      </c>
      <c r="L41" s="1"/>
    </row>
    <row r="42" spans="1:12">
      <c r="A42" s="3" t="s">
        <v>14</v>
      </c>
      <c r="B42" s="1">
        <f t="shared" ref="B42:G42" si="6">MIN(B1141:B1407)</f>
        <v>-6</v>
      </c>
      <c r="C42" s="1">
        <f t="shared" si="6"/>
        <v>-7</v>
      </c>
      <c r="D42" s="1">
        <f t="shared" si="6"/>
        <v>-11</v>
      </c>
      <c r="E42" s="6">
        <f t="shared" si="6"/>
        <v>0.15</v>
      </c>
      <c r="F42" s="6">
        <f t="shared" si="6"/>
        <v>0.3</v>
      </c>
      <c r="G42" s="6">
        <f t="shared" si="6"/>
        <v>1.32</v>
      </c>
      <c r="L42" s="1"/>
    </row>
    <row r="43" spans="1:12">
      <c r="A43" s="3" t="s">
        <v>15</v>
      </c>
      <c r="B43" s="1">
        <f t="shared" ref="B43:G43" si="7">MAX(B1141:B1407)</f>
        <v>7</v>
      </c>
      <c r="C43" s="1">
        <f t="shared" si="7"/>
        <v>8</v>
      </c>
      <c r="D43" s="1">
        <f t="shared" si="7"/>
        <v>10</v>
      </c>
      <c r="E43" s="6">
        <f t="shared" si="7"/>
        <v>3396.93</v>
      </c>
      <c r="F43" s="6">
        <f t="shared" si="7"/>
        <v>3311.34</v>
      </c>
      <c r="G43" s="6">
        <f t="shared" si="7"/>
        <v>83.78</v>
      </c>
      <c r="L43" s="1"/>
    </row>
    <row r="44" spans="1:12">
      <c r="A44" s="3" t="s">
        <v>17</v>
      </c>
      <c r="E44" s="5">
        <f>STDEV(E1141:E1407)</f>
        <v>335.84290032632003</v>
      </c>
      <c r="F44" s="5">
        <f>STDEV(F1141:F1407)</f>
        <v>336.75642224427133</v>
      </c>
      <c r="G44" s="5">
        <f>STDEV(G1141:G1407)</f>
        <v>7.6903757940772772</v>
      </c>
      <c r="L44" s="1"/>
    </row>
    <row r="45" spans="1:12">
      <c r="A45" s="3"/>
      <c r="L45" s="1"/>
    </row>
    <row r="46" spans="1:12">
      <c r="A46" s="3" t="s">
        <v>28</v>
      </c>
      <c r="E46" s="2">
        <f>2*B6+B31+B40</f>
        <v>2423</v>
      </c>
      <c r="L46" s="1"/>
    </row>
    <row r="47" spans="1:12">
      <c r="A47" s="3"/>
      <c r="E47" s="2"/>
      <c r="L47" s="1"/>
    </row>
    <row r="48" spans="1:12">
      <c r="A48" s="3"/>
      <c r="E48" s="2"/>
      <c r="L48" s="1"/>
    </row>
    <row r="49" spans="1:27">
      <c r="A49" s="3"/>
      <c r="E49" s="2"/>
      <c r="L49" s="1"/>
      <c r="X49" t="s">
        <v>29</v>
      </c>
    </row>
    <row r="50" spans="1:27">
      <c r="A50" s="3"/>
      <c r="E50" s="2"/>
      <c r="L50" s="1"/>
    </row>
    <row r="51" spans="1:27">
      <c r="A51" s="3" t="s">
        <v>55</v>
      </c>
      <c r="B51" s="3"/>
      <c r="L51" s="1"/>
    </row>
    <row r="52" spans="1:27">
      <c r="A52" s="1" t="s">
        <v>12</v>
      </c>
      <c r="B52" s="4" t="s">
        <v>0</v>
      </c>
      <c r="C52" s="4" t="s">
        <v>1</v>
      </c>
      <c r="D52" s="4" t="s">
        <v>2</v>
      </c>
      <c r="E52" s="6" t="s">
        <v>3</v>
      </c>
      <c r="F52" s="6" t="s">
        <v>4</v>
      </c>
      <c r="G52" s="6" t="s">
        <v>5</v>
      </c>
      <c r="H52" s="5" t="s">
        <v>29</v>
      </c>
      <c r="Z52" t="s">
        <v>29</v>
      </c>
    </row>
    <row r="53" spans="1:27">
      <c r="I53" s="1"/>
    </row>
    <row r="54" spans="1:27">
      <c r="I54" s="1"/>
    </row>
    <row r="55" spans="1:27">
      <c r="A55" s="3" t="s">
        <v>27</v>
      </c>
    </row>
    <row r="56" spans="1:27" ht="14.25">
      <c r="A56" s="1" t="s">
        <v>12</v>
      </c>
      <c r="B56" s="4" t="s">
        <v>0</v>
      </c>
      <c r="C56" s="4" t="s">
        <v>1</v>
      </c>
      <c r="D56" s="4" t="s">
        <v>2</v>
      </c>
      <c r="E56" s="6" t="s">
        <v>6</v>
      </c>
      <c r="F56" s="6" t="s">
        <v>7</v>
      </c>
      <c r="G56" s="6" t="s">
        <v>8</v>
      </c>
      <c r="H56" s="6" t="s">
        <v>9</v>
      </c>
      <c r="I56" s="6" t="s">
        <v>10</v>
      </c>
      <c r="J56" s="6" t="s">
        <v>11</v>
      </c>
      <c r="K56" s="6" t="s">
        <v>18</v>
      </c>
      <c r="L56" s="6" t="s">
        <v>19</v>
      </c>
      <c r="M56" s="6" t="s">
        <v>20</v>
      </c>
      <c r="N56" s="6" t="s">
        <v>22</v>
      </c>
      <c r="O56" s="1" t="s">
        <v>21</v>
      </c>
      <c r="P56" s="6" t="s">
        <v>23</v>
      </c>
      <c r="Q56" s="6" t="s">
        <v>24</v>
      </c>
      <c r="R56" s="6" t="s">
        <v>30</v>
      </c>
      <c r="S56" s="6" t="s">
        <v>37</v>
      </c>
      <c r="T56" s="6" t="s">
        <v>38</v>
      </c>
      <c r="U56" s="6" t="s">
        <v>39</v>
      </c>
      <c r="V56" s="6" t="s">
        <v>40</v>
      </c>
      <c r="W56" s="6" t="s">
        <v>41</v>
      </c>
      <c r="X56" s="6" t="s">
        <v>42</v>
      </c>
      <c r="Y56" s="6" t="s">
        <v>43</v>
      </c>
      <c r="Z56" s="6" t="s">
        <v>51</v>
      </c>
      <c r="AA56" s="6" t="s">
        <v>57</v>
      </c>
    </row>
    <row r="58" spans="1:27">
      <c r="A58" s="1">
        <f t="shared" ref="A58:A121" si="8">100000*D58+250*C58+B58</f>
        <v>250</v>
      </c>
      <c r="B58" s="1">
        <v>0</v>
      </c>
      <c r="C58" s="1">
        <v>1</v>
      </c>
      <c r="D58" s="2">
        <v>0</v>
      </c>
      <c r="E58" s="5">
        <v>266.22000000000003</v>
      </c>
      <c r="F58" s="5">
        <v>261.58999999999997</v>
      </c>
      <c r="G58" s="5">
        <v>9.94</v>
      </c>
      <c r="H58" s="5">
        <v>241.45</v>
      </c>
      <c r="I58" s="5">
        <v>243.16</v>
      </c>
      <c r="J58" s="5">
        <v>6.57</v>
      </c>
      <c r="K58" s="6">
        <f t="shared" ref="K58:K121" si="9" xml:space="preserve"> 0.5*(E58+H58)</f>
        <v>253.83500000000001</v>
      </c>
      <c r="L58" s="6">
        <f t="shared" ref="L58:L121" si="10">E58-H58</f>
        <v>24.770000000000039</v>
      </c>
      <c r="M58" s="6">
        <f t="shared" ref="M58:M121" si="11">0.5*(F58+I58)</f>
        <v>252.375</v>
      </c>
      <c r="N58" s="5">
        <f t="shared" ref="N58:N121" si="12">0.5*P58</f>
        <v>5.957526751933222</v>
      </c>
      <c r="O58" s="6">
        <f t="shared" ref="O58:O121" si="13">F58-I58</f>
        <v>18.429999999999978</v>
      </c>
      <c r="P58" s="6">
        <f t="shared" ref="P58:P121" si="14">SQRT(G58*G58+J58*J58)</f>
        <v>11.915053503866444</v>
      </c>
      <c r="Q58" s="6">
        <f t="shared" ref="Q58:Q121" si="15">(G58*G58-J58*J58)/(G58*G58+J58*J58)</f>
        <v>0.39190876849441941</v>
      </c>
      <c r="R58" s="5">
        <f t="shared" ref="R58:R121" si="16">ABS(O58-L58)/P58</f>
        <v>0.53210000256756929</v>
      </c>
      <c r="S58" s="5">
        <f t="shared" ref="S58:S121" si="17">ABS(O58-L58)</f>
        <v>6.3400000000000603</v>
      </c>
      <c r="T58" s="5">
        <f t="shared" ref="T58:T121" si="18">ABS(O58)</f>
        <v>18.429999999999978</v>
      </c>
      <c r="U58" s="5">
        <f t="shared" ref="U58:U121" si="19">ABS(O58)/P58</f>
        <v>1.5467828150347314</v>
      </c>
      <c r="V58" s="5">
        <f t="shared" ref="V58:V121" si="20">ABS(M58-K58)/N58</f>
        <v>0.24506813998380064</v>
      </c>
      <c r="W58" s="5">
        <f t="shared" ref="W58:W121" si="21">ABS(M58-K58)</f>
        <v>1.460000000000008</v>
      </c>
      <c r="X58" s="5">
        <f t="shared" ref="X58:X121" si="22">ABS(M58)</f>
        <v>252.375</v>
      </c>
      <c r="Y58" s="5">
        <f t="shared" ref="Y58:Y121" si="23">ABS(M58)/N58</f>
        <v>42.362377964665306</v>
      </c>
      <c r="Z58" s="9">
        <f t="shared" ref="Z58:Z121" si="24">SQRT(0.008825*B58*B58+0.005845*C58*C58+0.002833*D58*D58+0.006385*B58*C58+0.001558*C58*D58+0.003028*D58*B58)</f>
        <v>7.6452599694189605E-2</v>
      </c>
      <c r="AA58">
        <f>ABS(L58)</f>
        <v>24.770000000000039</v>
      </c>
    </row>
    <row r="59" spans="1:27">
      <c r="A59" s="1">
        <f t="shared" si="8"/>
        <v>249</v>
      </c>
      <c r="B59" s="1">
        <v>-1</v>
      </c>
      <c r="C59" s="1">
        <v>1</v>
      </c>
      <c r="D59" s="2">
        <v>0</v>
      </c>
      <c r="E59" s="5">
        <v>520.41999999999996</v>
      </c>
      <c r="F59" s="5">
        <v>496.54</v>
      </c>
      <c r="G59" s="5">
        <v>12.82</v>
      </c>
      <c r="H59" s="5">
        <v>534.94000000000005</v>
      </c>
      <c r="I59" s="5">
        <v>514.66999999999996</v>
      </c>
      <c r="J59" s="5">
        <v>18.87</v>
      </c>
      <c r="K59" s="6">
        <f t="shared" si="9"/>
        <v>527.68000000000006</v>
      </c>
      <c r="L59" s="6">
        <f t="shared" si="10"/>
        <v>-14.520000000000095</v>
      </c>
      <c r="M59" s="6">
        <f t="shared" si="11"/>
        <v>505.60500000000002</v>
      </c>
      <c r="N59" s="5">
        <f t="shared" si="12"/>
        <v>11.406459792591214</v>
      </c>
      <c r="O59" s="6">
        <f t="shared" si="13"/>
        <v>-18.129999999999939</v>
      </c>
      <c r="P59" s="6">
        <f t="shared" si="14"/>
        <v>22.812919585182428</v>
      </c>
      <c r="Q59" s="6">
        <f t="shared" si="15"/>
        <v>-0.3683968216239939</v>
      </c>
      <c r="R59" s="5">
        <f t="shared" si="16"/>
        <v>0.158243664802318</v>
      </c>
      <c r="S59" s="5">
        <f t="shared" si="17"/>
        <v>3.6099999999998431</v>
      </c>
      <c r="T59" s="5">
        <f t="shared" si="18"/>
        <v>18.129999999999939</v>
      </c>
      <c r="U59" s="5">
        <f t="shared" si="19"/>
        <v>0.79472510882718561</v>
      </c>
      <c r="V59" s="5">
        <f t="shared" si="20"/>
        <v>1.9353068700893787</v>
      </c>
      <c r="W59" s="5">
        <f t="shared" si="21"/>
        <v>22.075000000000045</v>
      </c>
      <c r="X59" s="5">
        <f t="shared" si="22"/>
        <v>505.60500000000002</v>
      </c>
      <c r="Y59" s="5">
        <f t="shared" si="23"/>
        <v>44.326198416830728</v>
      </c>
      <c r="Z59" s="9">
        <f t="shared" si="24"/>
        <v>9.1021975368588873E-2</v>
      </c>
      <c r="AA59">
        <f t="shared" ref="AA59:AA122" si="25">ABS(L59)</f>
        <v>14.520000000000095</v>
      </c>
    </row>
    <row r="60" spans="1:27">
      <c r="A60" s="1">
        <f t="shared" si="8"/>
        <v>1</v>
      </c>
      <c r="B60" s="1">
        <v>1</v>
      </c>
      <c r="C60" s="1">
        <v>0</v>
      </c>
      <c r="D60" s="2">
        <v>0</v>
      </c>
      <c r="E60" s="5">
        <v>1296.43</v>
      </c>
      <c r="F60" s="5">
        <v>1392.39</v>
      </c>
      <c r="G60" s="5">
        <v>48.93</v>
      </c>
      <c r="H60" s="5">
        <v>1238.55</v>
      </c>
      <c r="I60" s="5">
        <v>1324.62</v>
      </c>
      <c r="J60" s="5">
        <v>45.67</v>
      </c>
      <c r="K60" s="6">
        <f t="shared" si="9"/>
        <v>1267.49</v>
      </c>
      <c r="L60" s="6">
        <f t="shared" si="10"/>
        <v>57.880000000000109</v>
      </c>
      <c r="M60" s="6">
        <f t="shared" si="11"/>
        <v>1358.5050000000001</v>
      </c>
      <c r="N60" s="5">
        <f t="shared" si="12"/>
        <v>33.46600439251749</v>
      </c>
      <c r="O60" s="6">
        <f t="shared" si="13"/>
        <v>67.770000000000209</v>
      </c>
      <c r="P60" s="6">
        <f t="shared" si="14"/>
        <v>66.932008785034981</v>
      </c>
      <c r="Q60" s="6">
        <f t="shared" si="15"/>
        <v>6.8840024734514851E-2</v>
      </c>
      <c r="R60" s="5">
        <f t="shared" si="16"/>
        <v>0.14776188821351138</v>
      </c>
      <c r="S60" s="5">
        <f t="shared" si="17"/>
        <v>9.8900000000001</v>
      </c>
      <c r="T60" s="5">
        <f t="shared" si="18"/>
        <v>67.770000000000209</v>
      </c>
      <c r="U60" s="5">
        <f t="shared" si="19"/>
        <v>1.0125200368280682</v>
      </c>
      <c r="V60" s="5">
        <f t="shared" si="20"/>
        <v>2.7196255320025515</v>
      </c>
      <c r="W60" s="5">
        <f t="shared" si="21"/>
        <v>91.0150000000001</v>
      </c>
      <c r="X60" s="5">
        <f t="shared" si="22"/>
        <v>1358.5050000000001</v>
      </c>
      <c r="Y60" s="5">
        <f t="shared" si="23"/>
        <v>40.59358219362877</v>
      </c>
      <c r="Z60" s="9">
        <f t="shared" si="24"/>
        <v>9.3941471140279675E-2</v>
      </c>
      <c r="AA60">
        <f t="shared" si="25"/>
        <v>57.880000000000109</v>
      </c>
    </row>
    <row r="61" spans="1:27">
      <c r="A61" s="1">
        <f t="shared" si="8"/>
        <v>99751</v>
      </c>
      <c r="B61" s="1">
        <v>1</v>
      </c>
      <c r="C61" s="1">
        <v>-1</v>
      </c>
      <c r="D61" s="2">
        <v>1</v>
      </c>
      <c r="E61" s="5">
        <v>4198.2700000000004</v>
      </c>
      <c r="F61" s="5">
        <v>3695.29</v>
      </c>
      <c r="G61" s="5">
        <v>138.28</v>
      </c>
      <c r="H61" s="5">
        <v>4271.8999999999996</v>
      </c>
      <c r="I61" s="5">
        <v>3801.94</v>
      </c>
      <c r="J61" s="5">
        <v>106.52</v>
      </c>
      <c r="K61" s="6">
        <f t="shared" si="9"/>
        <v>4235.085</v>
      </c>
      <c r="L61" s="6">
        <f t="shared" si="10"/>
        <v>-73.6299999999992</v>
      </c>
      <c r="M61" s="6">
        <f t="shared" si="11"/>
        <v>3748.6149999999998</v>
      </c>
      <c r="N61" s="5">
        <f t="shared" si="12"/>
        <v>87.275238183576448</v>
      </c>
      <c r="O61" s="6">
        <f t="shared" si="13"/>
        <v>-106.65000000000009</v>
      </c>
      <c r="P61" s="6">
        <f t="shared" si="14"/>
        <v>174.5504763671529</v>
      </c>
      <c r="Q61" s="6">
        <f t="shared" si="15"/>
        <v>0.25518187868788517</v>
      </c>
      <c r="R61" s="5">
        <f t="shared" si="16"/>
        <v>0.18917164070378115</v>
      </c>
      <c r="S61" s="5">
        <f t="shared" si="17"/>
        <v>33.020000000000891</v>
      </c>
      <c r="T61" s="5">
        <f t="shared" si="18"/>
        <v>106.65000000000009</v>
      </c>
      <c r="U61" s="5">
        <f t="shared" si="19"/>
        <v>0.61099804606474051</v>
      </c>
      <c r="V61" s="5">
        <f t="shared" si="20"/>
        <v>5.5739750486472435</v>
      </c>
      <c r="W61" s="5">
        <f t="shared" si="21"/>
        <v>486.47000000000025</v>
      </c>
      <c r="X61" s="5">
        <f t="shared" si="22"/>
        <v>3748.6149999999998</v>
      </c>
      <c r="Y61" s="5">
        <f t="shared" si="23"/>
        <v>42.951644452864045</v>
      </c>
      <c r="Z61" s="9">
        <f t="shared" si="24"/>
        <v>0.11219625662204598</v>
      </c>
      <c r="AA61">
        <f t="shared" si="25"/>
        <v>73.6299999999992</v>
      </c>
    </row>
    <row r="62" spans="1:27">
      <c r="A62" s="1">
        <f t="shared" si="8"/>
        <v>199750</v>
      </c>
      <c r="B62" s="1">
        <v>0</v>
      </c>
      <c r="C62" s="1">
        <v>-1</v>
      </c>
      <c r="D62" s="2">
        <v>2</v>
      </c>
      <c r="E62" s="5">
        <v>1023.24</v>
      </c>
      <c r="F62" s="5">
        <v>1133.77</v>
      </c>
      <c r="G62" s="5">
        <v>40.04</v>
      </c>
      <c r="H62" s="5">
        <v>1174.06</v>
      </c>
      <c r="I62" s="5">
        <v>1251.58</v>
      </c>
      <c r="J62" s="5">
        <v>42.51</v>
      </c>
      <c r="K62" s="6">
        <f t="shared" si="9"/>
        <v>1098.6500000000001</v>
      </c>
      <c r="L62" s="6">
        <f t="shared" si="10"/>
        <v>-150.81999999999994</v>
      </c>
      <c r="M62" s="6">
        <f t="shared" si="11"/>
        <v>1192.675</v>
      </c>
      <c r="N62" s="5">
        <f t="shared" si="12"/>
        <v>29.198894242762002</v>
      </c>
      <c r="O62" s="6">
        <f t="shared" si="13"/>
        <v>-117.80999999999995</v>
      </c>
      <c r="P62" s="6">
        <f t="shared" si="14"/>
        <v>58.397788485524003</v>
      </c>
      <c r="Q62" s="6">
        <f t="shared" si="15"/>
        <v>-5.9788991689503607E-2</v>
      </c>
      <c r="R62" s="5">
        <f t="shared" si="16"/>
        <v>0.56526113156121849</v>
      </c>
      <c r="S62" s="5">
        <f t="shared" si="17"/>
        <v>33.009999999999991</v>
      </c>
      <c r="T62" s="5">
        <f t="shared" si="18"/>
        <v>117.80999999999995</v>
      </c>
      <c r="U62" s="5">
        <f t="shared" si="19"/>
        <v>2.0173709151538057</v>
      </c>
      <c r="V62" s="5">
        <f t="shared" si="20"/>
        <v>3.2201561887333234</v>
      </c>
      <c r="W62" s="5">
        <f t="shared" si="21"/>
        <v>94.024999999999864</v>
      </c>
      <c r="X62" s="5">
        <f t="shared" si="22"/>
        <v>1192.675</v>
      </c>
      <c r="Y62" s="5">
        <f t="shared" si="23"/>
        <v>40.846581041186084</v>
      </c>
      <c r="Z62" s="9">
        <f t="shared" si="24"/>
        <v>0.11857908753233008</v>
      </c>
      <c r="AA62">
        <f t="shared" si="25"/>
        <v>150.81999999999994</v>
      </c>
    </row>
    <row r="63" spans="1:27">
      <c r="A63" s="1">
        <f t="shared" si="8"/>
        <v>199999</v>
      </c>
      <c r="B63" s="1">
        <v>-1</v>
      </c>
      <c r="C63" s="1">
        <v>0</v>
      </c>
      <c r="D63" s="2">
        <v>2</v>
      </c>
      <c r="E63" s="5">
        <v>1976.2</v>
      </c>
      <c r="F63" s="5">
        <v>2061.86</v>
      </c>
      <c r="G63" s="5">
        <v>65.62</v>
      </c>
      <c r="H63" s="5">
        <v>1895.47</v>
      </c>
      <c r="I63" s="5">
        <v>1931.15</v>
      </c>
      <c r="J63" s="5">
        <v>49.51</v>
      </c>
      <c r="K63" s="6">
        <f t="shared" si="9"/>
        <v>1935.835</v>
      </c>
      <c r="L63" s="6">
        <f t="shared" si="10"/>
        <v>80.730000000000018</v>
      </c>
      <c r="M63" s="6">
        <f t="shared" si="11"/>
        <v>1996.5050000000001</v>
      </c>
      <c r="N63" s="5">
        <f t="shared" si="12"/>
        <v>41.101169387257102</v>
      </c>
      <c r="O63" s="6">
        <f t="shared" si="13"/>
        <v>130.71000000000004</v>
      </c>
      <c r="P63" s="6">
        <f t="shared" si="14"/>
        <v>82.202338774514203</v>
      </c>
      <c r="Q63" s="6">
        <f t="shared" si="15"/>
        <v>0.27448315502910997</v>
      </c>
      <c r="R63" s="5">
        <f t="shared" si="16"/>
        <v>0.60801189777699716</v>
      </c>
      <c r="S63" s="5">
        <f t="shared" si="17"/>
        <v>49.980000000000018</v>
      </c>
      <c r="T63" s="5">
        <f t="shared" si="18"/>
        <v>130.71000000000004</v>
      </c>
      <c r="U63" s="5">
        <f t="shared" si="19"/>
        <v>1.5901007434660122</v>
      </c>
      <c r="V63" s="5">
        <f t="shared" si="20"/>
        <v>1.4761137190128231</v>
      </c>
      <c r="W63" s="5">
        <f t="shared" si="21"/>
        <v>60.670000000000073</v>
      </c>
      <c r="X63" s="5">
        <f t="shared" si="22"/>
        <v>1996.5050000000001</v>
      </c>
      <c r="Y63" s="5">
        <f t="shared" si="23"/>
        <v>48.575381911615182</v>
      </c>
      <c r="Z63" s="9">
        <f t="shared" si="24"/>
        <v>0.1187476315553283</v>
      </c>
      <c r="AA63">
        <f t="shared" si="25"/>
        <v>80.730000000000018</v>
      </c>
    </row>
    <row r="64" spans="1:27">
      <c r="A64" s="1">
        <f t="shared" si="8"/>
        <v>100001</v>
      </c>
      <c r="B64" s="1">
        <v>1</v>
      </c>
      <c r="C64" s="1">
        <v>0</v>
      </c>
      <c r="D64" s="2">
        <v>1</v>
      </c>
      <c r="E64" s="5">
        <v>1570.22</v>
      </c>
      <c r="F64" s="5">
        <v>1601.64</v>
      </c>
      <c r="G64" s="5">
        <v>55.92</v>
      </c>
      <c r="H64" s="5">
        <v>1625.73</v>
      </c>
      <c r="I64" s="5">
        <v>1541.34</v>
      </c>
      <c r="J64" s="5">
        <v>75.08</v>
      </c>
      <c r="K64" s="6">
        <f t="shared" si="9"/>
        <v>1597.9749999999999</v>
      </c>
      <c r="L64" s="6">
        <f t="shared" si="10"/>
        <v>-55.509999999999991</v>
      </c>
      <c r="M64" s="6">
        <f t="shared" si="11"/>
        <v>1571.49</v>
      </c>
      <c r="N64" s="5">
        <f t="shared" si="12"/>
        <v>46.808259954841304</v>
      </c>
      <c r="O64" s="6">
        <f t="shared" si="13"/>
        <v>60.300000000000182</v>
      </c>
      <c r="P64" s="6">
        <f t="shared" si="14"/>
        <v>93.616519909682609</v>
      </c>
      <c r="Q64" s="6">
        <f t="shared" si="15"/>
        <v>-0.28639261506959418</v>
      </c>
      <c r="R64" s="5">
        <f t="shared" si="16"/>
        <v>1.2370679887666078</v>
      </c>
      <c r="S64" s="5">
        <f t="shared" si="17"/>
        <v>115.81000000000017</v>
      </c>
      <c r="T64" s="5">
        <f t="shared" si="18"/>
        <v>60.300000000000182</v>
      </c>
      <c r="U64" s="5">
        <f t="shared" si="19"/>
        <v>0.64411708593926753</v>
      </c>
      <c r="V64" s="5">
        <f t="shared" si="20"/>
        <v>0.56581893934001271</v>
      </c>
      <c r="W64" s="5">
        <f t="shared" si="21"/>
        <v>26.4849999999999</v>
      </c>
      <c r="X64" s="5">
        <f t="shared" si="22"/>
        <v>1571.49</v>
      </c>
      <c r="Y64" s="5">
        <f t="shared" si="23"/>
        <v>33.5729207092105</v>
      </c>
      <c r="Z64" s="9">
        <f t="shared" si="24"/>
        <v>0.12118580774991765</v>
      </c>
      <c r="AA64">
        <f t="shared" si="25"/>
        <v>55.509999999999991</v>
      </c>
    </row>
    <row r="65" spans="1:27">
      <c r="A65" s="1">
        <f t="shared" si="8"/>
        <v>200249</v>
      </c>
      <c r="B65" s="1">
        <v>-1</v>
      </c>
      <c r="C65" s="1">
        <v>1</v>
      </c>
      <c r="D65" s="2">
        <v>2</v>
      </c>
      <c r="E65" s="5">
        <v>5189.1000000000004</v>
      </c>
      <c r="F65" s="5">
        <v>4491.25</v>
      </c>
      <c r="G65" s="5">
        <v>147.16</v>
      </c>
      <c r="H65" s="5">
        <v>4778.1499999999996</v>
      </c>
      <c r="I65" s="5">
        <v>4264.7700000000004</v>
      </c>
      <c r="J65" s="5">
        <v>111.57</v>
      </c>
      <c r="K65" s="6">
        <f t="shared" si="9"/>
        <v>4983.625</v>
      </c>
      <c r="L65" s="6">
        <f t="shared" si="10"/>
        <v>410.95000000000073</v>
      </c>
      <c r="M65" s="6">
        <f t="shared" si="11"/>
        <v>4378.01</v>
      </c>
      <c r="N65" s="5">
        <f t="shared" si="12"/>
        <v>92.3362476224803</v>
      </c>
      <c r="O65" s="6">
        <f t="shared" si="13"/>
        <v>226.47999999999956</v>
      </c>
      <c r="P65" s="6">
        <f t="shared" si="14"/>
        <v>184.6724952449606</v>
      </c>
      <c r="Q65" s="6">
        <f t="shared" si="15"/>
        <v>0.27000408941133636</v>
      </c>
      <c r="R65" s="5">
        <f t="shared" si="16"/>
        <v>0.99890348996102085</v>
      </c>
      <c r="S65" s="5">
        <f t="shared" si="17"/>
        <v>184.47000000000116</v>
      </c>
      <c r="T65" s="5">
        <f t="shared" si="18"/>
        <v>226.47999999999956</v>
      </c>
      <c r="U65" s="5">
        <f t="shared" si="19"/>
        <v>1.2263872846878632</v>
      </c>
      <c r="V65" s="5">
        <f t="shared" si="20"/>
        <v>6.5588002067841877</v>
      </c>
      <c r="W65" s="5">
        <f t="shared" si="21"/>
        <v>605.61499999999978</v>
      </c>
      <c r="X65" s="5">
        <f t="shared" si="22"/>
        <v>4378.01</v>
      </c>
      <c r="Y65" s="5">
        <f t="shared" si="23"/>
        <v>47.413774251468766</v>
      </c>
      <c r="Z65" s="9">
        <f t="shared" si="24"/>
        <v>0.12913945950018529</v>
      </c>
      <c r="AA65">
        <f t="shared" si="25"/>
        <v>410.95000000000073</v>
      </c>
    </row>
    <row r="66" spans="1:27">
      <c r="A66" s="1">
        <f t="shared" si="8"/>
        <v>99749</v>
      </c>
      <c r="B66" s="1">
        <v>-1</v>
      </c>
      <c r="C66" s="1">
        <v>-1</v>
      </c>
      <c r="D66" s="2">
        <v>1</v>
      </c>
      <c r="E66" s="5">
        <v>6072.16</v>
      </c>
      <c r="F66" s="5">
        <v>5526.3</v>
      </c>
      <c r="G66" s="5">
        <v>190.42</v>
      </c>
      <c r="H66" s="5">
        <v>6118.96</v>
      </c>
      <c r="I66" s="5">
        <v>5568.18</v>
      </c>
      <c r="J66" s="5">
        <v>142.63999999999999</v>
      </c>
      <c r="K66" s="6">
        <f t="shared" si="9"/>
        <v>6095.5599999999995</v>
      </c>
      <c r="L66" s="6">
        <f t="shared" si="10"/>
        <v>-46.800000000000182</v>
      </c>
      <c r="M66" s="6">
        <f t="shared" si="11"/>
        <v>5547.24</v>
      </c>
      <c r="N66" s="5">
        <f t="shared" si="12"/>
        <v>118.96002059515625</v>
      </c>
      <c r="O66" s="6">
        <f t="shared" si="13"/>
        <v>-41.880000000000109</v>
      </c>
      <c r="P66" s="6">
        <f t="shared" si="14"/>
        <v>237.9200411903125</v>
      </c>
      <c r="Q66" s="6">
        <f t="shared" si="15"/>
        <v>0.28112959723347791</v>
      </c>
      <c r="R66" s="5">
        <f t="shared" si="16"/>
        <v>2.0679216325725832E-2</v>
      </c>
      <c r="S66" s="5">
        <f t="shared" si="17"/>
        <v>4.9200000000000728</v>
      </c>
      <c r="T66" s="5">
        <f t="shared" si="18"/>
        <v>41.880000000000109</v>
      </c>
      <c r="U66" s="5">
        <f t="shared" si="19"/>
        <v>0.17602552433361532</v>
      </c>
      <c r="V66" s="5">
        <f t="shared" si="20"/>
        <v>4.609279632407242</v>
      </c>
      <c r="W66" s="5">
        <f t="shared" si="21"/>
        <v>548.31999999999971</v>
      </c>
      <c r="X66" s="5">
        <f t="shared" si="22"/>
        <v>5547.24</v>
      </c>
      <c r="Y66" s="5">
        <f t="shared" si="23"/>
        <v>46.631128443381165</v>
      </c>
      <c r="Z66" s="9">
        <f t="shared" si="24"/>
        <v>0.13893163786553442</v>
      </c>
      <c r="AA66">
        <f t="shared" si="25"/>
        <v>46.800000000000182</v>
      </c>
    </row>
    <row r="67" spans="1:27">
      <c r="A67" s="1">
        <f t="shared" si="8"/>
        <v>499</v>
      </c>
      <c r="B67" s="1">
        <v>-1</v>
      </c>
      <c r="C67" s="1">
        <v>2</v>
      </c>
      <c r="D67" s="2">
        <v>0</v>
      </c>
      <c r="E67" s="5">
        <v>6829.8</v>
      </c>
      <c r="F67" s="5">
        <v>5097.54</v>
      </c>
      <c r="G67" s="5">
        <v>195.61</v>
      </c>
      <c r="H67" s="5">
        <v>6370.77</v>
      </c>
      <c r="I67" s="5">
        <v>5683.8</v>
      </c>
      <c r="J67" s="5">
        <v>135.44</v>
      </c>
      <c r="K67" s="6">
        <f t="shared" si="9"/>
        <v>6600.2849999999999</v>
      </c>
      <c r="L67" s="6">
        <f t="shared" si="10"/>
        <v>459.02999999999975</v>
      </c>
      <c r="M67" s="6">
        <f t="shared" si="11"/>
        <v>5390.67</v>
      </c>
      <c r="N67" s="5">
        <f t="shared" si="12"/>
        <v>118.96140729244927</v>
      </c>
      <c r="O67" s="6">
        <f t="shared" si="13"/>
        <v>-586.26000000000022</v>
      </c>
      <c r="P67" s="6">
        <f t="shared" si="14"/>
        <v>237.92281458489853</v>
      </c>
      <c r="Q67" s="6">
        <f t="shared" si="15"/>
        <v>0.35188554426150287</v>
      </c>
      <c r="R67" s="5">
        <f t="shared" si="16"/>
        <v>4.3933996066064811</v>
      </c>
      <c r="S67" s="5">
        <f t="shared" si="17"/>
        <v>1045.29</v>
      </c>
      <c r="T67" s="5">
        <f t="shared" si="18"/>
        <v>586.26000000000022</v>
      </c>
      <c r="U67" s="5">
        <f t="shared" si="19"/>
        <v>2.4640764317740689</v>
      </c>
      <c r="V67" s="5">
        <f t="shared" si="20"/>
        <v>10.168129543275642</v>
      </c>
      <c r="W67" s="5">
        <f t="shared" si="21"/>
        <v>1209.6149999999998</v>
      </c>
      <c r="X67" s="5">
        <f t="shared" si="22"/>
        <v>5390.67</v>
      </c>
      <c r="Y67" s="5">
        <f t="shared" si="23"/>
        <v>45.314443756938957</v>
      </c>
      <c r="Z67" s="9">
        <f t="shared" si="24"/>
        <v>0.1394094688319269</v>
      </c>
      <c r="AA67">
        <f t="shared" si="25"/>
        <v>459.02999999999975</v>
      </c>
    </row>
    <row r="68" spans="1:27">
      <c r="A68" s="1">
        <f t="shared" si="8"/>
        <v>200250</v>
      </c>
      <c r="B68" s="1">
        <v>0</v>
      </c>
      <c r="C68" s="1">
        <v>1</v>
      </c>
      <c r="D68" s="2">
        <v>2</v>
      </c>
      <c r="E68" s="5">
        <v>1870.34</v>
      </c>
      <c r="F68" s="5">
        <v>1951.48</v>
      </c>
      <c r="G68" s="5">
        <v>68.790000000000006</v>
      </c>
      <c r="H68" s="5">
        <v>1939.07</v>
      </c>
      <c r="I68" s="5">
        <v>1941.72</v>
      </c>
      <c r="J68" s="5">
        <v>47.51</v>
      </c>
      <c r="K68" s="6">
        <f t="shared" si="9"/>
        <v>1904.7049999999999</v>
      </c>
      <c r="L68" s="6">
        <f t="shared" si="10"/>
        <v>-68.730000000000018</v>
      </c>
      <c r="M68" s="6">
        <f t="shared" si="11"/>
        <v>1946.6</v>
      </c>
      <c r="N68" s="5">
        <f t="shared" si="12"/>
        <v>41.800909679096698</v>
      </c>
      <c r="O68" s="6">
        <f t="shared" si="13"/>
        <v>9.7599999999999909</v>
      </c>
      <c r="P68" s="6">
        <f t="shared" si="14"/>
        <v>83.601819358193396</v>
      </c>
      <c r="Q68" s="6">
        <f t="shared" si="15"/>
        <v>0.35409507055120343</v>
      </c>
      <c r="R68" s="5">
        <f t="shared" si="16"/>
        <v>0.93885516610240605</v>
      </c>
      <c r="S68" s="5">
        <f t="shared" si="17"/>
        <v>78.490000000000009</v>
      </c>
      <c r="T68" s="5">
        <f t="shared" si="18"/>
        <v>9.7599999999999909</v>
      </c>
      <c r="U68" s="5">
        <f t="shared" si="19"/>
        <v>0.11674387082634061</v>
      </c>
      <c r="V68" s="5">
        <f t="shared" si="20"/>
        <v>1.0022509156290045</v>
      </c>
      <c r="W68" s="5">
        <f t="shared" si="21"/>
        <v>41.894999999999982</v>
      </c>
      <c r="X68" s="5">
        <f t="shared" si="22"/>
        <v>1946.6</v>
      </c>
      <c r="Y68" s="5">
        <f t="shared" si="23"/>
        <v>46.568364539048119</v>
      </c>
      <c r="Z68" s="9">
        <f t="shared" si="24"/>
        <v>0.14245350118547456</v>
      </c>
      <c r="AA68">
        <f t="shared" si="25"/>
        <v>68.730000000000018</v>
      </c>
    </row>
    <row r="69" spans="1:27">
      <c r="A69" s="1">
        <f t="shared" si="8"/>
        <v>251</v>
      </c>
      <c r="B69" s="1">
        <v>1</v>
      </c>
      <c r="C69" s="1">
        <v>1</v>
      </c>
      <c r="D69" s="2">
        <v>0</v>
      </c>
      <c r="E69" s="5">
        <v>83.08</v>
      </c>
      <c r="F69" s="5">
        <v>82.31</v>
      </c>
      <c r="G69" s="5">
        <v>2.68</v>
      </c>
      <c r="H69" s="5">
        <v>67.7</v>
      </c>
      <c r="I69" s="5">
        <v>84.22</v>
      </c>
      <c r="J69" s="5">
        <v>4.3899999999999997</v>
      </c>
      <c r="K69" s="6">
        <f t="shared" si="9"/>
        <v>75.39</v>
      </c>
      <c r="L69" s="6">
        <f t="shared" si="10"/>
        <v>15.379999999999995</v>
      </c>
      <c r="M69" s="6">
        <f t="shared" si="11"/>
        <v>83.265000000000001</v>
      </c>
      <c r="N69" s="5">
        <f t="shared" si="12"/>
        <v>2.5716969106020251</v>
      </c>
      <c r="O69" s="6">
        <f t="shared" si="13"/>
        <v>-1.9099999999999966</v>
      </c>
      <c r="P69" s="6">
        <f t="shared" si="14"/>
        <v>5.1433938212040502</v>
      </c>
      <c r="Q69" s="6">
        <f t="shared" si="15"/>
        <v>-0.45699975429511036</v>
      </c>
      <c r="R69" s="5">
        <f t="shared" si="16"/>
        <v>3.3615936482873607</v>
      </c>
      <c r="S69" s="5">
        <f t="shared" si="17"/>
        <v>17.289999999999992</v>
      </c>
      <c r="T69" s="5">
        <f t="shared" si="18"/>
        <v>1.9099999999999966</v>
      </c>
      <c r="U69" s="5">
        <f t="shared" si="19"/>
        <v>0.37135013697101504</v>
      </c>
      <c r="V69" s="5">
        <f t="shared" si="20"/>
        <v>3.0621804488447633</v>
      </c>
      <c r="W69" s="5">
        <f t="shared" si="21"/>
        <v>7.875</v>
      </c>
      <c r="X69" s="5">
        <f t="shared" si="22"/>
        <v>83.265000000000001</v>
      </c>
      <c r="Y69" s="5">
        <f t="shared" si="23"/>
        <v>32.377454612451963</v>
      </c>
      <c r="Z69" s="9">
        <f t="shared" si="24"/>
        <v>0.14510341140028377</v>
      </c>
      <c r="AA69">
        <f t="shared" si="25"/>
        <v>15.379999999999995</v>
      </c>
    </row>
    <row r="70" spans="1:27">
      <c r="A70" s="1">
        <f t="shared" si="8"/>
        <v>99501</v>
      </c>
      <c r="B70" s="1">
        <v>1</v>
      </c>
      <c r="C70" s="1">
        <v>-2</v>
      </c>
      <c r="D70" s="2">
        <v>1</v>
      </c>
      <c r="E70" s="5">
        <v>682.77</v>
      </c>
      <c r="F70" s="5">
        <v>696.35</v>
      </c>
      <c r="G70" s="5">
        <v>17.82</v>
      </c>
      <c r="H70" s="5">
        <v>736.55</v>
      </c>
      <c r="I70" s="5">
        <v>734.18</v>
      </c>
      <c r="J70" s="5">
        <v>26.59</v>
      </c>
      <c r="K70" s="6">
        <f t="shared" si="9"/>
        <v>709.66</v>
      </c>
      <c r="L70" s="6">
        <f t="shared" si="10"/>
        <v>-53.779999999999973</v>
      </c>
      <c r="M70" s="6">
        <f t="shared" si="11"/>
        <v>715.26499999999999</v>
      </c>
      <c r="N70" s="5">
        <f t="shared" si="12"/>
        <v>16.004534513693301</v>
      </c>
      <c r="O70" s="6">
        <f t="shared" si="13"/>
        <v>-37.829999999999927</v>
      </c>
      <c r="P70" s="6">
        <f t="shared" si="14"/>
        <v>32.009069027386602</v>
      </c>
      <c r="Q70" s="6">
        <f t="shared" si="15"/>
        <v>-0.38013186860378462</v>
      </c>
      <c r="R70" s="5">
        <f t="shared" si="16"/>
        <v>0.49829627929364029</v>
      </c>
      <c r="S70" s="5">
        <f t="shared" si="17"/>
        <v>15.950000000000045</v>
      </c>
      <c r="T70" s="5">
        <f t="shared" si="18"/>
        <v>37.829999999999927</v>
      </c>
      <c r="U70" s="5">
        <f t="shared" si="19"/>
        <v>1.1818525545879826</v>
      </c>
      <c r="V70" s="5">
        <f t="shared" si="20"/>
        <v>0.35021324707722318</v>
      </c>
      <c r="W70" s="5">
        <f t="shared" si="21"/>
        <v>5.6050000000000182</v>
      </c>
      <c r="X70" s="5">
        <f t="shared" si="22"/>
        <v>715.26499999999999</v>
      </c>
      <c r="Y70" s="5">
        <f t="shared" si="23"/>
        <v>44.691396640622521</v>
      </c>
      <c r="Z70" s="9">
        <f t="shared" si="24"/>
        <v>0.1489295135290517</v>
      </c>
      <c r="AA70">
        <f t="shared" si="25"/>
        <v>53.779999999999973</v>
      </c>
    </row>
    <row r="71" spans="1:27">
      <c r="A71" s="1">
        <f t="shared" si="8"/>
        <v>199751</v>
      </c>
      <c r="B71" s="1">
        <v>1</v>
      </c>
      <c r="C71" s="1">
        <v>-1</v>
      </c>
      <c r="D71" s="2">
        <v>2</v>
      </c>
      <c r="E71" s="5">
        <v>2412.9</v>
      </c>
      <c r="F71" s="5">
        <v>2477.6999999999998</v>
      </c>
      <c r="G71" s="5">
        <v>85.47</v>
      </c>
      <c r="H71" s="5">
        <v>2393.27</v>
      </c>
      <c r="I71" s="5">
        <v>2348.1</v>
      </c>
      <c r="J71" s="5">
        <v>120.66</v>
      </c>
      <c r="K71" s="6">
        <f t="shared" si="9"/>
        <v>2403.085</v>
      </c>
      <c r="L71" s="6">
        <f t="shared" si="10"/>
        <v>19.630000000000109</v>
      </c>
      <c r="M71" s="6">
        <f t="shared" si="11"/>
        <v>2412.8999999999996</v>
      </c>
      <c r="N71" s="5">
        <f t="shared" si="12"/>
        <v>73.932328010147231</v>
      </c>
      <c r="O71" s="6">
        <f t="shared" si="13"/>
        <v>129.59999999999991</v>
      </c>
      <c r="P71" s="6">
        <f t="shared" si="14"/>
        <v>147.86465602029446</v>
      </c>
      <c r="Q71" s="6">
        <f t="shared" si="15"/>
        <v>-0.33176587686679665</v>
      </c>
      <c r="R71" s="5">
        <f t="shared" si="16"/>
        <v>0.7437206629345311</v>
      </c>
      <c r="S71" s="5">
        <f t="shared" si="17"/>
        <v>109.9699999999998</v>
      </c>
      <c r="T71" s="5">
        <f t="shared" si="18"/>
        <v>129.59999999999991</v>
      </c>
      <c r="U71" s="5">
        <f t="shared" si="19"/>
        <v>0.87647720211253377</v>
      </c>
      <c r="V71" s="5">
        <f t="shared" si="20"/>
        <v>0.13275653917799651</v>
      </c>
      <c r="W71" s="5">
        <f t="shared" si="21"/>
        <v>9.8149999999995998</v>
      </c>
      <c r="X71" s="5">
        <f t="shared" si="22"/>
        <v>2412.8999999999996</v>
      </c>
      <c r="Y71" s="5">
        <f t="shared" si="23"/>
        <v>32.636602484218116</v>
      </c>
      <c r="Z71" s="9">
        <f t="shared" si="24"/>
        <v>0.15018987981884796</v>
      </c>
      <c r="AA71">
        <f t="shared" si="25"/>
        <v>19.630000000000109</v>
      </c>
    </row>
    <row r="72" spans="1:27">
      <c r="A72" s="1">
        <f t="shared" si="8"/>
        <v>199749</v>
      </c>
      <c r="B72" s="1">
        <v>-1</v>
      </c>
      <c r="C72" s="1">
        <v>-1</v>
      </c>
      <c r="D72" s="2">
        <v>2</v>
      </c>
      <c r="E72" s="5">
        <v>2915.39</v>
      </c>
      <c r="F72" s="5">
        <v>2857.93</v>
      </c>
      <c r="G72" s="5">
        <v>93.38</v>
      </c>
      <c r="H72" s="5">
        <v>2875.44</v>
      </c>
      <c r="I72" s="5">
        <v>2797.93</v>
      </c>
      <c r="J72" s="5">
        <v>71.88</v>
      </c>
      <c r="K72" s="6">
        <f t="shared" si="9"/>
        <v>2895.415</v>
      </c>
      <c r="L72" s="6">
        <f t="shared" si="10"/>
        <v>39.949999999999818</v>
      </c>
      <c r="M72" s="6">
        <f t="shared" si="11"/>
        <v>2827.93</v>
      </c>
      <c r="N72" s="5">
        <f t="shared" si="12"/>
        <v>58.920622026587601</v>
      </c>
      <c r="O72" s="6">
        <f t="shared" si="13"/>
        <v>60</v>
      </c>
      <c r="P72" s="6">
        <f t="shared" si="14"/>
        <v>117.8412440531752</v>
      </c>
      <c r="Q72" s="6">
        <f t="shared" si="15"/>
        <v>0.2558654056179851</v>
      </c>
      <c r="R72" s="5">
        <f t="shared" si="16"/>
        <v>0.17014416438910585</v>
      </c>
      <c r="S72" s="5">
        <f t="shared" si="17"/>
        <v>20.050000000000182</v>
      </c>
      <c r="T72" s="5">
        <f t="shared" si="18"/>
        <v>60</v>
      </c>
      <c r="U72" s="5">
        <f t="shared" si="19"/>
        <v>0.50915959418185819</v>
      </c>
      <c r="V72" s="5">
        <f t="shared" si="20"/>
        <v>1.1453545071120923</v>
      </c>
      <c r="W72" s="5">
        <f t="shared" si="21"/>
        <v>67.485000000000127</v>
      </c>
      <c r="X72" s="5">
        <f t="shared" si="22"/>
        <v>2827.93</v>
      </c>
      <c r="Y72" s="5">
        <f t="shared" si="23"/>
        <v>47.995589705823406</v>
      </c>
      <c r="Z72" s="9">
        <f t="shared" si="24"/>
        <v>0.15236469407313494</v>
      </c>
      <c r="AA72">
        <f t="shared" si="25"/>
        <v>39.949999999999818</v>
      </c>
    </row>
    <row r="73" spans="1:27">
      <c r="A73" s="1">
        <f t="shared" si="8"/>
        <v>500</v>
      </c>
      <c r="B73" s="1">
        <v>0</v>
      </c>
      <c r="C73" s="1">
        <v>2</v>
      </c>
      <c r="D73" s="2">
        <v>0</v>
      </c>
      <c r="E73" s="5">
        <v>4157.9399999999996</v>
      </c>
      <c r="F73" s="5">
        <v>3810.99</v>
      </c>
      <c r="G73" s="5">
        <v>139.66999999999999</v>
      </c>
      <c r="H73" s="5">
        <v>4289.38</v>
      </c>
      <c r="I73" s="5">
        <v>4064.51</v>
      </c>
      <c r="J73" s="5">
        <v>98.16</v>
      </c>
      <c r="K73" s="6">
        <f t="shared" si="9"/>
        <v>4223.66</v>
      </c>
      <c r="L73" s="6">
        <f t="shared" si="10"/>
        <v>-131.44000000000051</v>
      </c>
      <c r="M73" s="6">
        <f t="shared" si="11"/>
        <v>3937.75</v>
      </c>
      <c r="N73" s="5">
        <f t="shared" si="12"/>
        <v>85.356743289560896</v>
      </c>
      <c r="O73" s="6">
        <f t="shared" si="13"/>
        <v>-253.52000000000044</v>
      </c>
      <c r="P73" s="6">
        <f t="shared" si="14"/>
        <v>170.71348657912179</v>
      </c>
      <c r="Q73" s="6">
        <f t="shared" si="15"/>
        <v>0.33875343265280217</v>
      </c>
      <c r="R73" s="5">
        <f t="shared" si="16"/>
        <v>0.71511631826123268</v>
      </c>
      <c r="S73" s="5">
        <f t="shared" si="17"/>
        <v>122.07999999999993</v>
      </c>
      <c r="T73" s="5">
        <f t="shared" si="18"/>
        <v>253.52000000000044</v>
      </c>
      <c r="U73" s="5">
        <f t="shared" si="19"/>
        <v>1.4850613450654335</v>
      </c>
      <c r="V73" s="5">
        <f t="shared" si="20"/>
        <v>3.3495889016066358</v>
      </c>
      <c r="W73" s="5">
        <f t="shared" si="21"/>
        <v>285.90999999999985</v>
      </c>
      <c r="X73" s="5">
        <f t="shared" si="22"/>
        <v>3937.75</v>
      </c>
      <c r="Y73" s="5">
        <f t="shared" si="23"/>
        <v>46.132851936978547</v>
      </c>
      <c r="Z73" s="9">
        <f t="shared" si="24"/>
        <v>0.15290519938837921</v>
      </c>
      <c r="AA73">
        <f t="shared" si="25"/>
        <v>131.44000000000051</v>
      </c>
    </row>
    <row r="74" spans="1:27">
      <c r="A74" s="1">
        <f t="shared" si="8"/>
        <v>200001</v>
      </c>
      <c r="B74" s="1">
        <v>1</v>
      </c>
      <c r="C74" s="1">
        <v>0</v>
      </c>
      <c r="D74" s="2">
        <v>2</v>
      </c>
      <c r="E74" s="5">
        <v>790.47</v>
      </c>
      <c r="F74" s="5">
        <v>835.16</v>
      </c>
      <c r="G74" s="5">
        <v>30.25</v>
      </c>
      <c r="H74" s="5">
        <v>823.33</v>
      </c>
      <c r="I74" s="5">
        <v>814.52</v>
      </c>
      <c r="J74" s="5">
        <v>27.23</v>
      </c>
      <c r="K74" s="6">
        <f t="shared" si="9"/>
        <v>806.90000000000009</v>
      </c>
      <c r="L74" s="6">
        <f t="shared" si="10"/>
        <v>-32.860000000000014</v>
      </c>
      <c r="M74" s="6">
        <f t="shared" si="11"/>
        <v>824.83999999999992</v>
      </c>
      <c r="N74" s="5">
        <f t="shared" si="12"/>
        <v>20.350278867868127</v>
      </c>
      <c r="O74" s="6">
        <f t="shared" si="13"/>
        <v>20.639999999999986</v>
      </c>
      <c r="P74" s="6">
        <f t="shared" si="14"/>
        <v>40.700557735736254</v>
      </c>
      <c r="Q74" s="6">
        <f t="shared" si="15"/>
        <v>0.1047907578672934</v>
      </c>
      <c r="R74" s="5">
        <f t="shared" si="16"/>
        <v>1.3144783014367754</v>
      </c>
      <c r="S74" s="5">
        <f t="shared" si="17"/>
        <v>53.5</v>
      </c>
      <c r="T74" s="5">
        <f t="shared" si="18"/>
        <v>20.639999999999986</v>
      </c>
      <c r="U74" s="5">
        <f t="shared" si="19"/>
        <v>0.50711835778794445</v>
      </c>
      <c r="V74" s="5">
        <f t="shared" si="20"/>
        <v>0.88156040103833733</v>
      </c>
      <c r="W74" s="5">
        <f t="shared" si="21"/>
        <v>17.939999999999827</v>
      </c>
      <c r="X74" s="5">
        <f t="shared" si="22"/>
        <v>824.83999999999992</v>
      </c>
      <c r="Y74" s="5">
        <f t="shared" si="23"/>
        <v>40.532122697462043</v>
      </c>
      <c r="Z74" s="9">
        <f t="shared" si="24"/>
        <v>0.16190429271640699</v>
      </c>
      <c r="AA74">
        <f t="shared" si="25"/>
        <v>32.860000000000014</v>
      </c>
    </row>
    <row r="75" spans="1:27">
      <c r="A75" s="1">
        <f t="shared" si="8"/>
        <v>299750</v>
      </c>
      <c r="B75" s="1">
        <v>0</v>
      </c>
      <c r="C75" s="1">
        <v>-1</v>
      </c>
      <c r="D75" s="2">
        <v>3</v>
      </c>
      <c r="E75" s="5">
        <v>70.75</v>
      </c>
      <c r="F75" s="5">
        <v>71.75</v>
      </c>
      <c r="G75" s="5">
        <v>2.39</v>
      </c>
      <c r="H75" s="5">
        <v>83.34</v>
      </c>
      <c r="I75" s="5">
        <v>78</v>
      </c>
      <c r="J75" s="5">
        <v>3.81</v>
      </c>
      <c r="K75" s="6">
        <f t="shared" si="9"/>
        <v>77.045000000000002</v>
      </c>
      <c r="L75" s="6">
        <f t="shared" si="10"/>
        <v>-12.590000000000003</v>
      </c>
      <c r="M75" s="6">
        <f t="shared" si="11"/>
        <v>74.875</v>
      </c>
      <c r="N75" s="5">
        <f t="shared" si="12"/>
        <v>2.2487885627599584</v>
      </c>
      <c r="O75" s="6">
        <f t="shared" si="13"/>
        <v>-6.25</v>
      </c>
      <c r="P75" s="6">
        <f t="shared" si="14"/>
        <v>4.4975771255199168</v>
      </c>
      <c r="Q75" s="6">
        <f t="shared" si="15"/>
        <v>-0.43523398028494864</v>
      </c>
      <c r="R75" s="5">
        <f t="shared" si="16"/>
        <v>1.4096478666315486</v>
      </c>
      <c r="S75" s="5">
        <f t="shared" si="17"/>
        <v>6.3400000000000034</v>
      </c>
      <c r="T75" s="5">
        <f t="shared" si="18"/>
        <v>6.25</v>
      </c>
      <c r="U75" s="5">
        <f t="shared" si="19"/>
        <v>1.3896370924995542</v>
      </c>
      <c r="V75" s="5">
        <f t="shared" si="20"/>
        <v>0.96496399703169122</v>
      </c>
      <c r="W75" s="5">
        <f t="shared" si="21"/>
        <v>2.1700000000000017</v>
      </c>
      <c r="X75" s="5">
        <f t="shared" si="22"/>
        <v>74.875</v>
      </c>
      <c r="Y75" s="5">
        <f t="shared" si="23"/>
        <v>33.295704736289316</v>
      </c>
      <c r="Z75" s="9">
        <f t="shared" si="24"/>
        <v>0.1633033986174201</v>
      </c>
      <c r="AA75">
        <f t="shared" si="25"/>
        <v>12.590000000000003</v>
      </c>
    </row>
    <row r="76" spans="1:27">
      <c r="A76" s="1">
        <f t="shared" si="8"/>
        <v>100248</v>
      </c>
      <c r="B76" s="1">
        <v>-2</v>
      </c>
      <c r="C76" s="1">
        <v>1</v>
      </c>
      <c r="D76" s="2">
        <v>1</v>
      </c>
      <c r="E76" s="5">
        <v>2912.82</v>
      </c>
      <c r="F76" s="5">
        <v>2878.16</v>
      </c>
      <c r="G76" s="5">
        <v>70</v>
      </c>
      <c r="H76" s="5">
        <v>2877.5</v>
      </c>
      <c r="I76" s="5">
        <v>2883.59</v>
      </c>
      <c r="J76" s="5">
        <v>103.18</v>
      </c>
      <c r="K76" s="6">
        <f t="shared" si="9"/>
        <v>2895.16</v>
      </c>
      <c r="L76" s="6">
        <f t="shared" si="10"/>
        <v>35.320000000000164</v>
      </c>
      <c r="M76" s="6">
        <f t="shared" si="11"/>
        <v>2880.875</v>
      </c>
      <c r="N76" s="5">
        <f t="shared" si="12"/>
        <v>62.342025151578135</v>
      </c>
      <c r="O76" s="6">
        <f t="shared" si="13"/>
        <v>-5.430000000000291</v>
      </c>
      <c r="P76" s="6">
        <f t="shared" si="14"/>
        <v>124.68405030315627</v>
      </c>
      <c r="Q76" s="6">
        <f t="shared" si="15"/>
        <v>-0.36961731989021263</v>
      </c>
      <c r="R76" s="5">
        <f t="shared" si="16"/>
        <v>0.32682608481935804</v>
      </c>
      <c r="S76" s="5">
        <f t="shared" si="17"/>
        <v>40.750000000000455</v>
      </c>
      <c r="T76" s="5">
        <f t="shared" si="18"/>
        <v>5.430000000000291</v>
      </c>
      <c r="U76" s="5">
        <f t="shared" si="19"/>
        <v>4.3550077069182562E-2</v>
      </c>
      <c r="V76" s="5">
        <f t="shared" si="20"/>
        <v>0.22913917161445055</v>
      </c>
      <c r="W76" s="5">
        <f t="shared" si="21"/>
        <v>14.284999999999854</v>
      </c>
      <c r="X76" s="5">
        <f t="shared" si="22"/>
        <v>2880.875</v>
      </c>
      <c r="Y76" s="5">
        <f t="shared" si="23"/>
        <v>46.210802311850678</v>
      </c>
      <c r="Z76" s="9">
        <f t="shared" si="24"/>
        <v>0.16343194302216443</v>
      </c>
      <c r="AA76">
        <f t="shared" si="25"/>
        <v>35.320000000000164</v>
      </c>
    </row>
    <row r="77" spans="1:27">
      <c r="A77" s="1">
        <f t="shared" si="8"/>
        <v>248</v>
      </c>
      <c r="B77" s="1">
        <v>-2</v>
      </c>
      <c r="C77" s="1">
        <v>1</v>
      </c>
      <c r="D77" s="2">
        <v>0</v>
      </c>
      <c r="E77" s="5">
        <v>8.23</v>
      </c>
      <c r="F77" s="5">
        <v>8.6199999999999992</v>
      </c>
      <c r="G77" s="5">
        <v>1.43</v>
      </c>
      <c r="H77" s="5">
        <v>16</v>
      </c>
      <c r="I77" s="5">
        <v>13.82</v>
      </c>
      <c r="J77" s="5">
        <v>1.66</v>
      </c>
      <c r="K77" s="6">
        <f t="shared" si="9"/>
        <v>12.115</v>
      </c>
      <c r="L77" s="6">
        <f t="shared" si="10"/>
        <v>-7.77</v>
      </c>
      <c r="M77" s="6">
        <f t="shared" si="11"/>
        <v>11.219999999999999</v>
      </c>
      <c r="N77" s="5">
        <f t="shared" si="12"/>
        <v>1.0955021679576904</v>
      </c>
      <c r="O77" s="6">
        <f t="shared" si="13"/>
        <v>-5.2000000000000011</v>
      </c>
      <c r="P77" s="6">
        <f t="shared" si="14"/>
        <v>2.1910043359153808</v>
      </c>
      <c r="Q77" s="6">
        <f t="shared" si="15"/>
        <v>-0.14804707842933032</v>
      </c>
      <c r="R77" s="5">
        <f t="shared" si="16"/>
        <v>1.1729780529741749</v>
      </c>
      <c r="S77" s="5">
        <f t="shared" si="17"/>
        <v>2.5699999999999985</v>
      </c>
      <c r="T77" s="5">
        <f t="shared" si="18"/>
        <v>5.2000000000000011</v>
      </c>
      <c r="U77" s="5">
        <f t="shared" si="19"/>
        <v>2.3733408075742082</v>
      </c>
      <c r="V77" s="5">
        <f t="shared" si="20"/>
        <v>0.81697693183804576</v>
      </c>
      <c r="W77" s="5">
        <f t="shared" si="21"/>
        <v>0.89500000000000135</v>
      </c>
      <c r="X77" s="5">
        <f t="shared" si="22"/>
        <v>11.219999999999999</v>
      </c>
      <c r="Y77" s="5">
        <f t="shared" si="23"/>
        <v>10.241878408070233</v>
      </c>
      <c r="Z77" s="9">
        <f t="shared" si="24"/>
        <v>0.16844880527923017</v>
      </c>
      <c r="AA77">
        <f t="shared" si="25"/>
        <v>7.77</v>
      </c>
    </row>
    <row r="78" spans="1:27">
      <c r="A78" s="1">
        <f t="shared" si="8"/>
        <v>100251</v>
      </c>
      <c r="B78" s="1">
        <v>1</v>
      </c>
      <c r="C78" s="1">
        <v>1</v>
      </c>
      <c r="D78" s="2">
        <v>1</v>
      </c>
      <c r="E78" s="5">
        <v>1436.05</v>
      </c>
      <c r="F78" s="5">
        <v>1423.9</v>
      </c>
      <c r="G78" s="5">
        <v>36.01</v>
      </c>
      <c r="H78" s="5">
        <v>1444.5</v>
      </c>
      <c r="I78" s="5">
        <v>1405.76</v>
      </c>
      <c r="J78" s="5">
        <v>48.45</v>
      </c>
      <c r="K78" s="6">
        <f t="shared" si="9"/>
        <v>1440.2750000000001</v>
      </c>
      <c r="L78" s="6">
        <f t="shared" si="10"/>
        <v>-8.4500000000000455</v>
      </c>
      <c r="M78" s="6">
        <f t="shared" si="11"/>
        <v>1414.83</v>
      </c>
      <c r="N78" s="5">
        <f t="shared" si="12"/>
        <v>30.18328428120439</v>
      </c>
      <c r="O78" s="6">
        <f t="shared" si="13"/>
        <v>18.1400000000001</v>
      </c>
      <c r="P78" s="6">
        <f t="shared" si="14"/>
        <v>60.36656856240878</v>
      </c>
      <c r="Q78" s="6">
        <f t="shared" si="15"/>
        <v>-0.2883224620379129</v>
      </c>
      <c r="R78" s="5">
        <f t="shared" si="16"/>
        <v>0.44047559159355898</v>
      </c>
      <c r="S78" s="5">
        <f t="shared" si="17"/>
        <v>26.590000000000146</v>
      </c>
      <c r="T78" s="5">
        <f t="shared" si="18"/>
        <v>18.1400000000001</v>
      </c>
      <c r="U78" s="5">
        <f t="shared" si="19"/>
        <v>0.30049745135416173</v>
      </c>
      <c r="V78" s="5">
        <f t="shared" si="20"/>
        <v>0.84301627890922293</v>
      </c>
      <c r="W78" s="5">
        <f t="shared" si="21"/>
        <v>25.445000000000164</v>
      </c>
      <c r="X78" s="5">
        <f t="shared" si="22"/>
        <v>1414.83</v>
      </c>
      <c r="Y78" s="5">
        <f t="shared" si="23"/>
        <v>46.874620628379958</v>
      </c>
      <c r="Z78" s="9">
        <f t="shared" si="24"/>
        <v>0.16874240723659242</v>
      </c>
      <c r="AA78">
        <f t="shared" si="25"/>
        <v>8.4500000000000455</v>
      </c>
    </row>
    <row r="79" spans="1:27">
      <c r="A79" s="1">
        <f t="shared" si="8"/>
        <v>199500</v>
      </c>
      <c r="B79" s="1">
        <v>0</v>
      </c>
      <c r="C79" s="1">
        <v>-2</v>
      </c>
      <c r="D79" s="2">
        <v>2</v>
      </c>
      <c r="E79" s="5">
        <v>2477.3000000000002</v>
      </c>
      <c r="F79" s="5">
        <v>2445.62</v>
      </c>
      <c r="G79" s="5">
        <v>59.99</v>
      </c>
      <c r="H79" s="5">
        <v>2443.02</v>
      </c>
      <c r="I79" s="5">
        <v>2519.4</v>
      </c>
      <c r="J79" s="5">
        <v>87.33</v>
      </c>
      <c r="K79" s="6">
        <f t="shared" si="9"/>
        <v>2460.16</v>
      </c>
      <c r="L79" s="6">
        <f t="shared" si="10"/>
        <v>34.2800000000002</v>
      </c>
      <c r="M79" s="6">
        <f t="shared" si="11"/>
        <v>2482.5100000000002</v>
      </c>
      <c r="N79" s="5">
        <f t="shared" si="12"/>
        <v>52.974826568852492</v>
      </c>
      <c r="O79" s="6">
        <f t="shared" si="13"/>
        <v>-73.7800000000002</v>
      </c>
      <c r="P79" s="6">
        <f t="shared" si="14"/>
        <v>105.94965313770498</v>
      </c>
      <c r="Q79" s="6">
        <f t="shared" si="15"/>
        <v>-0.35880719398068411</v>
      </c>
      <c r="R79" s="5">
        <f t="shared" si="16"/>
        <v>1.0199183933103826</v>
      </c>
      <c r="S79" s="5">
        <f t="shared" si="17"/>
        <v>108.0600000000004</v>
      </c>
      <c r="T79" s="5">
        <f t="shared" si="18"/>
        <v>73.7800000000002</v>
      </c>
      <c r="U79" s="5">
        <f t="shared" si="19"/>
        <v>0.69636849026873915</v>
      </c>
      <c r="V79" s="5">
        <f t="shared" si="20"/>
        <v>0.42189850250763161</v>
      </c>
      <c r="W79" s="5">
        <f t="shared" si="21"/>
        <v>22.350000000000364</v>
      </c>
      <c r="X79" s="5">
        <f t="shared" si="22"/>
        <v>2482.5100000000002</v>
      </c>
      <c r="Y79" s="5">
        <f t="shared" si="23"/>
        <v>46.862069416563919</v>
      </c>
      <c r="Z79" s="9">
        <f t="shared" si="24"/>
        <v>0.1687601848778319</v>
      </c>
      <c r="AA79">
        <f t="shared" si="25"/>
        <v>34.2800000000002</v>
      </c>
    </row>
    <row r="80" spans="1:27">
      <c r="A80" s="1">
        <f t="shared" si="8"/>
        <v>100500</v>
      </c>
      <c r="B80" s="1">
        <v>0</v>
      </c>
      <c r="C80" s="1">
        <v>2</v>
      </c>
      <c r="D80" s="2">
        <v>1</v>
      </c>
      <c r="E80" s="5">
        <v>1856.44</v>
      </c>
      <c r="F80" s="5">
        <v>1779.35</v>
      </c>
      <c r="G80" s="5">
        <v>65.42</v>
      </c>
      <c r="H80" s="5">
        <v>1781.39</v>
      </c>
      <c r="I80" s="5">
        <v>1828.34</v>
      </c>
      <c r="J80" s="5">
        <v>44.53</v>
      </c>
      <c r="K80" s="6">
        <f t="shared" si="9"/>
        <v>1818.915</v>
      </c>
      <c r="L80" s="6">
        <f t="shared" si="10"/>
        <v>75.049999999999955</v>
      </c>
      <c r="M80" s="6">
        <f t="shared" si="11"/>
        <v>1803.8449999999998</v>
      </c>
      <c r="N80" s="5">
        <f t="shared" si="12"/>
        <v>39.568602767851182</v>
      </c>
      <c r="O80" s="6">
        <f t="shared" si="13"/>
        <v>-48.990000000000009</v>
      </c>
      <c r="P80" s="6">
        <f t="shared" si="14"/>
        <v>79.137205535702364</v>
      </c>
      <c r="Q80" s="6">
        <f t="shared" si="15"/>
        <v>0.36675179878165282</v>
      </c>
      <c r="R80" s="5">
        <f t="shared" si="16"/>
        <v>1.5674043474284662</v>
      </c>
      <c r="S80" s="5">
        <f t="shared" si="17"/>
        <v>124.03999999999996</v>
      </c>
      <c r="T80" s="5">
        <f t="shared" si="18"/>
        <v>48.990000000000009</v>
      </c>
      <c r="U80" s="5">
        <f t="shared" si="19"/>
        <v>0.61905142680200409</v>
      </c>
      <c r="V80" s="5">
        <f t="shared" si="20"/>
        <v>0.38085752202107787</v>
      </c>
      <c r="W80" s="5">
        <f t="shared" si="21"/>
        <v>15.070000000000164</v>
      </c>
      <c r="X80" s="5">
        <f t="shared" si="22"/>
        <v>1803.8449999999998</v>
      </c>
      <c r="Y80" s="5">
        <f t="shared" si="23"/>
        <v>45.587786118785907</v>
      </c>
      <c r="Z80" s="9">
        <f t="shared" si="24"/>
        <v>0.17125711664044796</v>
      </c>
      <c r="AA80">
        <f t="shared" si="25"/>
        <v>75.049999999999955</v>
      </c>
    </row>
    <row r="81" spans="1:27">
      <c r="A81" s="1">
        <f t="shared" si="8"/>
        <v>300249</v>
      </c>
      <c r="B81" s="1">
        <v>-1</v>
      </c>
      <c r="C81" s="1">
        <v>1</v>
      </c>
      <c r="D81" s="2">
        <v>3</v>
      </c>
      <c r="E81" s="5">
        <v>40.89</v>
      </c>
      <c r="F81" s="5">
        <v>43.64</v>
      </c>
      <c r="G81" s="5">
        <v>2.33</v>
      </c>
      <c r="H81" s="5">
        <v>33.46</v>
      </c>
      <c r="I81" s="5">
        <v>33.04</v>
      </c>
      <c r="J81" s="5">
        <v>1.75</v>
      </c>
      <c r="K81" s="6">
        <f t="shared" si="9"/>
        <v>37.174999999999997</v>
      </c>
      <c r="L81" s="6">
        <f t="shared" si="10"/>
        <v>7.43</v>
      </c>
      <c r="M81" s="6">
        <f t="shared" si="11"/>
        <v>38.340000000000003</v>
      </c>
      <c r="N81" s="5">
        <f t="shared" si="12"/>
        <v>1.4570003431708587</v>
      </c>
      <c r="O81" s="6">
        <f t="shared" si="13"/>
        <v>10.600000000000001</v>
      </c>
      <c r="P81" s="6">
        <f t="shared" si="14"/>
        <v>2.9140006863417174</v>
      </c>
      <c r="Q81" s="6">
        <f t="shared" si="15"/>
        <v>0.27868196057187278</v>
      </c>
      <c r="R81" s="5">
        <f t="shared" si="16"/>
        <v>1.0878514939471995</v>
      </c>
      <c r="S81" s="5">
        <f t="shared" si="17"/>
        <v>3.1700000000000017</v>
      </c>
      <c r="T81" s="5">
        <f t="shared" si="18"/>
        <v>10.600000000000001</v>
      </c>
      <c r="U81" s="5">
        <f t="shared" si="19"/>
        <v>3.6376106737666589</v>
      </c>
      <c r="V81" s="5">
        <f t="shared" si="20"/>
        <v>0.79958800659210938</v>
      </c>
      <c r="W81" s="5">
        <f t="shared" si="21"/>
        <v>1.1650000000000063</v>
      </c>
      <c r="X81" s="5">
        <f t="shared" si="22"/>
        <v>38.340000000000003</v>
      </c>
      <c r="Y81" s="5">
        <f t="shared" si="23"/>
        <v>26.314338345700698</v>
      </c>
      <c r="Z81" s="9">
        <f t="shared" si="24"/>
        <v>0.17138261288707204</v>
      </c>
      <c r="AA81">
        <f t="shared" si="25"/>
        <v>7.43</v>
      </c>
    </row>
    <row r="82" spans="1:27">
      <c r="A82" s="1">
        <f t="shared" si="8"/>
        <v>199501</v>
      </c>
      <c r="B82" s="1">
        <v>1</v>
      </c>
      <c r="C82" s="1">
        <v>-2</v>
      </c>
      <c r="D82" s="2">
        <v>2</v>
      </c>
      <c r="E82" s="5">
        <v>921.6</v>
      </c>
      <c r="F82" s="5">
        <v>906.74</v>
      </c>
      <c r="G82" s="5">
        <v>32.39</v>
      </c>
      <c r="H82" s="5">
        <v>865.02</v>
      </c>
      <c r="I82" s="5">
        <v>861.69</v>
      </c>
      <c r="J82" s="5">
        <v>32.24</v>
      </c>
      <c r="K82" s="6">
        <f t="shared" si="9"/>
        <v>893.31</v>
      </c>
      <c r="L82" s="6">
        <f t="shared" si="10"/>
        <v>56.580000000000041</v>
      </c>
      <c r="M82" s="6">
        <f t="shared" si="11"/>
        <v>884.21500000000003</v>
      </c>
      <c r="N82" s="5">
        <f t="shared" si="12"/>
        <v>22.850217176210819</v>
      </c>
      <c r="O82" s="6">
        <f t="shared" si="13"/>
        <v>45.049999999999955</v>
      </c>
      <c r="P82" s="6">
        <f t="shared" si="14"/>
        <v>45.700434352421638</v>
      </c>
      <c r="Q82" s="6">
        <f t="shared" si="15"/>
        <v>4.641782206879717E-3</v>
      </c>
      <c r="R82" s="5">
        <f t="shared" si="16"/>
        <v>0.25229519507595488</v>
      </c>
      <c r="S82" s="5">
        <f t="shared" si="17"/>
        <v>11.530000000000086</v>
      </c>
      <c r="T82" s="5">
        <f t="shared" si="18"/>
        <v>45.049999999999955</v>
      </c>
      <c r="U82" s="5">
        <f t="shared" si="19"/>
        <v>0.98576743609468087</v>
      </c>
      <c r="V82" s="5">
        <f t="shared" si="20"/>
        <v>0.39802685155520739</v>
      </c>
      <c r="W82" s="5">
        <f t="shared" si="21"/>
        <v>9.0949999999999136</v>
      </c>
      <c r="X82" s="5">
        <f t="shared" si="22"/>
        <v>884.21500000000003</v>
      </c>
      <c r="Y82" s="5">
        <f t="shared" si="23"/>
        <v>38.696131121263448</v>
      </c>
      <c r="Z82" s="9">
        <f t="shared" si="24"/>
        <v>0.1749028301657809</v>
      </c>
      <c r="AA82">
        <f t="shared" si="25"/>
        <v>56.580000000000041</v>
      </c>
    </row>
    <row r="83" spans="1:27">
      <c r="A83" s="1">
        <f t="shared" si="8"/>
        <v>200248</v>
      </c>
      <c r="B83" s="1">
        <v>-2</v>
      </c>
      <c r="C83" s="1">
        <v>1</v>
      </c>
      <c r="D83" s="2">
        <v>2</v>
      </c>
      <c r="E83" s="5">
        <v>2050.8000000000002</v>
      </c>
      <c r="F83" s="5">
        <v>2193.4499999999998</v>
      </c>
      <c r="G83" s="5">
        <v>74</v>
      </c>
      <c r="H83" s="5">
        <v>2230.6</v>
      </c>
      <c r="I83" s="5">
        <v>2247.59</v>
      </c>
      <c r="J83" s="5">
        <v>56.29</v>
      </c>
      <c r="K83" s="6">
        <f t="shared" si="9"/>
        <v>2140.6999999999998</v>
      </c>
      <c r="L83" s="6">
        <f t="shared" si="10"/>
        <v>-179.79999999999973</v>
      </c>
      <c r="M83" s="6">
        <f t="shared" si="11"/>
        <v>2220.52</v>
      </c>
      <c r="N83" s="5">
        <f t="shared" si="12"/>
        <v>46.488074008287327</v>
      </c>
      <c r="O83" s="6">
        <f t="shared" si="13"/>
        <v>-54.140000000000327</v>
      </c>
      <c r="P83" s="6">
        <f t="shared" si="14"/>
        <v>92.976148016574655</v>
      </c>
      <c r="Q83" s="6">
        <f t="shared" si="15"/>
        <v>0.26692333740691448</v>
      </c>
      <c r="R83" s="5">
        <f t="shared" si="16"/>
        <v>1.3515294264244875</v>
      </c>
      <c r="S83" s="5">
        <f t="shared" si="17"/>
        <v>125.6599999999994</v>
      </c>
      <c r="T83" s="5">
        <f t="shared" si="18"/>
        <v>54.140000000000327</v>
      </c>
      <c r="U83" s="5">
        <f t="shared" si="19"/>
        <v>0.58229988179709169</v>
      </c>
      <c r="V83" s="5">
        <f t="shared" si="20"/>
        <v>1.7169995036957397</v>
      </c>
      <c r="W83" s="5">
        <f t="shared" si="21"/>
        <v>79.820000000000164</v>
      </c>
      <c r="X83" s="5">
        <f t="shared" si="22"/>
        <v>2220.52</v>
      </c>
      <c r="Y83" s="5">
        <f t="shared" si="23"/>
        <v>47.765368804140017</v>
      </c>
      <c r="Z83" s="9">
        <f t="shared" si="24"/>
        <v>0.17524554202603845</v>
      </c>
      <c r="AA83">
        <f t="shared" si="25"/>
        <v>179.79999999999973</v>
      </c>
    </row>
    <row r="84" spans="1:27">
      <c r="A84" s="1">
        <f t="shared" si="8"/>
        <v>200499</v>
      </c>
      <c r="B84" s="1">
        <v>-1</v>
      </c>
      <c r="C84" s="1">
        <v>2</v>
      </c>
      <c r="D84" s="2">
        <v>2</v>
      </c>
      <c r="E84" s="5">
        <v>2696.67</v>
      </c>
      <c r="F84" s="5">
        <v>2496.23</v>
      </c>
      <c r="G84" s="5">
        <v>93.48</v>
      </c>
      <c r="H84" s="5">
        <v>2844.91</v>
      </c>
      <c r="I84" s="5">
        <v>2710.92</v>
      </c>
      <c r="J84" s="5">
        <v>65.010000000000005</v>
      </c>
      <c r="K84" s="6">
        <f t="shared" si="9"/>
        <v>2770.79</v>
      </c>
      <c r="L84" s="6">
        <f t="shared" si="10"/>
        <v>-148.23999999999978</v>
      </c>
      <c r="M84" s="6">
        <f t="shared" si="11"/>
        <v>2603.5749999999998</v>
      </c>
      <c r="N84" s="5">
        <f t="shared" si="12"/>
        <v>56.931560886734879</v>
      </c>
      <c r="O84" s="6">
        <f t="shared" si="13"/>
        <v>-214.69000000000005</v>
      </c>
      <c r="P84" s="6">
        <f t="shared" si="14"/>
        <v>113.86312177346976</v>
      </c>
      <c r="Q84" s="6">
        <f t="shared" si="15"/>
        <v>0.348035191104413</v>
      </c>
      <c r="R84" s="5">
        <f t="shared" si="16"/>
        <v>0.58359545184614114</v>
      </c>
      <c r="S84" s="5">
        <f t="shared" si="17"/>
        <v>66.450000000000273</v>
      </c>
      <c r="T84" s="5">
        <f t="shared" si="18"/>
        <v>214.69000000000005</v>
      </c>
      <c r="U84" s="5">
        <f t="shared" si="19"/>
        <v>1.8855095192904072</v>
      </c>
      <c r="V84" s="5">
        <f t="shared" si="20"/>
        <v>2.9371230543401707</v>
      </c>
      <c r="W84" s="5">
        <f t="shared" si="21"/>
        <v>167.21500000000015</v>
      </c>
      <c r="X84" s="5">
        <f t="shared" si="22"/>
        <v>2603.5749999999998</v>
      </c>
      <c r="Y84" s="5">
        <f t="shared" si="23"/>
        <v>45.731663763440501</v>
      </c>
      <c r="Z84" s="9">
        <f t="shared" si="24"/>
        <v>0.17590622501776337</v>
      </c>
      <c r="AA84">
        <f t="shared" si="25"/>
        <v>148.23999999999978</v>
      </c>
    </row>
    <row r="85" spans="1:27">
      <c r="A85" s="1">
        <f t="shared" si="8"/>
        <v>99998</v>
      </c>
      <c r="B85" s="1">
        <v>-2</v>
      </c>
      <c r="C85" s="1">
        <v>0</v>
      </c>
      <c r="D85" s="2">
        <v>1</v>
      </c>
      <c r="E85" s="5">
        <v>355.12</v>
      </c>
      <c r="F85" s="5">
        <v>376.94</v>
      </c>
      <c r="G85" s="5">
        <v>14.58</v>
      </c>
      <c r="H85" s="5">
        <v>360.8</v>
      </c>
      <c r="I85" s="5">
        <v>387.03</v>
      </c>
      <c r="J85" s="5">
        <v>10.31</v>
      </c>
      <c r="K85" s="6">
        <f t="shared" si="9"/>
        <v>357.96000000000004</v>
      </c>
      <c r="L85" s="6">
        <f t="shared" si="10"/>
        <v>-5.6800000000000068</v>
      </c>
      <c r="M85" s="6">
        <f t="shared" si="11"/>
        <v>381.98500000000001</v>
      </c>
      <c r="N85" s="5">
        <f t="shared" si="12"/>
        <v>8.9285007140056827</v>
      </c>
      <c r="O85" s="6">
        <f t="shared" si="13"/>
        <v>-10.089999999999975</v>
      </c>
      <c r="P85" s="6">
        <f t="shared" si="14"/>
        <v>17.857001428011365</v>
      </c>
      <c r="Q85" s="6">
        <f t="shared" si="15"/>
        <v>0.33330030027675639</v>
      </c>
      <c r="R85" s="5">
        <f t="shared" si="16"/>
        <v>0.24696195594643491</v>
      </c>
      <c r="S85" s="5">
        <f t="shared" si="17"/>
        <v>4.4099999999999682</v>
      </c>
      <c r="T85" s="5">
        <f t="shared" si="18"/>
        <v>10.089999999999975</v>
      </c>
      <c r="U85" s="5">
        <f t="shared" si="19"/>
        <v>0.5650444751699637</v>
      </c>
      <c r="V85" s="5">
        <f t="shared" si="20"/>
        <v>2.6908213113891772</v>
      </c>
      <c r="W85" s="5">
        <f t="shared" si="21"/>
        <v>24.024999999999977</v>
      </c>
      <c r="X85" s="5">
        <f t="shared" si="22"/>
        <v>381.98500000000001</v>
      </c>
      <c r="Y85" s="5">
        <f t="shared" si="23"/>
        <v>42.782658839999833</v>
      </c>
      <c r="Z85" s="9">
        <f t="shared" si="24"/>
        <v>0.17910053042914195</v>
      </c>
      <c r="AA85">
        <f t="shared" si="25"/>
        <v>5.6800000000000068</v>
      </c>
    </row>
    <row r="86" spans="1:27">
      <c r="A86" s="1">
        <f t="shared" si="8"/>
        <v>299749</v>
      </c>
      <c r="B86" s="1">
        <v>-1</v>
      </c>
      <c r="C86" s="1">
        <v>-1</v>
      </c>
      <c r="D86" s="2">
        <v>3</v>
      </c>
      <c r="E86" s="5">
        <v>389.67</v>
      </c>
      <c r="F86" s="5">
        <v>393.96</v>
      </c>
      <c r="G86" s="5">
        <v>15.65</v>
      </c>
      <c r="H86" s="5">
        <v>450.73</v>
      </c>
      <c r="I86" s="5">
        <v>445.09</v>
      </c>
      <c r="J86" s="5">
        <v>11.41</v>
      </c>
      <c r="K86" s="6">
        <f t="shared" si="9"/>
        <v>420.20000000000005</v>
      </c>
      <c r="L86" s="6">
        <f t="shared" si="10"/>
        <v>-61.06</v>
      </c>
      <c r="M86" s="6">
        <f t="shared" si="11"/>
        <v>419.52499999999998</v>
      </c>
      <c r="N86" s="5">
        <f t="shared" si="12"/>
        <v>9.6838861001149734</v>
      </c>
      <c r="O86" s="6">
        <f t="shared" si="13"/>
        <v>-51.129999999999995</v>
      </c>
      <c r="P86" s="6">
        <f t="shared" si="14"/>
        <v>19.367772200229947</v>
      </c>
      <c r="Q86" s="6">
        <f t="shared" si="15"/>
        <v>0.30586818927537646</v>
      </c>
      <c r="R86" s="5">
        <f t="shared" si="16"/>
        <v>0.51270739336154059</v>
      </c>
      <c r="S86" s="5">
        <f t="shared" si="17"/>
        <v>9.9300000000000068</v>
      </c>
      <c r="T86" s="5">
        <f t="shared" si="18"/>
        <v>51.129999999999995</v>
      </c>
      <c r="U86" s="5">
        <f t="shared" si="19"/>
        <v>2.6399525702493003</v>
      </c>
      <c r="V86" s="5">
        <f t="shared" si="20"/>
        <v>6.9703422058222497E-2</v>
      </c>
      <c r="W86" s="5">
        <f t="shared" si="21"/>
        <v>0.67500000000006821</v>
      </c>
      <c r="X86" s="5">
        <f t="shared" si="22"/>
        <v>419.52499999999998</v>
      </c>
      <c r="Y86" s="5">
        <f t="shared" si="23"/>
        <v>43.32196761329309</v>
      </c>
      <c r="Z86" s="9">
        <f t="shared" si="24"/>
        <v>0.18109113727623447</v>
      </c>
      <c r="AA86">
        <f t="shared" si="25"/>
        <v>61.06</v>
      </c>
    </row>
    <row r="87" spans="1:27">
      <c r="A87" s="1">
        <f t="shared" si="8"/>
        <v>498</v>
      </c>
      <c r="B87" s="1">
        <v>-2</v>
      </c>
      <c r="C87" s="1">
        <v>2</v>
      </c>
      <c r="D87" s="2">
        <v>0</v>
      </c>
      <c r="E87" s="5">
        <v>2354.9</v>
      </c>
      <c r="F87" s="5">
        <v>2171.52</v>
      </c>
      <c r="G87" s="5">
        <v>53.69</v>
      </c>
      <c r="H87" s="5">
        <v>2388.1799999999998</v>
      </c>
      <c r="I87" s="5">
        <v>2270.5500000000002</v>
      </c>
      <c r="J87" s="5">
        <v>79.64</v>
      </c>
      <c r="K87" s="6">
        <f t="shared" si="9"/>
        <v>2371.54</v>
      </c>
      <c r="L87" s="6">
        <f t="shared" si="10"/>
        <v>-33.279999999999745</v>
      </c>
      <c r="M87" s="6">
        <f t="shared" si="11"/>
        <v>2221.0349999999999</v>
      </c>
      <c r="N87" s="5">
        <f t="shared" si="12"/>
        <v>48.023811021200721</v>
      </c>
      <c r="O87" s="6">
        <f t="shared" si="13"/>
        <v>-99.0300000000002</v>
      </c>
      <c r="P87" s="6">
        <f t="shared" si="14"/>
        <v>96.047622042401443</v>
      </c>
      <c r="Q87" s="6">
        <f t="shared" si="15"/>
        <v>-0.37505245039110879</v>
      </c>
      <c r="R87" s="5">
        <f t="shared" si="16"/>
        <v>0.68455625034604484</v>
      </c>
      <c r="S87" s="5">
        <f t="shared" si="17"/>
        <v>65.750000000000455</v>
      </c>
      <c r="T87" s="5">
        <f t="shared" si="18"/>
        <v>99.0300000000002</v>
      </c>
      <c r="U87" s="5">
        <f t="shared" si="19"/>
        <v>1.0310510337911556</v>
      </c>
      <c r="V87" s="5">
        <f t="shared" si="20"/>
        <v>3.1339661888465655</v>
      </c>
      <c r="W87" s="5">
        <f t="shared" si="21"/>
        <v>150.50500000000011</v>
      </c>
      <c r="X87" s="5">
        <f t="shared" si="22"/>
        <v>2221.0349999999999</v>
      </c>
      <c r="Y87" s="5">
        <f t="shared" si="23"/>
        <v>46.248620273378464</v>
      </c>
      <c r="Z87" s="9">
        <f t="shared" si="24"/>
        <v>0.18204395073717775</v>
      </c>
      <c r="AA87">
        <f t="shared" si="25"/>
        <v>33.279999999999745</v>
      </c>
    </row>
    <row r="88" spans="1:27">
      <c r="A88" s="1">
        <f t="shared" si="8"/>
        <v>199998</v>
      </c>
      <c r="B88" s="1">
        <v>-2</v>
      </c>
      <c r="C88" s="1">
        <v>0</v>
      </c>
      <c r="D88" s="2">
        <v>2</v>
      </c>
      <c r="E88" s="5">
        <v>1602.08</v>
      </c>
      <c r="F88" s="5">
        <v>1577.59</v>
      </c>
      <c r="G88" s="5">
        <v>54.09</v>
      </c>
      <c r="H88" s="5">
        <v>1566.92</v>
      </c>
      <c r="I88" s="5">
        <v>1619.44</v>
      </c>
      <c r="J88" s="5">
        <v>40.65</v>
      </c>
      <c r="K88" s="6">
        <f t="shared" si="9"/>
        <v>1584.5</v>
      </c>
      <c r="L88" s="6">
        <f t="shared" si="10"/>
        <v>35.159999999999854</v>
      </c>
      <c r="M88" s="6">
        <f t="shared" si="11"/>
        <v>1598.5149999999999</v>
      </c>
      <c r="N88" s="5">
        <f t="shared" si="12"/>
        <v>33.831016094702207</v>
      </c>
      <c r="O88" s="6">
        <f t="shared" si="13"/>
        <v>-41.850000000000136</v>
      </c>
      <c r="P88" s="6">
        <f t="shared" si="14"/>
        <v>67.662032189404414</v>
      </c>
      <c r="Q88" s="6">
        <f t="shared" si="15"/>
        <v>0.27812663043456903</v>
      </c>
      <c r="R88" s="5">
        <f t="shared" si="16"/>
        <v>1.1381567698769093</v>
      </c>
      <c r="S88" s="5">
        <f t="shared" si="17"/>
        <v>77.009999999999991</v>
      </c>
      <c r="T88" s="5">
        <f t="shared" si="18"/>
        <v>41.850000000000136</v>
      </c>
      <c r="U88" s="5">
        <f t="shared" si="19"/>
        <v>0.61851526839824456</v>
      </c>
      <c r="V88" s="5">
        <f t="shared" si="20"/>
        <v>0.4142648261219255</v>
      </c>
      <c r="W88" s="5">
        <f t="shared" si="21"/>
        <v>14.014999999999873</v>
      </c>
      <c r="X88" s="5">
        <f t="shared" si="22"/>
        <v>1598.5149999999999</v>
      </c>
      <c r="Y88" s="5">
        <f t="shared" si="23"/>
        <v>47.249984911045004</v>
      </c>
      <c r="Z88" s="9">
        <f t="shared" si="24"/>
        <v>0.18579558659989748</v>
      </c>
      <c r="AA88">
        <f t="shared" si="25"/>
        <v>35.159999999999854</v>
      </c>
    </row>
    <row r="89" spans="1:27">
      <c r="A89" s="1">
        <f t="shared" si="8"/>
        <v>2</v>
      </c>
      <c r="B89" s="1">
        <v>2</v>
      </c>
      <c r="C89" s="1">
        <v>0</v>
      </c>
      <c r="D89" s="2">
        <v>0</v>
      </c>
      <c r="E89" s="5">
        <v>1960.58</v>
      </c>
      <c r="F89" s="5">
        <v>2045.53</v>
      </c>
      <c r="G89" s="5">
        <v>74.61</v>
      </c>
      <c r="H89" s="5">
        <v>2058.96</v>
      </c>
      <c r="I89" s="5">
        <v>2086.4499999999998</v>
      </c>
      <c r="J89" s="5">
        <v>51</v>
      </c>
      <c r="K89" s="6">
        <f t="shared" si="9"/>
        <v>2009.77</v>
      </c>
      <c r="L89" s="6">
        <f t="shared" si="10"/>
        <v>-98.380000000000109</v>
      </c>
      <c r="M89" s="6">
        <f t="shared" si="11"/>
        <v>2065.9899999999998</v>
      </c>
      <c r="N89" s="5">
        <f t="shared" si="12"/>
        <v>45.187531742727444</v>
      </c>
      <c r="O89" s="6">
        <f t="shared" si="13"/>
        <v>-40.919999999999845</v>
      </c>
      <c r="P89" s="6">
        <f t="shared" si="14"/>
        <v>90.375063485454888</v>
      </c>
      <c r="Q89" s="6">
        <f t="shared" si="15"/>
        <v>0.36309726022733024</v>
      </c>
      <c r="R89" s="5">
        <f t="shared" si="16"/>
        <v>0.63579485074716402</v>
      </c>
      <c r="S89" s="5">
        <f t="shared" si="17"/>
        <v>57.460000000000264</v>
      </c>
      <c r="T89" s="5">
        <f t="shared" si="18"/>
        <v>40.919999999999845</v>
      </c>
      <c r="U89" s="5">
        <f t="shared" si="19"/>
        <v>0.45277976492470823</v>
      </c>
      <c r="V89" s="5">
        <f t="shared" si="20"/>
        <v>1.244148503620093</v>
      </c>
      <c r="W89" s="5">
        <f t="shared" si="21"/>
        <v>56.2199999999998</v>
      </c>
      <c r="X89" s="5">
        <f t="shared" si="22"/>
        <v>2065.9899999999998</v>
      </c>
      <c r="Y89" s="5">
        <f t="shared" si="23"/>
        <v>45.720355158201436</v>
      </c>
      <c r="Z89" s="9">
        <f t="shared" si="24"/>
        <v>0.18788294228055935</v>
      </c>
      <c r="AA89">
        <f t="shared" si="25"/>
        <v>98.380000000000109</v>
      </c>
    </row>
    <row r="90" spans="1:27">
      <c r="A90" s="1">
        <f t="shared" si="8"/>
        <v>99752</v>
      </c>
      <c r="B90" s="1">
        <v>2</v>
      </c>
      <c r="C90" s="1">
        <v>-1</v>
      </c>
      <c r="D90" s="2">
        <v>1</v>
      </c>
      <c r="E90" s="5">
        <v>2028.19</v>
      </c>
      <c r="F90" s="5">
        <v>2040.79</v>
      </c>
      <c r="G90" s="5">
        <v>72.010000000000005</v>
      </c>
      <c r="H90" s="5">
        <v>1941.18</v>
      </c>
      <c r="I90" s="5">
        <v>1972.7</v>
      </c>
      <c r="J90" s="5">
        <v>67</v>
      </c>
      <c r="K90" s="6">
        <f t="shared" si="9"/>
        <v>1984.6849999999999</v>
      </c>
      <c r="L90" s="6">
        <f t="shared" si="10"/>
        <v>87.009999999999991</v>
      </c>
      <c r="M90" s="6">
        <f t="shared" si="11"/>
        <v>2006.7449999999999</v>
      </c>
      <c r="N90" s="5">
        <f t="shared" si="12"/>
        <v>49.179365845850434</v>
      </c>
      <c r="O90" s="6">
        <f t="shared" si="13"/>
        <v>68.089999999999918</v>
      </c>
      <c r="P90" s="6">
        <f t="shared" si="14"/>
        <v>98.358731691700868</v>
      </c>
      <c r="Q90" s="6">
        <f t="shared" si="15"/>
        <v>7.1987638850541921E-2</v>
      </c>
      <c r="R90" s="5">
        <f t="shared" si="16"/>
        <v>0.19235709605633791</v>
      </c>
      <c r="S90" s="5">
        <f t="shared" si="17"/>
        <v>18.920000000000073</v>
      </c>
      <c r="T90" s="5">
        <f t="shared" si="18"/>
        <v>68.089999999999918</v>
      </c>
      <c r="U90" s="5">
        <f t="shared" si="19"/>
        <v>0.69226187476088707</v>
      </c>
      <c r="V90" s="5">
        <f t="shared" si="20"/>
        <v>0.44856210771699662</v>
      </c>
      <c r="W90" s="5">
        <f t="shared" si="21"/>
        <v>22.059999999999945</v>
      </c>
      <c r="X90" s="5">
        <f t="shared" si="22"/>
        <v>2006.7449999999999</v>
      </c>
      <c r="Y90" s="5">
        <f t="shared" si="23"/>
        <v>40.8046131845216</v>
      </c>
      <c r="Z90" s="9">
        <f t="shared" si="24"/>
        <v>0.18896031329355908</v>
      </c>
      <c r="AA90">
        <f t="shared" si="25"/>
        <v>87.009999999999991</v>
      </c>
    </row>
    <row r="91" spans="1:27">
      <c r="A91" s="1">
        <f t="shared" si="8"/>
        <v>299751</v>
      </c>
      <c r="B91" s="1">
        <v>1</v>
      </c>
      <c r="C91" s="1">
        <v>-1</v>
      </c>
      <c r="D91" s="2">
        <v>3</v>
      </c>
      <c r="E91" s="5">
        <v>34.340000000000003</v>
      </c>
      <c r="F91" s="5">
        <v>34.67</v>
      </c>
      <c r="G91" s="5">
        <v>2.25</v>
      </c>
      <c r="H91" s="5">
        <v>31.47</v>
      </c>
      <c r="I91" s="5">
        <v>30.92</v>
      </c>
      <c r="J91" s="5">
        <v>1.73</v>
      </c>
      <c r="K91" s="6">
        <f t="shared" si="9"/>
        <v>32.905000000000001</v>
      </c>
      <c r="L91" s="6">
        <f t="shared" si="10"/>
        <v>2.8700000000000045</v>
      </c>
      <c r="M91" s="6">
        <f t="shared" si="11"/>
        <v>32.795000000000002</v>
      </c>
      <c r="N91" s="5">
        <f t="shared" si="12"/>
        <v>1.4191018286225976</v>
      </c>
      <c r="O91" s="6">
        <f t="shared" si="13"/>
        <v>3.75</v>
      </c>
      <c r="P91" s="6">
        <f t="shared" si="14"/>
        <v>2.8382036572451952</v>
      </c>
      <c r="Q91" s="6">
        <f t="shared" si="15"/>
        <v>0.25692082329865679</v>
      </c>
      <c r="R91" s="5">
        <f t="shared" si="16"/>
        <v>0.31005526955529933</v>
      </c>
      <c r="S91" s="5">
        <f t="shared" si="17"/>
        <v>0.87999999999999545</v>
      </c>
      <c r="T91" s="5">
        <f t="shared" si="18"/>
        <v>3.75</v>
      </c>
      <c r="U91" s="5">
        <f t="shared" si="19"/>
        <v>1.3212582509458848</v>
      </c>
      <c r="V91" s="5">
        <f t="shared" si="20"/>
        <v>7.7513817388824832E-2</v>
      </c>
      <c r="W91" s="5">
        <f t="shared" si="21"/>
        <v>0.10999999999999943</v>
      </c>
      <c r="X91" s="5">
        <f t="shared" si="22"/>
        <v>32.795000000000002</v>
      </c>
      <c r="Y91" s="5">
        <f t="shared" si="23"/>
        <v>23.10968764787749</v>
      </c>
      <c r="Z91" s="9">
        <f t="shared" si="24"/>
        <v>0.19542773600489771</v>
      </c>
      <c r="AA91">
        <f t="shared" si="25"/>
        <v>2.8700000000000045</v>
      </c>
    </row>
    <row r="92" spans="1:27">
      <c r="A92" s="1">
        <f t="shared" si="8"/>
        <v>200498</v>
      </c>
      <c r="B92" s="1">
        <v>-2</v>
      </c>
      <c r="C92" s="1">
        <v>2</v>
      </c>
      <c r="D92" s="2">
        <v>2</v>
      </c>
      <c r="E92" s="5">
        <v>1399.27</v>
      </c>
      <c r="F92" s="5">
        <v>1385.15</v>
      </c>
      <c r="G92" s="5">
        <v>34.03</v>
      </c>
      <c r="H92" s="5">
        <v>1441.73</v>
      </c>
      <c r="I92" s="5">
        <v>1388.58</v>
      </c>
      <c r="J92" s="5">
        <v>50.95</v>
      </c>
      <c r="K92" s="6">
        <f t="shared" si="9"/>
        <v>1420.5</v>
      </c>
      <c r="L92" s="6">
        <f t="shared" si="10"/>
        <v>-42.460000000000036</v>
      </c>
      <c r="M92" s="6">
        <f t="shared" si="11"/>
        <v>1386.865</v>
      </c>
      <c r="N92" s="5">
        <f t="shared" si="12"/>
        <v>30.634716417815916</v>
      </c>
      <c r="O92" s="6">
        <f t="shared" si="13"/>
        <v>-3.4299999999998363</v>
      </c>
      <c r="P92" s="6">
        <f t="shared" si="14"/>
        <v>61.269432835631832</v>
      </c>
      <c r="Q92" s="6">
        <f t="shared" si="15"/>
        <v>-0.38302697904289129</v>
      </c>
      <c r="R92" s="5">
        <f t="shared" si="16"/>
        <v>0.63702238120444821</v>
      </c>
      <c r="S92" s="5">
        <f t="shared" si="17"/>
        <v>39.0300000000002</v>
      </c>
      <c r="T92" s="5">
        <f t="shared" si="18"/>
        <v>3.4299999999998363</v>
      </c>
      <c r="U92" s="5">
        <f t="shared" si="19"/>
        <v>5.598223847120528E-2</v>
      </c>
      <c r="V92" s="5">
        <f t="shared" si="20"/>
        <v>1.0979373708332822</v>
      </c>
      <c r="W92" s="5">
        <f t="shared" si="21"/>
        <v>33.634999999999991</v>
      </c>
      <c r="X92" s="5">
        <f t="shared" si="22"/>
        <v>1386.865</v>
      </c>
      <c r="Y92" s="5">
        <f t="shared" si="23"/>
        <v>45.27102458155791</v>
      </c>
      <c r="Z92" s="9">
        <f t="shared" si="24"/>
        <v>0.19644846652493878</v>
      </c>
      <c r="AA92">
        <f t="shared" si="25"/>
        <v>42.460000000000036</v>
      </c>
    </row>
    <row r="93" spans="1:27">
      <c r="A93" s="1">
        <f t="shared" si="8"/>
        <v>99502</v>
      </c>
      <c r="B93" s="1">
        <v>2</v>
      </c>
      <c r="C93" s="1">
        <v>-2</v>
      </c>
      <c r="D93" s="2">
        <v>1</v>
      </c>
      <c r="E93" s="5">
        <v>882.5</v>
      </c>
      <c r="F93" s="5">
        <v>906.39</v>
      </c>
      <c r="G93" s="5">
        <v>34.26</v>
      </c>
      <c r="H93" s="5">
        <v>927.67</v>
      </c>
      <c r="I93" s="5">
        <v>930.12</v>
      </c>
      <c r="J93" s="5">
        <v>23.4</v>
      </c>
      <c r="K93" s="6">
        <f t="shared" si="9"/>
        <v>905.08500000000004</v>
      </c>
      <c r="L93" s="6">
        <f t="shared" si="10"/>
        <v>-45.169999999999959</v>
      </c>
      <c r="M93" s="6">
        <f t="shared" si="11"/>
        <v>918.255</v>
      </c>
      <c r="N93" s="5">
        <f t="shared" si="12"/>
        <v>20.744322114737805</v>
      </c>
      <c r="O93" s="6">
        <f t="shared" si="13"/>
        <v>-23.730000000000018</v>
      </c>
      <c r="P93" s="6">
        <f t="shared" si="14"/>
        <v>41.488644229475611</v>
      </c>
      <c r="Q93" s="6">
        <f t="shared" si="15"/>
        <v>0.36378599618104285</v>
      </c>
      <c r="R93" s="5">
        <f t="shared" si="16"/>
        <v>0.51676791079058426</v>
      </c>
      <c r="S93" s="5">
        <f t="shared" si="17"/>
        <v>21.439999999999941</v>
      </c>
      <c r="T93" s="5">
        <f t="shared" si="18"/>
        <v>23.730000000000018</v>
      </c>
      <c r="U93" s="5">
        <f t="shared" si="19"/>
        <v>0.57196373708305071</v>
      </c>
      <c r="V93" s="5">
        <f t="shared" si="20"/>
        <v>0.63487251726790972</v>
      </c>
      <c r="W93" s="5">
        <f t="shared" si="21"/>
        <v>13.169999999999959</v>
      </c>
      <c r="X93" s="5">
        <f t="shared" si="22"/>
        <v>918.255</v>
      </c>
      <c r="Y93" s="5">
        <f t="shared" si="23"/>
        <v>44.265365477892658</v>
      </c>
      <c r="Z93" s="9">
        <f t="shared" si="24"/>
        <v>0.19726378278842774</v>
      </c>
      <c r="AA93">
        <f t="shared" si="25"/>
        <v>45.169999999999959</v>
      </c>
    </row>
    <row r="94" spans="1:27">
      <c r="A94" s="1">
        <f t="shared" si="8"/>
        <v>299500</v>
      </c>
      <c r="B94" s="1">
        <v>0</v>
      </c>
      <c r="C94" s="1">
        <v>-2</v>
      </c>
      <c r="D94" s="2">
        <v>3</v>
      </c>
      <c r="E94" s="5">
        <v>4801.66</v>
      </c>
      <c r="F94" s="5">
        <v>4706.3900000000003</v>
      </c>
      <c r="G94" s="5">
        <v>155.87</v>
      </c>
      <c r="H94" s="5">
        <v>4832.26</v>
      </c>
      <c r="I94" s="5">
        <v>4748.1000000000004</v>
      </c>
      <c r="J94" s="5">
        <v>167.12</v>
      </c>
      <c r="K94" s="6">
        <f t="shared" si="9"/>
        <v>4816.96</v>
      </c>
      <c r="L94" s="6">
        <f t="shared" si="10"/>
        <v>-30.600000000000364</v>
      </c>
      <c r="M94" s="6">
        <f t="shared" si="11"/>
        <v>4727.2450000000008</v>
      </c>
      <c r="N94" s="5">
        <f t="shared" si="12"/>
        <v>114.26345796010202</v>
      </c>
      <c r="O94" s="6">
        <f t="shared" si="13"/>
        <v>-41.710000000000036</v>
      </c>
      <c r="P94" s="6">
        <f t="shared" si="14"/>
        <v>228.52691592020403</v>
      </c>
      <c r="Q94" s="6">
        <f t="shared" si="15"/>
        <v>-6.9577189454952781E-2</v>
      </c>
      <c r="R94" s="5">
        <f t="shared" si="16"/>
        <v>4.8615717563348253E-2</v>
      </c>
      <c r="S94" s="5">
        <f t="shared" si="17"/>
        <v>11.109999999999673</v>
      </c>
      <c r="T94" s="5">
        <f t="shared" si="18"/>
        <v>41.710000000000036</v>
      </c>
      <c r="U94" s="5">
        <f t="shared" si="19"/>
        <v>0.18251679384044259</v>
      </c>
      <c r="V94" s="5">
        <f t="shared" si="20"/>
        <v>0.7851591541306715</v>
      </c>
      <c r="W94" s="5">
        <f t="shared" si="21"/>
        <v>89.714999999999236</v>
      </c>
      <c r="X94" s="5">
        <f t="shared" si="22"/>
        <v>4727.2450000000008</v>
      </c>
      <c r="Y94" s="5">
        <f t="shared" si="23"/>
        <v>41.371450544150676</v>
      </c>
      <c r="Z94" s="9">
        <f t="shared" si="24"/>
        <v>0.19881901317529974</v>
      </c>
      <c r="AA94">
        <f t="shared" si="25"/>
        <v>30.600000000000364</v>
      </c>
    </row>
    <row r="95" spans="1:27">
      <c r="A95" s="1">
        <f t="shared" si="8"/>
        <v>200500</v>
      </c>
      <c r="B95" s="1">
        <v>0</v>
      </c>
      <c r="C95" s="1">
        <v>2</v>
      </c>
      <c r="D95" s="2">
        <v>2</v>
      </c>
      <c r="E95" s="5">
        <v>358.94</v>
      </c>
      <c r="F95" s="5">
        <v>337.96</v>
      </c>
      <c r="G95" s="5">
        <v>13.29</v>
      </c>
      <c r="H95" s="5">
        <v>302.20999999999998</v>
      </c>
      <c r="I95" s="5">
        <v>294.83999999999997</v>
      </c>
      <c r="J95" s="5">
        <v>8.7200000000000006</v>
      </c>
      <c r="K95" s="6">
        <f t="shared" si="9"/>
        <v>330.57499999999999</v>
      </c>
      <c r="L95" s="6">
        <f t="shared" si="10"/>
        <v>56.730000000000018</v>
      </c>
      <c r="M95" s="6">
        <f t="shared" si="11"/>
        <v>316.39999999999998</v>
      </c>
      <c r="N95" s="5">
        <f t="shared" si="12"/>
        <v>7.9476804792341769</v>
      </c>
      <c r="O95" s="6">
        <f t="shared" si="13"/>
        <v>43.120000000000005</v>
      </c>
      <c r="P95" s="6">
        <f t="shared" si="14"/>
        <v>15.895360958468354</v>
      </c>
      <c r="Q95" s="6">
        <f t="shared" si="15"/>
        <v>0.39810300301785967</v>
      </c>
      <c r="R95" s="5">
        <f t="shared" si="16"/>
        <v>0.8562246579716204</v>
      </c>
      <c r="S95" s="5">
        <f t="shared" si="17"/>
        <v>13.610000000000014</v>
      </c>
      <c r="T95" s="5">
        <f t="shared" si="18"/>
        <v>43.120000000000005</v>
      </c>
      <c r="U95" s="5">
        <f t="shared" si="19"/>
        <v>2.7127411647124346</v>
      </c>
      <c r="V95" s="5">
        <f t="shared" si="20"/>
        <v>1.7835392397865857</v>
      </c>
      <c r="W95" s="5">
        <f t="shared" si="21"/>
        <v>14.175000000000011</v>
      </c>
      <c r="X95" s="5">
        <f t="shared" si="22"/>
        <v>316.39999999999998</v>
      </c>
      <c r="Y95" s="5">
        <f t="shared" si="23"/>
        <v>39.810357352273385</v>
      </c>
      <c r="Z95" s="9">
        <f t="shared" si="24"/>
        <v>0.20234623791906783</v>
      </c>
      <c r="AA95">
        <f t="shared" si="25"/>
        <v>56.730000000000018</v>
      </c>
    </row>
    <row r="96" spans="1:27">
      <c r="A96" s="1">
        <f t="shared" si="8"/>
        <v>200251</v>
      </c>
      <c r="B96" s="1">
        <v>1</v>
      </c>
      <c r="C96" s="1">
        <v>1</v>
      </c>
      <c r="D96" s="2">
        <v>2</v>
      </c>
      <c r="E96" s="5">
        <v>1309.04</v>
      </c>
      <c r="F96" s="5">
        <v>1328.84</v>
      </c>
      <c r="G96" s="5">
        <v>33.299999999999997</v>
      </c>
      <c r="H96" s="5">
        <v>1294.28</v>
      </c>
      <c r="I96" s="5">
        <v>1252.3499999999999</v>
      </c>
      <c r="J96" s="5">
        <v>45.23</v>
      </c>
      <c r="K96" s="6">
        <f t="shared" si="9"/>
        <v>1301.6599999999999</v>
      </c>
      <c r="L96" s="6">
        <f t="shared" si="10"/>
        <v>14.759999999999991</v>
      </c>
      <c r="M96" s="6">
        <f t="shared" si="11"/>
        <v>1290.5949999999998</v>
      </c>
      <c r="N96" s="5">
        <f t="shared" si="12"/>
        <v>28.083103906085594</v>
      </c>
      <c r="O96" s="6">
        <f t="shared" si="13"/>
        <v>76.490000000000009</v>
      </c>
      <c r="P96" s="6">
        <f t="shared" si="14"/>
        <v>56.166207812171187</v>
      </c>
      <c r="Q96" s="6">
        <f t="shared" si="15"/>
        <v>-0.29697906536426039</v>
      </c>
      <c r="R96" s="5">
        <f t="shared" si="16"/>
        <v>1.0990594238876701</v>
      </c>
      <c r="S96" s="5">
        <f t="shared" si="17"/>
        <v>61.730000000000018</v>
      </c>
      <c r="T96" s="5">
        <f t="shared" si="18"/>
        <v>76.490000000000009</v>
      </c>
      <c r="U96" s="5">
        <f t="shared" si="19"/>
        <v>1.3618508882742244</v>
      </c>
      <c r="V96" s="5">
        <f t="shared" si="20"/>
        <v>0.39400915358228172</v>
      </c>
      <c r="W96" s="5">
        <f t="shared" si="21"/>
        <v>11.065000000000055</v>
      </c>
      <c r="X96" s="5">
        <f t="shared" si="22"/>
        <v>1290.5949999999998</v>
      </c>
      <c r="Y96" s="5">
        <f t="shared" si="23"/>
        <v>45.956280485090133</v>
      </c>
      <c r="Z96" s="9">
        <f t="shared" si="24"/>
        <v>0.20386024624727597</v>
      </c>
      <c r="AA96">
        <f t="shared" si="25"/>
        <v>14.759999999999991</v>
      </c>
    </row>
    <row r="97" spans="1:27">
      <c r="A97" s="1">
        <f t="shared" si="8"/>
        <v>99499</v>
      </c>
      <c r="B97" s="1">
        <v>-1</v>
      </c>
      <c r="C97" s="1">
        <v>-2</v>
      </c>
      <c r="D97" s="2">
        <v>1</v>
      </c>
      <c r="E97" s="5">
        <v>179.27</v>
      </c>
      <c r="F97" s="5">
        <v>185.96</v>
      </c>
      <c r="G97" s="5">
        <v>8.67</v>
      </c>
      <c r="H97" s="5">
        <v>211.43</v>
      </c>
      <c r="I97" s="5">
        <v>214.96</v>
      </c>
      <c r="J97" s="5">
        <v>6.09</v>
      </c>
      <c r="K97" s="6">
        <f t="shared" si="9"/>
        <v>195.35000000000002</v>
      </c>
      <c r="L97" s="6">
        <f t="shared" si="10"/>
        <v>-32.159999999999997</v>
      </c>
      <c r="M97" s="6">
        <f t="shared" si="11"/>
        <v>200.46</v>
      </c>
      <c r="N97" s="5">
        <f t="shared" si="12"/>
        <v>5.2975701977416021</v>
      </c>
      <c r="O97" s="6">
        <f t="shared" si="13"/>
        <v>-29</v>
      </c>
      <c r="P97" s="6">
        <f t="shared" si="14"/>
        <v>10.595140395483204</v>
      </c>
      <c r="Q97" s="6">
        <f t="shared" si="15"/>
        <v>0.33922873406558163</v>
      </c>
      <c r="R97" s="5">
        <f t="shared" si="16"/>
        <v>0.29824994120390613</v>
      </c>
      <c r="S97" s="5">
        <f t="shared" si="17"/>
        <v>3.1599999999999966</v>
      </c>
      <c r="T97" s="5">
        <f t="shared" si="18"/>
        <v>29</v>
      </c>
      <c r="U97" s="5">
        <f t="shared" si="19"/>
        <v>2.737103890795344</v>
      </c>
      <c r="V97" s="5">
        <f t="shared" si="20"/>
        <v>0.96459316427339092</v>
      </c>
      <c r="W97" s="5">
        <f t="shared" si="21"/>
        <v>5.1099999999999852</v>
      </c>
      <c r="X97" s="5">
        <f t="shared" si="22"/>
        <v>200.46</v>
      </c>
      <c r="Y97" s="5">
        <f t="shared" si="23"/>
        <v>37.839989375781705</v>
      </c>
      <c r="Z97" s="9">
        <f t="shared" si="24"/>
        <v>0.20411761315476917</v>
      </c>
      <c r="AA97">
        <f t="shared" si="25"/>
        <v>32.159999999999997</v>
      </c>
    </row>
    <row r="98" spans="1:27">
      <c r="A98" s="1">
        <f t="shared" si="8"/>
        <v>399999</v>
      </c>
      <c r="B98" s="1">
        <v>-1</v>
      </c>
      <c r="C98" s="1">
        <v>0</v>
      </c>
      <c r="D98" s="2">
        <v>4</v>
      </c>
      <c r="E98" s="5">
        <v>239.07</v>
      </c>
      <c r="F98" s="5">
        <v>270.13</v>
      </c>
      <c r="G98" s="5">
        <v>11.41</v>
      </c>
      <c r="H98" s="5">
        <v>301.08999999999997</v>
      </c>
      <c r="I98" s="5">
        <v>312.13</v>
      </c>
      <c r="J98" s="5">
        <v>8.34</v>
      </c>
      <c r="K98" s="6">
        <f t="shared" si="9"/>
        <v>270.08</v>
      </c>
      <c r="L98" s="6">
        <f t="shared" si="10"/>
        <v>-62.019999999999982</v>
      </c>
      <c r="M98" s="6">
        <f t="shared" si="11"/>
        <v>291.13</v>
      </c>
      <c r="N98" s="5">
        <f t="shared" si="12"/>
        <v>7.0665355726834065</v>
      </c>
      <c r="O98" s="6">
        <f t="shared" si="13"/>
        <v>-42</v>
      </c>
      <c r="P98" s="6">
        <f t="shared" si="14"/>
        <v>14.133071145366813</v>
      </c>
      <c r="Q98" s="6">
        <f t="shared" si="15"/>
        <v>0.30355150124885039</v>
      </c>
      <c r="R98" s="5">
        <f t="shared" si="16"/>
        <v>1.416535712166358</v>
      </c>
      <c r="S98" s="5">
        <f t="shared" si="17"/>
        <v>20.019999999999982</v>
      </c>
      <c r="T98" s="5">
        <f t="shared" si="18"/>
        <v>42</v>
      </c>
      <c r="U98" s="5">
        <f t="shared" si="19"/>
        <v>2.9717532423070474</v>
      </c>
      <c r="V98" s="5">
        <f t="shared" si="20"/>
        <v>2.978828845264923</v>
      </c>
      <c r="W98" s="5">
        <f t="shared" si="21"/>
        <v>21.050000000000011</v>
      </c>
      <c r="X98" s="5">
        <f t="shared" si="22"/>
        <v>291.13</v>
      </c>
      <c r="Y98" s="5">
        <f t="shared" si="23"/>
        <v>41.198405782516694</v>
      </c>
      <c r="Z98" s="9">
        <f t="shared" si="24"/>
        <v>0.20503902067655319</v>
      </c>
      <c r="AA98">
        <f t="shared" si="25"/>
        <v>62.019999999999982</v>
      </c>
    </row>
    <row r="99" spans="1:27">
      <c r="A99" s="1">
        <f t="shared" si="8"/>
        <v>749</v>
      </c>
      <c r="B99" s="1">
        <v>-1</v>
      </c>
      <c r="C99" s="1">
        <v>3</v>
      </c>
      <c r="D99" s="2">
        <v>0</v>
      </c>
      <c r="E99" s="5">
        <v>203.85</v>
      </c>
      <c r="F99" s="5">
        <v>187.58</v>
      </c>
      <c r="G99" s="5">
        <v>9.48</v>
      </c>
      <c r="H99" s="5">
        <v>172.07</v>
      </c>
      <c r="I99" s="5">
        <v>182.36</v>
      </c>
      <c r="J99" s="5">
        <v>5.4</v>
      </c>
      <c r="K99" s="6">
        <f t="shared" si="9"/>
        <v>187.95999999999998</v>
      </c>
      <c r="L99" s="6">
        <f t="shared" si="10"/>
        <v>31.78</v>
      </c>
      <c r="M99" s="6">
        <f t="shared" si="11"/>
        <v>184.97000000000003</v>
      </c>
      <c r="N99" s="5">
        <f t="shared" si="12"/>
        <v>5.4550527036867393</v>
      </c>
      <c r="O99" s="6">
        <f t="shared" si="13"/>
        <v>5.2199999999999989</v>
      </c>
      <c r="P99" s="6">
        <f t="shared" si="14"/>
        <v>10.910105407373479</v>
      </c>
      <c r="Q99" s="6">
        <f t="shared" si="15"/>
        <v>0.51004113234938298</v>
      </c>
      <c r="R99" s="5">
        <f t="shared" si="16"/>
        <v>2.4344402742479194</v>
      </c>
      <c r="S99" s="5">
        <f t="shared" si="17"/>
        <v>26.560000000000002</v>
      </c>
      <c r="T99" s="5">
        <f t="shared" si="18"/>
        <v>5.2199999999999989</v>
      </c>
      <c r="U99" s="5">
        <f t="shared" si="19"/>
        <v>0.47845550570685758</v>
      </c>
      <c r="V99" s="5">
        <f t="shared" si="20"/>
        <v>0.54811569427719598</v>
      </c>
      <c r="W99" s="5">
        <f t="shared" si="21"/>
        <v>2.9899999999999523</v>
      </c>
      <c r="X99" s="5">
        <f t="shared" si="22"/>
        <v>184.97000000000003</v>
      </c>
      <c r="Y99" s="5">
        <f t="shared" si="23"/>
        <v>33.908013368045012</v>
      </c>
      <c r="Z99" s="9">
        <f t="shared" si="24"/>
        <v>0.20560885194952092</v>
      </c>
      <c r="AA99">
        <f t="shared" si="25"/>
        <v>31.78</v>
      </c>
    </row>
    <row r="100" spans="1:27">
      <c r="A100" s="1">
        <f t="shared" si="8"/>
        <v>299998</v>
      </c>
      <c r="B100" s="1">
        <v>-2</v>
      </c>
      <c r="C100" s="1">
        <v>0</v>
      </c>
      <c r="D100" s="2">
        <v>3</v>
      </c>
      <c r="E100" s="5">
        <v>2000.5</v>
      </c>
      <c r="F100" s="5">
        <v>1902.02</v>
      </c>
      <c r="G100" s="5">
        <v>64.27</v>
      </c>
      <c r="H100" s="5">
        <v>1890.44</v>
      </c>
      <c r="I100" s="5">
        <v>1925.58</v>
      </c>
      <c r="J100" s="5">
        <v>48.55</v>
      </c>
      <c r="K100" s="6">
        <f t="shared" si="9"/>
        <v>1945.47</v>
      </c>
      <c r="L100" s="6">
        <f t="shared" si="10"/>
        <v>110.05999999999995</v>
      </c>
      <c r="M100" s="6">
        <f t="shared" si="11"/>
        <v>1913.8</v>
      </c>
      <c r="N100" s="5">
        <f t="shared" si="12"/>
        <v>40.27323987463636</v>
      </c>
      <c r="O100" s="6">
        <f t="shared" si="13"/>
        <v>-23.559999999999945</v>
      </c>
      <c r="P100" s="6">
        <f t="shared" si="14"/>
        <v>80.54647974927272</v>
      </c>
      <c r="Q100" s="6">
        <f t="shared" si="15"/>
        <v>0.27336663576014525</v>
      </c>
      <c r="R100" s="5">
        <f t="shared" si="16"/>
        <v>1.6589179367731013</v>
      </c>
      <c r="S100" s="5">
        <f t="shared" si="17"/>
        <v>133.61999999999989</v>
      </c>
      <c r="T100" s="5">
        <f t="shared" si="18"/>
        <v>23.559999999999945</v>
      </c>
      <c r="U100" s="5">
        <f t="shared" si="19"/>
        <v>0.29250192029916339</v>
      </c>
      <c r="V100" s="5">
        <f t="shared" si="20"/>
        <v>0.78637825262092931</v>
      </c>
      <c r="W100" s="5">
        <f t="shared" si="21"/>
        <v>31.670000000000073</v>
      </c>
      <c r="X100" s="5">
        <f t="shared" si="22"/>
        <v>1913.8</v>
      </c>
      <c r="Y100" s="5">
        <f t="shared" si="23"/>
        <v>47.520388375937195</v>
      </c>
      <c r="Z100" s="9">
        <f t="shared" si="24"/>
        <v>0.20646791518296492</v>
      </c>
      <c r="AA100">
        <f t="shared" si="25"/>
        <v>110.05999999999995</v>
      </c>
    </row>
    <row r="101" spans="1:27">
      <c r="A101" s="1">
        <f t="shared" si="8"/>
        <v>300001</v>
      </c>
      <c r="B101" s="1">
        <v>1</v>
      </c>
      <c r="C101" s="1">
        <v>0</v>
      </c>
      <c r="D101" s="2">
        <v>3</v>
      </c>
      <c r="E101" s="5">
        <v>2869.52</v>
      </c>
      <c r="F101" s="5">
        <v>2836.26</v>
      </c>
      <c r="G101" s="5">
        <v>97.09</v>
      </c>
      <c r="H101" s="5">
        <v>2756.96</v>
      </c>
      <c r="I101" s="5">
        <v>2645.35</v>
      </c>
      <c r="J101" s="5">
        <v>65.650000000000006</v>
      </c>
      <c r="K101" s="6">
        <f t="shared" si="9"/>
        <v>2813.24</v>
      </c>
      <c r="L101" s="6">
        <f t="shared" si="10"/>
        <v>112.55999999999995</v>
      </c>
      <c r="M101" s="6">
        <f t="shared" si="11"/>
        <v>2740.8050000000003</v>
      </c>
      <c r="N101" s="5">
        <f t="shared" si="12"/>
        <v>58.601174476285031</v>
      </c>
      <c r="O101" s="6">
        <f t="shared" si="13"/>
        <v>190.91000000000031</v>
      </c>
      <c r="P101" s="6">
        <f t="shared" si="14"/>
        <v>117.20234895257006</v>
      </c>
      <c r="Q101" s="6">
        <f t="shared" si="15"/>
        <v>0.37248107956394305</v>
      </c>
      <c r="R101" s="5">
        <f t="shared" si="16"/>
        <v>0.66850196007340579</v>
      </c>
      <c r="S101" s="5">
        <f t="shared" si="17"/>
        <v>78.350000000000364</v>
      </c>
      <c r="T101" s="5">
        <f t="shared" si="18"/>
        <v>190.91000000000031</v>
      </c>
      <c r="U101" s="5">
        <f t="shared" si="19"/>
        <v>1.6288922679976199</v>
      </c>
      <c r="V101" s="5">
        <f t="shared" si="20"/>
        <v>1.2360673765900851</v>
      </c>
      <c r="W101" s="5">
        <f t="shared" si="21"/>
        <v>72.434999999999491</v>
      </c>
      <c r="X101" s="5">
        <f t="shared" si="22"/>
        <v>2740.8050000000003</v>
      </c>
      <c r="Y101" s="5">
        <f t="shared" si="23"/>
        <v>46.770478996272686</v>
      </c>
      <c r="Z101" s="9">
        <f t="shared" si="24"/>
        <v>0.20834106652314133</v>
      </c>
      <c r="AA101">
        <f t="shared" si="25"/>
        <v>112.55999999999995</v>
      </c>
    </row>
    <row r="102" spans="1:27">
      <c r="A102" s="1">
        <f t="shared" si="8"/>
        <v>99251</v>
      </c>
      <c r="B102" s="1">
        <v>1</v>
      </c>
      <c r="C102" s="1">
        <v>-3</v>
      </c>
      <c r="D102" s="2">
        <v>1</v>
      </c>
      <c r="E102" s="5">
        <v>2062</v>
      </c>
      <c r="F102" s="5">
        <v>2004.22</v>
      </c>
      <c r="G102" s="5">
        <v>49.06</v>
      </c>
      <c r="H102" s="5">
        <v>2037.24</v>
      </c>
      <c r="I102" s="5">
        <v>2011.35</v>
      </c>
      <c r="J102" s="5">
        <v>72.64</v>
      </c>
      <c r="K102" s="6">
        <f t="shared" si="9"/>
        <v>2049.62</v>
      </c>
      <c r="L102" s="6">
        <f t="shared" si="10"/>
        <v>24.759999999999991</v>
      </c>
      <c r="M102" s="6">
        <f t="shared" si="11"/>
        <v>2007.7849999999999</v>
      </c>
      <c r="N102" s="5">
        <f t="shared" si="12"/>
        <v>43.827654511734941</v>
      </c>
      <c r="O102" s="6">
        <f t="shared" si="13"/>
        <v>-7.1299999999998818</v>
      </c>
      <c r="P102" s="6">
        <f t="shared" si="14"/>
        <v>87.655309023469883</v>
      </c>
      <c r="Q102" s="6">
        <f t="shared" si="15"/>
        <v>-0.37348909732410418</v>
      </c>
      <c r="R102" s="5">
        <f t="shared" si="16"/>
        <v>0.36381139209105134</v>
      </c>
      <c r="S102" s="5">
        <f t="shared" si="17"/>
        <v>31.889999999999873</v>
      </c>
      <c r="T102" s="5">
        <f t="shared" si="18"/>
        <v>7.1299999999998818</v>
      </c>
      <c r="U102" s="5">
        <f t="shared" si="19"/>
        <v>8.1341336645003551E-2</v>
      </c>
      <c r="V102" s="5">
        <f t="shared" si="20"/>
        <v>0.95453431095197283</v>
      </c>
      <c r="W102" s="5">
        <f t="shared" si="21"/>
        <v>41.835000000000036</v>
      </c>
      <c r="X102" s="5">
        <f t="shared" si="22"/>
        <v>2007.7849999999999</v>
      </c>
      <c r="Y102" s="5">
        <f t="shared" si="23"/>
        <v>45.810916015649696</v>
      </c>
      <c r="Z102" s="9">
        <f t="shared" si="24"/>
        <v>0.20847541821519391</v>
      </c>
      <c r="AA102">
        <f t="shared" si="25"/>
        <v>24.759999999999991</v>
      </c>
    </row>
    <row r="103" spans="1:27">
      <c r="A103" s="1">
        <f t="shared" si="8"/>
        <v>199499</v>
      </c>
      <c r="B103" s="1">
        <v>-1</v>
      </c>
      <c r="C103" s="1">
        <v>-2</v>
      </c>
      <c r="D103" s="2">
        <v>2</v>
      </c>
      <c r="E103" s="5">
        <v>742.19</v>
      </c>
      <c r="F103" s="5">
        <v>737.4</v>
      </c>
      <c r="G103" s="5">
        <v>25.65</v>
      </c>
      <c r="H103" s="5">
        <v>692.91</v>
      </c>
      <c r="I103" s="5">
        <v>711.91</v>
      </c>
      <c r="J103" s="5">
        <v>18.739999999999998</v>
      </c>
      <c r="K103" s="6">
        <f t="shared" si="9"/>
        <v>717.55</v>
      </c>
      <c r="L103" s="6">
        <f t="shared" si="10"/>
        <v>49.280000000000086</v>
      </c>
      <c r="M103" s="6">
        <f t="shared" si="11"/>
        <v>724.65499999999997</v>
      </c>
      <c r="N103" s="5">
        <f t="shared" si="12"/>
        <v>15.883246676923454</v>
      </c>
      <c r="O103" s="6">
        <f t="shared" si="13"/>
        <v>25.490000000000009</v>
      </c>
      <c r="P103" s="6">
        <f t="shared" si="14"/>
        <v>31.766493353846908</v>
      </c>
      <c r="Q103" s="6">
        <f t="shared" si="15"/>
        <v>0.30396574169657009</v>
      </c>
      <c r="R103" s="5">
        <f t="shared" si="16"/>
        <v>0.74890230202633046</v>
      </c>
      <c r="S103" s="5">
        <f t="shared" si="17"/>
        <v>23.790000000000077</v>
      </c>
      <c r="T103" s="5">
        <f t="shared" si="18"/>
        <v>25.490000000000009</v>
      </c>
      <c r="U103" s="5">
        <f t="shared" si="19"/>
        <v>0.80241780910681415</v>
      </c>
      <c r="V103" s="5">
        <f t="shared" si="20"/>
        <v>0.44732667977276791</v>
      </c>
      <c r="W103" s="5">
        <f t="shared" si="21"/>
        <v>7.1050000000000182</v>
      </c>
      <c r="X103" s="5">
        <f t="shared" si="22"/>
        <v>724.65499999999997</v>
      </c>
      <c r="Y103" s="5">
        <f t="shared" si="23"/>
        <v>45.623858568717004</v>
      </c>
      <c r="Z103" s="9">
        <f t="shared" si="24"/>
        <v>0.20980705421887033</v>
      </c>
      <c r="AA103">
        <f t="shared" si="25"/>
        <v>49.280000000000086</v>
      </c>
    </row>
    <row r="104" spans="1:27">
      <c r="A104" s="1">
        <f t="shared" si="8"/>
        <v>100002</v>
      </c>
      <c r="B104" s="1">
        <v>2</v>
      </c>
      <c r="C104" s="1">
        <v>0</v>
      </c>
      <c r="D104" s="2">
        <v>1</v>
      </c>
      <c r="E104" s="5">
        <v>1017.45</v>
      </c>
      <c r="F104" s="5">
        <v>1079.46</v>
      </c>
      <c r="G104" s="5">
        <v>39.299999999999997</v>
      </c>
      <c r="H104" s="5">
        <v>1037.28</v>
      </c>
      <c r="I104" s="5">
        <v>1045.24</v>
      </c>
      <c r="J104" s="5">
        <v>37.54</v>
      </c>
      <c r="K104" s="6">
        <f t="shared" si="9"/>
        <v>1027.365</v>
      </c>
      <c r="L104" s="6">
        <f t="shared" si="10"/>
        <v>-19.829999999999927</v>
      </c>
      <c r="M104" s="6">
        <f t="shared" si="11"/>
        <v>1062.3499999999999</v>
      </c>
      <c r="N104" s="5">
        <f t="shared" si="12"/>
        <v>27.174167880544196</v>
      </c>
      <c r="O104" s="6">
        <f t="shared" si="13"/>
        <v>34.220000000000027</v>
      </c>
      <c r="P104" s="6">
        <f t="shared" si="14"/>
        <v>54.348335761088393</v>
      </c>
      <c r="Q104" s="6">
        <f t="shared" si="15"/>
        <v>4.5785453947630346E-2</v>
      </c>
      <c r="R104" s="5">
        <f t="shared" si="16"/>
        <v>0.99451067347489897</v>
      </c>
      <c r="S104" s="5">
        <f t="shared" si="17"/>
        <v>54.049999999999955</v>
      </c>
      <c r="T104" s="5">
        <f t="shared" si="18"/>
        <v>34.220000000000027</v>
      </c>
      <c r="U104" s="5">
        <f t="shared" si="19"/>
        <v>0.62964209521389636</v>
      </c>
      <c r="V104" s="5">
        <f t="shared" si="20"/>
        <v>1.2874359264206945</v>
      </c>
      <c r="W104" s="5">
        <f t="shared" si="21"/>
        <v>34.9849999999999</v>
      </c>
      <c r="X104" s="5">
        <f t="shared" si="22"/>
        <v>1062.3499999999999</v>
      </c>
      <c r="Y104" s="5">
        <f t="shared" si="23"/>
        <v>39.094113375247353</v>
      </c>
      <c r="Z104" s="9">
        <f t="shared" si="24"/>
        <v>0.21021179795625172</v>
      </c>
      <c r="AA104">
        <f t="shared" si="25"/>
        <v>19.829999999999927</v>
      </c>
    </row>
    <row r="105" spans="1:27">
      <c r="A105" s="1">
        <f t="shared" si="8"/>
        <v>299501</v>
      </c>
      <c r="B105" s="1">
        <v>1</v>
      </c>
      <c r="C105" s="1">
        <v>-2</v>
      </c>
      <c r="D105" s="2">
        <v>3</v>
      </c>
      <c r="E105" s="5">
        <v>1790.05</v>
      </c>
      <c r="F105" s="5">
        <v>1710.28</v>
      </c>
      <c r="G105" s="5">
        <v>61.35</v>
      </c>
      <c r="H105" s="5">
        <v>1730.01</v>
      </c>
      <c r="I105" s="5">
        <v>1707.16</v>
      </c>
      <c r="J105" s="5">
        <v>42</v>
      </c>
      <c r="K105" s="6">
        <f t="shared" si="9"/>
        <v>1760.03</v>
      </c>
      <c r="L105" s="6">
        <f t="shared" si="10"/>
        <v>60.039999999999964</v>
      </c>
      <c r="M105" s="6">
        <f t="shared" si="11"/>
        <v>1708.72</v>
      </c>
      <c r="N105" s="5">
        <f t="shared" si="12"/>
        <v>37.174663751001162</v>
      </c>
      <c r="O105" s="6">
        <f t="shared" si="13"/>
        <v>3.1199999999998909</v>
      </c>
      <c r="P105" s="6">
        <f t="shared" si="14"/>
        <v>74.349327502002325</v>
      </c>
      <c r="Q105" s="6">
        <f t="shared" si="15"/>
        <v>0.3617740077580277</v>
      </c>
      <c r="R105" s="5">
        <f t="shared" si="16"/>
        <v>0.76557518288873749</v>
      </c>
      <c r="S105" s="5">
        <f t="shared" si="17"/>
        <v>56.920000000000073</v>
      </c>
      <c r="T105" s="5">
        <f t="shared" si="18"/>
        <v>3.1199999999998909</v>
      </c>
      <c r="U105" s="5">
        <f t="shared" si="19"/>
        <v>4.1964064838594071E-2</v>
      </c>
      <c r="V105" s="5">
        <f t="shared" si="20"/>
        <v>1.3802411326079069</v>
      </c>
      <c r="W105" s="5">
        <f t="shared" si="21"/>
        <v>51.309999999999945</v>
      </c>
      <c r="X105" s="5">
        <f t="shared" si="22"/>
        <v>1708.72</v>
      </c>
      <c r="Y105" s="5">
        <f t="shared" si="23"/>
        <v>45.96463901987498</v>
      </c>
      <c r="Z105" s="9">
        <f t="shared" si="24"/>
        <v>0.21134805416658087</v>
      </c>
      <c r="AA105">
        <f t="shared" si="25"/>
        <v>60.039999999999964</v>
      </c>
    </row>
    <row r="106" spans="1:27">
      <c r="A106" s="1">
        <f t="shared" si="8"/>
        <v>399750</v>
      </c>
      <c r="B106" s="1">
        <v>0</v>
      </c>
      <c r="C106" s="1">
        <v>-1</v>
      </c>
      <c r="D106" s="2">
        <v>4</v>
      </c>
      <c r="E106" s="5">
        <v>1959.58</v>
      </c>
      <c r="F106" s="5">
        <v>2097.2199999999998</v>
      </c>
      <c r="G106" s="5">
        <v>50.38</v>
      </c>
      <c r="H106" s="5">
        <v>1903.65</v>
      </c>
      <c r="I106" s="5">
        <v>1959.66</v>
      </c>
      <c r="J106" s="5">
        <v>72.61</v>
      </c>
      <c r="K106" s="6">
        <f t="shared" si="9"/>
        <v>1931.615</v>
      </c>
      <c r="L106" s="6">
        <f t="shared" si="10"/>
        <v>55.929999999999836</v>
      </c>
      <c r="M106" s="6">
        <f t="shared" si="11"/>
        <v>2028.44</v>
      </c>
      <c r="N106" s="5">
        <f t="shared" si="12"/>
        <v>44.18811067470525</v>
      </c>
      <c r="O106" s="6">
        <f t="shared" si="13"/>
        <v>137.55999999999972</v>
      </c>
      <c r="P106" s="6">
        <f t="shared" si="14"/>
        <v>88.3762213494105</v>
      </c>
      <c r="Q106" s="6">
        <f t="shared" si="15"/>
        <v>-0.35005670995939808</v>
      </c>
      <c r="R106" s="5">
        <f t="shared" si="16"/>
        <v>0.92366474548919353</v>
      </c>
      <c r="S106" s="5">
        <f t="shared" si="17"/>
        <v>81.629999999999882</v>
      </c>
      <c r="T106" s="5">
        <f t="shared" si="18"/>
        <v>137.55999999999972</v>
      </c>
      <c r="U106" s="5">
        <f t="shared" si="19"/>
        <v>1.5565272864081023</v>
      </c>
      <c r="V106" s="5">
        <f t="shared" si="20"/>
        <v>2.1912002690675325</v>
      </c>
      <c r="W106" s="5">
        <f t="shared" si="21"/>
        <v>96.825000000000045</v>
      </c>
      <c r="X106" s="5">
        <f t="shared" si="22"/>
        <v>2028.44</v>
      </c>
      <c r="Y106" s="5">
        <f t="shared" si="23"/>
        <v>45.904655551637937</v>
      </c>
      <c r="Z106" s="9">
        <f t="shared" si="24"/>
        <v>0.21199292441022649</v>
      </c>
      <c r="AA106">
        <f t="shared" si="25"/>
        <v>55.929999999999836</v>
      </c>
    </row>
    <row r="107" spans="1:27">
      <c r="A107" s="1">
        <f t="shared" si="8"/>
        <v>501</v>
      </c>
      <c r="B107" s="1">
        <v>1</v>
      </c>
      <c r="C107" s="1">
        <v>2</v>
      </c>
      <c r="D107" s="2">
        <v>0</v>
      </c>
      <c r="E107" s="5">
        <v>1621.35</v>
      </c>
      <c r="F107" s="5">
        <v>1647.51</v>
      </c>
      <c r="G107" s="5">
        <v>60.46</v>
      </c>
      <c r="H107" s="5">
        <v>1720.51</v>
      </c>
      <c r="I107" s="5">
        <v>1735.46</v>
      </c>
      <c r="J107" s="5">
        <v>42.32</v>
      </c>
      <c r="K107" s="6">
        <f t="shared" si="9"/>
        <v>1670.9299999999998</v>
      </c>
      <c r="L107" s="6">
        <f t="shared" si="10"/>
        <v>-99.160000000000082</v>
      </c>
      <c r="M107" s="6">
        <f t="shared" si="11"/>
        <v>1691.4850000000001</v>
      </c>
      <c r="N107" s="5">
        <f t="shared" si="12"/>
        <v>36.899844173112712</v>
      </c>
      <c r="O107" s="6">
        <f t="shared" si="13"/>
        <v>-87.950000000000045</v>
      </c>
      <c r="P107" s="6">
        <f t="shared" si="14"/>
        <v>73.799688346225423</v>
      </c>
      <c r="Q107" s="6">
        <f t="shared" si="15"/>
        <v>0.34232359979832522</v>
      </c>
      <c r="R107" s="5">
        <f t="shared" si="16"/>
        <v>0.1518976604265482</v>
      </c>
      <c r="S107" s="5">
        <f t="shared" si="17"/>
        <v>11.210000000000036</v>
      </c>
      <c r="T107" s="5">
        <f t="shared" si="18"/>
        <v>87.950000000000045</v>
      </c>
      <c r="U107" s="5">
        <f t="shared" si="19"/>
        <v>1.1917394500013272</v>
      </c>
      <c r="V107" s="5">
        <f t="shared" si="20"/>
        <v>0.55704842284883715</v>
      </c>
      <c r="W107" s="5">
        <f t="shared" si="21"/>
        <v>20.555000000000291</v>
      </c>
      <c r="X107" s="5">
        <f t="shared" si="22"/>
        <v>1691.4850000000001</v>
      </c>
      <c r="Y107" s="5">
        <f t="shared" si="23"/>
        <v>45.839895476645687</v>
      </c>
      <c r="Z107" s="9">
        <f t="shared" si="24"/>
        <v>0.21207310060448498</v>
      </c>
      <c r="AA107">
        <f t="shared" si="25"/>
        <v>99.160000000000082</v>
      </c>
    </row>
    <row r="108" spans="1:27">
      <c r="A108" s="1">
        <f t="shared" si="8"/>
        <v>300499</v>
      </c>
      <c r="B108" s="1">
        <v>-1</v>
      </c>
      <c r="C108" s="1">
        <v>2</v>
      </c>
      <c r="D108" s="2">
        <v>3</v>
      </c>
      <c r="E108" s="5">
        <v>2008.35</v>
      </c>
      <c r="F108" s="5">
        <v>2048.02</v>
      </c>
      <c r="G108" s="5">
        <v>74.64</v>
      </c>
      <c r="H108" s="5">
        <v>2050.83</v>
      </c>
      <c r="I108" s="5">
        <v>2114.77</v>
      </c>
      <c r="J108" s="5">
        <v>64.37</v>
      </c>
      <c r="K108" s="6">
        <f t="shared" si="9"/>
        <v>2029.59</v>
      </c>
      <c r="L108" s="6">
        <f t="shared" si="10"/>
        <v>-42.480000000000018</v>
      </c>
      <c r="M108" s="6">
        <f t="shared" si="11"/>
        <v>2081.395</v>
      </c>
      <c r="N108" s="5">
        <f t="shared" si="12"/>
        <v>49.28140242525572</v>
      </c>
      <c r="O108" s="6">
        <f t="shared" si="13"/>
        <v>-66.75</v>
      </c>
      <c r="P108" s="6">
        <f t="shared" si="14"/>
        <v>98.562804850511441</v>
      </c>
      <c r="Q108" s="6">
        <f t="shared" si="15"/>
        <v>0.1469570343234502</v>
      </c>
      <c r="R108" s="5">
        <f t="shared" si="16"/>
        <v>0.24623893401582764</v>
      </c>
      <c r="S108" s="5">
        <f t="shared" si="17"/>
        <v>24.269999999999982</v>
      </c>
      <c r="T108" s="5">
        <f t="shared" si="18"/>
        <v>66.75</v>
      </c>
      <c r="U108" s="5">
        <f t="shared" si="19"/>
        <v>0.67723316215725204</v>
      </c>
      <c r="V108" s="5">
        <f t="shared" si="20"/>
        <v>1.0512079090803441</v>
      </c>
      <c r="W108" s="5">
        <f t="shared" si="21"/>
        <v>51.805000000000064</v>
      </c>
      <c r="X108" s="5">
        <f t="shared" si="22"/>
        <v>2081.395</v>
      </c>
      <c r="Y108" s="5">
        <f t="shared" si="23"/>
        <v>42.234897904068724</v>
      </c>
      <c r="Z108" s="9">
        <f t="shared" si="24"/>
        <v>0.21259350883787584</v>
      </c>
      <c r="AA108">
        <f t="shared" si="25"/>
        <v>42.480000000000018</v>
      </c>
    </row>
    <row r="109" spans="1:27">
      <c r="A109" s="1">
        <f t="shared" si="8"/>
        <v>100749</v>
      </c>
      <c r="B109" s="1">
        <v>-1</v>
      </c>
      <c r="C109" s="1">
        <v>3</v>
      </c>
      <c r="D109" s="2">
        <v>1</v>
      </c>
      <c r="E109" s="5">
        <v>97.93</v>
      </c>
      <c r="F109" s="5">
        <v>82.88</v>
      </c>
      <c r="G109" s="5">
        <v>5.91</v>
      </c>
      <c r="H109" s="5">
        <v>96.32</v>
      </c>
      <c r="I109" s="5">
        <v>84.85</v>
      </c>
      <c r="J109" s="5">
        <v>4.96</v>
      </c>
      <c r="K109" s="6">
        <f t="shared" si="9"/>
        <v>97.125</v>
      </c>
      <c r="L109" s="6">
        <f t="shared" si="10"/>
        <v>1.6100000000000136</v>
      </c>
      <c r="M109" s="6">
        <f t="shared" si="11"/>
        <v>83.864999999999995</v>
      </c>
      <c r="N109" s="5">
        <f t="shared" si="12"/>
        <v>3.8577746175742305</v>
      </c>
      <c r="O109" s="6">
        <f t="shared" si="13"/>
        <v>-1.9699999999999989</v>
      </c>
      <c r="P109" s="6">
        <f t="shared" si="14"/>
        <v>7.7155492351484609</v>
      </c>
      <c r="Q109" s="6">
        <f t="shared" si="15"/>
        <v>0.17346803360339458</v>
      </c>
      <c r="R109" s="5">
        <f t="shared" si="16"/>
        <v>0.46399807594917475</v>
      </c>
      <c r="S109" s="5">
        <f t="shared" si="17"/>
        <v>3.5800000000000125</v>
      </c>
      <c r="T109" s="5">
        <f t="shared" si="18"/>
        <v>1.9699999999999989</v>
      </c>
      <c r="U109" s="5">
        <f t="shared" si="19"/>
        <v>0.25532855017314821</v>
      </c>
      <c r="V109" s="5">
        <f t="shared" si="20"/>
        <v>3.4372147972547697</v>
      </c>
      <c r="W109" s="5">
        <f t="shared" si="21"/>
        <v>13.260000000000005</v>
      </c>
      <c r="X109" s="5">
        <f t="shared" si="22"/>
        <v>83.864999999999995</v>
      </c>
      <c r="Y109" s="5">
        <f t="shared" si="23"/>
        <v>21.739217117026481</v>
      </c>
      <c r="Z109" s="9">
        <f t="shared" si="24"/>
        <v>0.21622673285234645</v>
      </c>
      <c r="AA109">
        <f t="shared" si="25"/>
        <v>1.6100000000000136</v>
      </c>
    </row>
    <row r="110" spans="1:27">
      <c r="A110" s="1">
        <f t="shared" si="8"/>
        <v>400249</v>
      </c>
      <c r="B110" s="1">
        <v>-1</v>
      </c>
      <c r="C110" s="1">
        <v>1</v>
      </c>
      <c r="D110" s="2">
        <v>4</v>
      </c>
      <c r="E110" s="5">
        <v>890.96</v>
      </c>
      <c r="F110" s="5">
        <v>890.99</v>
      </c>
      <c r="G110" s="5">
        <v>29.09</v>
      </c>
      <c r="H110" s="5">
        <v>817.12</v>
      </c>
      <c r="I110" s="5">
        <v>817.76</v>
      </c>
      <c r="J110" s="5">
        <v>21.99</v>
      </c>
      <c r="K110" s="6">
        <f t="shared" si="9"/>
        <v>854.04</v>
      </c>
      <c r="L110" s="6">
        <f t="shared" si="10"/>
        <v>73.840000000000032</v>
      </c>
      <c r="M110" s="6">
        <f t="shared" si="11"/>
        <v>854.375</v>
      </c>
      <c r="N110" s="5">
        <f t="shared" si="12"/>
        <v>18.233130559506229</v>
      </c>
      <c r="O110" s="6">
        <f t="shared" si="13"/>
        <v>73.230000000000018</v>
      </c>
      <c r="P110" s="6">
        <f t="shared" si="14"/>
        <v>36.466261119012458</v>
      </c>
      <c r="Q110" s="6">
        <f t="shared" si="15"/>
        <v>0.27272613789173356</v>
      </c>
      <c r="R110" s="5">
        <f t="shared" si="16"/>
        <v>1.6727791149446281E-2</v>
      </c>
      <c r="S110" s="5">
        <f t="shared" si="17"/>
        <v>0.61000000000001364</v>
      </c>
      <c r="T110" s="5">
        <f t="shared" si="18"/>
        <v>73.230000000000018</v>
      </c>
      <c r="U110" s="5">
        <f t="shared" si="19"/>
        <v>2.0081576161867609</v>
      </c>
      <c r="V110" s="5">
        <f t="shared" si="20"/>
        <v>1.8373147655950779E-2</v>
      </c>
      <c r="W110" s="5">
        <f t="shared" si="21"/>
        <v>0.33500000000003638</v>
      </c>
      <c r="X110" s="5">
        <f t="shared" si="22"/>
        <v>854.375</v>
      </c>
      <c r="Y110" s="5">
        <f t="shared" si="23"/>
        <v>46.858382174779827</v>
      </c>
      <c r="Z110" s="9">
        <f t="shared" si="24"/>
        <v>0.21847883192657361</v>
      </c>
      <c r="AA110">
        <f t="shared" si="25"/>
        <v>73.840000000000032</v>
      </c>
    </row>
    <row r="111" spans="1:27">
      <c r="A111" s="1">
        <f t="shared" si="8"/>
        <v>399749</v>
      </c>
      <c r="B111" s="1">
        <v>-1</v>
      </c>
      <c r="C111" s="1">
        <v>-1</v>
      </c>
      <c r="D111" s="2">
        <v>4</v>
      </c>
      <c r="E111" s="5">
        <v>1098.1199999999999</v>
      </c>
      <c r="F111" s="5">
        <v>1016.11</v>
      </c>
      <c r="G111" s="5">
        <v>35.04</v>
      </c>
      <c r="H111" s="5">
        <v>1045.98</v>
      </c>
      <c r="I111" s="5">
        <v>1007.37</v>
      </c>
      <c r="J111" s="5">
        <v>25.95</v>
      </c>
      <c r="K111" s="6">
        <f t="shared" si="9"/>
        <v>1072.05</v>
      </c>
      <c r="L111" s="6">
        <f t="shared" si="10"/>
        <v>52.139999999999873</v>
      </c>
      <c r="M111" s="6">
        <f t="shared" si="11"/>
        <v>1011.74</v>
      </c>
      <c r="N111" s="5">
        <f t="shared" si="12"/>
        <v>21.801399611034149</v>
      </c>
      <c r="O111" s="6">
        <f t="shared" si="13"/>
        <v>8.7400000000000091</v>
      </c>
      <c r="P111" s="6">
        <f t="shared" si="14"/>
        <v>43.602799222068299</v>
      </c>
      <c r="Q111" s="6">
        <f t="shared" si="15"/>
        <v>0.29160419967535317</v>
      </c>
      <c r="R111" s="5">
        <f t="shared" si="16"/>
        <v>0.99534894030459875</v>
      </c>
      <c r="S111" s="5">
        <f t="shared" si="17"/>
        <v>43.399999999999864</v>
      </c>
      <c r="T111" s="5">
        <f t="shared" si="18"/>
        <v>8.7400000000000091</v>
      </c>
      <c r="U111" s="5">
        <f t="shared" si="19"/>
        <v>0.20044584650373801</v>
      </c>
      <c r="V111" s="5">
        <f t="shared" si="20"/>
        <v>2.7663361562106212</v>
      </c>
      <c r="W111" s="5">
        <f t="shared" si="21"/>
        <v>60.309999999999945</v>
      </c>
      <c r="X111" s="5">
        <f t="shared" si="22"/>
        <v>1011.74</v>
      </c>
      <c r="Y111" s="5">
        <f t="shared" si="23"/>
        <v>46.407112297869951</v>
      </c>
      <c r="Z111" s="9">
        <f t="shared" si="24"/>
        <v>0.21917800984587846</v>
      </c>
      <c r="AA111">
        <f t="shared" si="25"/>
        <v>52.139999999999873</v>
      </c>
    </row>
    <row r="112" spans="1:27">
      <c r="A112" s="1">
        <f t="shared" si="8"/>
        <v>199752</v>
      </c>
      <c r="B112" s="1">
        <v>2</v>
      </c>
      <c r="C112" s="1">
        <v>-1</v>
      </c>
      <c r="D112" s="2">
        <v>2</v>
      </c>
      <c r="E112" s="5">
        <v>960.61</v>
      </c>
      <c r="F112" s="5">
        <v>955.12</v>
      </c>
      <c r="G112" s="5">
        <v>36.92</v>
      </c>
      <c r="H112" s="5">
        <v>1027.27</v>
      </c>
      <c r="I112" s="5">
        <v>1026.3399999999999</v>
      </c>
      <c r="J112" s="5">
        <v>41.2</v>
      </c>
      <c r="K112" s="6">
        <f t="shared" si="9"/>
        <v>993.94</v>
      </c>
      <c r="L112" s="6">
        <f t="shared" si="10"/>
        <v>-66.659999999999968</v>
      </c>
      <c r="M112" s="6">
        <f t="shared" si="11"/>
        <v>990.73</v>
      </c>
      <c r="N112" s="5">
        <f t="shared" si="12"/>
        <v>27.661012273595485</v>
      </c>
      <c r="O112" s="6">
        <f t="shared" si="13"/>
        <v>-71.219999999999914</v>
      </c>
      <c r="P112" s="6">
        <f t="shared" si="14"/>
        <v>55.322024547190971</v>
      </c>
      <c r="Q112" s="6">
        <f t="shared" si="15"/>
        <v>-0.10924708899750059</v>
      </c>
      <c r="R112" s="5">
        <f t="shared" si="16"/>
        <v>8.2426484520828763E-2</v>
      </c>
      <c r="S112" s="5">
        <f t="shared" si="17"/>
        <v>4.5599999999999454</v>
      </c>
      <c r="T112" s="5">
        <f t="shared" si="18"/>
        <v>71.219999999999914</v>
      </c>
      <c r="U112" s="5">
        <f t="shared" si="19"/>
        <v>1.2873715411345368</v>
      </c>
      <c r="V112" s="5">
        <f t="shared" si="20"/>
        <v>0.11604781373327477</v>
      </c>
      <c r="W112" s="5">
        <f t="shared" si="21"/>
        <v>3.2100000000000364</v>
      </c>
      <c r="X112" s="5">
        <f t="shared" si="22"/>
        <v>990.73</v>
      </c>
      <c r="Y112" s="5">
        <f t="shared" si="23"/>
        <v>35.816838161983185</v>
      </c>
      <c r="Z112" s="9">
        <f t="shared" si="24"/>
        <v>0.22068756195127989</v>
      </c>
      <c r="AA112">
        <f t="shared" si="25"/>
        <v>66.659999999999968</v>
      </c>
    </row>
    <row r="113" spans="1:27">
      <c r="A113" s="1">
        <f t="shared" si="8"/>
        <v>99748</v>
      </c>
      <c r="B113" s="1">
        <v>-2</v>
      </c>
      <c r="C113" s="1">
        <v>-1</v>
      </c>
      <c r="D113" s="2">
        <v>1</v>
      </c>
      <c r="E113" s="5">
        <v>1653.19</v>
      </c>
      <c r="F113" s="5">
        <v>1725.64</v>
      </c>
      <c r="G113" s="5">
        <v>62.87</v>
      </c>
      <c r="H113" s="5">
        <v>1865.68</v>
      </c>
      <c r="I113" s="5">
        <v>1914.2</v>
      </c>
      <c r="J113" s="5">
        <v>46.76</v>
      </c>
      <c r="K113" s="6">
        <f t="shared" si="9"/>
        <v>1759.4349999999999</v>
      </c>
      <c r="L113" s="6">
        <f t="shared" si="10"/>
        <v>-212.49</v>
      </c>
      <c r="M113" s="6">
        <f t="shared" si="11"/>
        <v>1819.92</v>
      </c>
      <c r="N113" s="5">
        <f t="shared" si="12"/>
        <v>39.17631459185511</v>
      </c>
      <c r="O113" s="6">
        <f t="shared" si="13"/>
        <v>-188.55999999999995</v>
      </c>
      <c r="P113" s="6">
        <f t="shared" si="14"/>
        <v>78.352629183710221</v>
      </c>
      <c r="Q113" s="6">
        <f t="shared" si="15"/>
        <v>0.28768538952844247</v>
      </c>
      <c r="R113" s="5">
        <f t="shared" si="16"/>
        <v>0.30541412903825305</v>
      </c>
      <c r="S113" s="5">
        <f t="shared" si="17"/>
        <v>23.930000000000064</v>
      </c>
      <c r="T113" s="5">
        <f t="shared" si="18"/>
        <v>188.55999999999995</v>
      </c>
      <c r="U113" s="5">
        <f t="shared" si="19"/>
        <v>2.4065561291873308</v>
      </c>
      <c r="V113" s="5">
        <f t="shared" si="20"/>
        <v>1.5439175591206622</v>
      </c>
      <c r="W113" s="5">
        <f t="shared" si="21"/>
        <v>60.485000000000127</v>
      </c>
      <c r="X113" s="5">
        <f t="shared" si="22"/>
        <v>1819.92</v>
      </c>
      <c r="Y113" s="5">
        <f t="shared" si="23"/>
        <v>46.454599391499876</v>
      </c>
      <c r="Z113" s="9">
        <f t="shared" si="24"/>
        <v>0.22166190471075542</v>
      </c>
      <c r="AA113">
        <f t="shared" si="25"/>
        <v>212.49</v>
      </c>
    </row>
    <row r="114" spans="1:27">
      <c r="A114" s="1">
        <f t="shared" si="8"/>
        <v>748</v>
      </c>
      <c r="B114" s="1">
        <v>-2</v>
      </c>
      <c r="C114" s="1">
        <v>3</v>
      </c>
      <c r="D114" s="2">
        <v>0</v>
      </c>
      <c r="E114" s="5">
        <v>41.3</v>
      </c>
      <c r="F114" s="5">
        <v>38.04</v>
      </c>
      <c r="G114" s="5">
        <v>2</v>
      </c>
      <c r="H114" s="5">
        <v>37.57</v>
      </c>
      <c r="I114" s="5">
        <v>34.65</v>
      </c>
      <c r="J114" s="5">
        <v>3.1</v>
      </c>
      <c r="K114" s="6">
        <f t="shared" si="9"/>
        <v>39.435000000000002</v>
      </c>
      <c r="L114" s="6">
        <f t="shared" si="10"/>
        <v>3.7299999999999969</v>
      </c>
      <c r="M114" s="6">
        <f t="shared" si="11"/>
        <v>36.344999999999999</v>
      </c>
      <c r="N114" s="5">
        <f t="shared" si="12"/>
        <v>1.8445866745696717</v>
      </c>
      <c r="O114" s="6">
        <f t="shared" si="13"/>
        <v>3.3900000000000006</v>
      </c>
      <c r="P114" s="6">
        <f t="shared" si="14"/>
        <v>3.6891733491393435</v>
      </c>
      <c r="Q114" s="6">
        <f t="shared" si="15"/>
        <v>-0.41219691403379871</v>
      </c>
      <c r="R114" s="5">
        <f t="shared" si="16"/>
        <v>9.2161567869754824E-2</v>
      </c>
      <c r="S114" s="5">
        <f t="shared" si="17"/>
        <v>0.33999999999999631</v>
      </c>
      <c r="T114" s="5">
        <f t="shared" si="18"/>
        <v>3.3900000000000006</v>
      </c>
      <c r="U114" s="5">
        <f t="shared" si="19"/>
        <v>0.91890504434844789</v>
      </c>
      <c r="V114" s="5">
        <f t="shared" si="20"/>
        <v>1.6751720277502695</v>
      </c>
      <c r="W114" s="5">
        <f t="shared" si="21"/>
        <v>3.0900000000000034</v>
      </c>
      <c r="X114" s="5">
        <f t="shared" si="22"/>
        <v>36.344999999999999</v>
      </c>
      <c r="Y114" s="5">
        <f t="shared" si="23"/>
        <v>19.703601083683971</v>
      </c>
      <c r="Z114" s="9">
        <f t="shared" si="24"/>
        <v>0.22269934889891352</v>
      </c>
      <c r="AA114">
        <f t="shared" si="25"/>
        <v>3.7299999999999969</v>
      </c>
    </row>
    <row r="115" spans="1:27">
      <c r="A115" s="1">
        <f t="shared" si="8"/>
        <v>300498</v>
      </c>
      <c r="B115" s="1">
        <v>-2</v>
      </c>
      <c r="C115" s="1">
        <v>2</v>
      </c>
      <c r="D115" s="2">
        <v>3</v>
      </c>
      <c r="E115" s="5">
        <v>1735.58</v>
      </c>
      <c r="F115" s="5">
        <v>1733.73</v>
      </c>
      <c r="G115" s="5">
        <v>42.4</v>
      </c>
      <c r="H115" s="5">
        <v>1767.26</v>
      </c>
      <c r="I115" s="5">
        <v>1751.81</v>
      </c>
      <c r="J115" s="5">
        <v>63.56</v>
      </c>
      <c r="K115" s="6">
        <f t="shared" si="9"/>
        <v>1751.42</v>
      </c>
      <c r="L115" s="6">
        <f t="shared" si="10"/>
        <v>-31.680000000000064</v>
      </c>
      <c r="M115" s="6">
        <f t="shared" si="11"/>
        <v>1742.77</v>
      </c>
      <c r="N115" s="5">
        <f t="shared" si="12"/>
        <v>38.202204124893107</v>
      </c>
      <c r="O115" s="6">
        <f t="shared" si="13"/>
        <v>-18.079999999999927</v>
      </c>
      <c r="P115" s="6">
        <f t="shared" si="14"/>
        <v>76.404408249786215</v>
      </c>
      <c r="Q115" s="6">
        <f t="shared" si="15"/>
        <v>-0.38407919263723583</v>
      </c>
      <c r="R115" s="5">
        <f t="shared" si="16"/>
        <v>0.17800020066300545</v>
      </c>
      <c r="S115" s="5">
        <f t="shared" si="17"/>
        <v>13.600000000000136</v>
      </c>
      <c r="T115" s="5">
        <f t="shared" si="18"/>
        <v>18.079999999999927</v>
      </c>
      <c r="U115" s="5">
        <f t="shared" si="19"/>
        <v>0.23663556088140394</v>
      </c>
      <c r="V115" s="5">
        <f t="shared" si="20"/>
        <v>0.22642672584338205</v>
      </c>
      <c r="W115" s="5">
        <f t="shared" si="21"/>
        <v>8.6500000000000909</v>
      </c>
      <c r="X115" s="5">
        <f t="shared" si="22"/>
        <v>1742.77</v>
      </c>
      <c r="Y115" s="5">
        <f t="shared" si="23"/>
        <v>45.619619074921019</v>
      </c>
      <c r="Z115" s="9">
        <f t="shared" si="24"/>
        <v>0.22319722220493696</v>
      </c>
      <c r="AA115">
        <f t="shared" si="25"/>
        <v>31.680000000000064</v>
      </c>
    </row>
    <row r="116" spans="1:27">
      <c r="A116" s="1">
        <f t="shared" si="8"/>
        <v>199748</v>
      </c>
      <c r="B116" s="1">
        <v>-2</v>
      </c>
      <c r="C116" s="1">
        <v>-1</v>
      </c>
      <c r="D116" s="2">
        <v>2</v>
      </c>
      <c r="E116" s="5">
        <v>464.49</v>
      </c>
      <c r="F116" s="5">
        <v>451.83</v>
      </c>
      <c r="G116" s="5">
        <v>16.260000000000002</v>
      </c>
      <c r="H116" s="5">
        <v>397.69</v>
      </c>
      <c r="I116" s="5">
        <v>401.78</v>
      </c>
      <c r="J116" s="5">
        <v>11.28</v>
      </c>
      <c r="K116" s="6">
        <f t="shared" si="9"/>
        <v>431.09000000000003</v>
      </c>
      <c r="L116" s="6">
        <f t="shared" si="10"/>
        <v>66.800000000000011</v>
      </c>
      <c r="M116" s="6">
        <f t="shared" si="11"/>
        <v>426.80499999999995</v>
      </c>
      <c r="N116" s="5">
        <f t="shared" si="12"/>
        <v>9.8947713465243865</v>
      </c>
      <c r="O116" s="6">
        <f t="shared" si="13"/>
        <v>50.050000000000011</v>
      </c>
      <c r="P116" s="6">
        <f t="shared" si="14"/>
        <v>19.789542693048773</v>
      </c>
      <c r="Q116" s="6">
        <f t="shared" si="15"/>
        <v>0.35020453187479905</v>
      </c>
      <c r="R116" s="5">
        <f t="shared" si="16"/>
        <v>0.8464066229222954</v>
      </c>
      <c r="S116" s="5">
        <f t="shared" si="17"/>
        <v>16.75</v>
      </c>
      <c r="T116" s="5">
        <f t="shared" si="18"/>
        <v>50.050000000000011</v>
      </c>
      <c r="U116" s="5">
        <f t="shared" si="19"/>
        <v>2.5291135210305011</v>
      </c>
      <c r="V116" s="5">
        <f t="shared" si="20"/>
        <v>0.43305700050413198</v>
      </c>
      <c r="W116" s="5">
        <f t="shared" si="21"/>
        <v>4.2850000000000819</v>
      </c>
      <c r="X116" s="5">
        <f t="shared" si="22"/>
        <v>426.80499999999995</v>
      </c>
      <c r="Y116" s="5">
        <f t="shared" si="23"/>
        <v>43.134397456280631</v>
      </c>
      <c r="Z116" s="9">
        <f t="shared" si="24"/>
        <v>0.22364927900621545</v>
      </c>
      <c r="AA116">
        <f t="shared" si="25"/>
        <v>66.800000000000011</v>
      </c>
    </row>
    <row r="117" spans="1:27">
      <c r="A117" s="1">
        <f t="shared" si="8"/>
        <v>199251</v>
      </c>
      <c r="B117" s="1">
        <v>1</v>
      </c>
      <c r="C117" s="1">
        <v>-3</v>
      </c>
      <c r="D117" s="2">
        <v>2</v>
      </c>
      <c r="E117" s="5">
        <v>734.12</v>
      </c>
      <c r="F117" s="5">
        <v>738.73</v>
      </c>
      <c r="G117" s="5">
        <v>18.37</v>
      </c>
      <c r="H117" s="5">
        <v>671.15</v>
      </c>
      <c r="I117" s="5">
        <v>664.99</v>
      </c>
      <c r="J117" s="5">
        <v>27.19</v>
      </c>
      <c r="K117" s="6">
        <f t="shared" si="9"/>
        <v>702.63499999999999</v>
      </c>
      <c r="L117" s="6">
        <f t="shared" si="10"/>
        <v>62.970000000000027</v>
      </c>
      <c r="M117" s="6">
        <f t="shared" si="11"/>
        <v>701.86</v>
      </c>
      <c r="N117" s="5">
        <f t="shared" si="12"/>
        <v>16.406957365703125</v>
      </c>
      <c r="O117" s="6">
        <f t="shared" si="13"/>
        <v>73.740000000000009</v>
      </c>
      <c r="P117" s="6">
        <f t="shared" si="14"/>
        <v>32.81391473140625</v>
      </c>
      <c r="Q117" s="6">
        <f t="shared" si="15"/>
        <v>-0.3731953382066267</v>
      </c>
      <c r="R117" s="5">
        <f t="shared" si="16"/>
        <v>0.32821442025909814</v>
      </c>
      <c r="S117" s="5">
        <f t="shared" si="17"/>
        <v>10.769999999999982</v>
      </c>
      <c r="T117" s="5">
        <f t="shared" si="18"/>
        <v>73.740000000000009</v>
      </c>
      <c r="U117" s="5">
        <f t="shared" si="19"/>
        <v>2.2472173955344421</v>
      </c>
      <c r="V117" s="5">
        <f t="shared" si="20"/>
        <v>4.7236058625959892E-2</v>
      </c>
      <c r="W117" s="5">
        <f t="shared" si="21"/>
        <v>0.77499999999997726</v>
      </c>
      <c r="X117" s="5">
        <f t="shared" si="22"/>
        <v>701.86</v>
      </c>
      <c r="Y117" s="5">
        <f t="shared" si="23"/>
        <v>42.778193686731846</v>
      </c>
      <c r="Z117" s="9">
        <f t="shared" si="24"/>
        <v>0.22431005327447989</v>
      </c>
      <c r="AA117">
        <f t="shared" si="25"/>
        <v>62.970000000000027</v>
      </c>
    </row>
    <row r="118" spans="1:27">
      <c r="A118" s="1">
        <f t="shared" si="8"/>
        <v>99250</v>
      </c>
      <c r="B118" s="1">
        <v>0</v>
      </c>
      <c r="C118" s="1">
        <v>-3</v>
      </c>
      <c r="D118" s="2">
        <v>1</v>
      </c>
      <c r="E118" s="5">
        <v>1437.61</v>
      </c>
      <c r="F118" s="5">
        <v>1480.15</v>
      </c>
      <c r="G118" s="5">
        <v>37.1</v>
      </c>
      <c r="H118" s="5">
        <v>1498.2</v>
      </c>
      <c r="I118" s="5">
        <v>1539.38</v>
      </c>
      <c r="J118" s="5">
        <v>54.66</v>
      </c>
      <c r="K118" s="6">
        <f t="shared" si="9"/>
        <v>1467.905</v>
      </c>
      <c r="L118" s="6">
        <f t="shared" si="10"/>
        <v>-60.590000000000146</v>
      </c>
      <c r="M118" s="6">
        <f t="shared" si="11"/>
        <v>1509.7650000000001</v>
      </c>
      <c r="N118" s="5">
        <f t="shared" si="12"/>
        <v>33.030764447708442</v>
      </c>
      <c r="O118" s="6">
        <f t="shared" si="13"/>
        <v>-59.230000000000018</v>
      </c>
      <c r="P118" s="6">
        <f t="shared" si="14"/>
        <v>66.061528895416885</v>
      </c>
      <c r="Q118" s="6">
        <f t="shared" si="15"/>
        <v>-0.36921613805065551</v>
      </c>
      <c r="R118" s="5">
        <f t="shared" si="16"/>
        <v>2.0586868374680916E-2</v>
      </c>
      <c r="S118" s="5">
        <f t="shared" si="17"/>
        <v>1.3600000000001273</v>
      </c>
      <c r="T118" s="5">
        <f t="shared" si="18"/>
        <v>59.230000000000018</v>
      </c>
      <c r="U118" s="5">
        <f t="shared" si="19"/>
        <v>0.89658839252370359</v>
      </c>
      <c r="V118" s="5">
        <f t="shared" si="20"/>
        <v>1.2673033973000958</v>
      </c>
      <c r="W118" s="5">
        <f t="shared" si="21"/>
        <v>41.860000000000127</v>
      </c>
      <c r="X118" s="5">
        <f t="shared" si="22"/>
        <v>1509.7650000000001</v>
      </c>
      <c r="Y118" s="5">
        <f t="shared" si="23"/>
        <v>45.707843134848858</v>
      </c>
      <c r="Z118" s="9">
        <f t="shared" si="24"/>
        <v>0.22530867715203515</v>
      </c>
      <c r="AA118">
        <f t="shared" si="25"/>
        <v>60.590000000000146</v>
      </c>
    </row>
    <row r="119" spans="1:27">
      <c r="A119" s="1">
        <f t="shared" si="8"/>
        <v>100748</v>
      </c>
      <c r="B119" s="1">
        <v>-2</v>
      </c>
      <c r="C119" s="1">
        <v>3</v>
      </c>
      <c r="D119" s="2">
        <v>1</v>
      </c>
      <c r="E119" s="5">
        <v>810.37</v>
      </c>
      <c r="F119" s="5">
        <v>801</v>
      </c>
      <c r="G119" s="5">
        <v>33.340000000000003</v>
      </c>
      <c r="H119" s="5">
        <v>872.43</v>
      </c>
      <c r="I119" s="5">
        <v>880.52</v>
      </c>
      <c r="J119" s="5">
        <v>21.61</v>
      </c>
      <c r="K119" s="6">
        <f t="shared" si="9"/>
        <v>841.4</v>
      </c>
      <c r="L119" s="6">
        <f t="shared" si="10"/>
        <v>-62.059999999999945</v>
      </c>
      <c r="M119" s="6">
        <f t="shared" si="11"/>
        <v>840.76</v>
      </c>
      <c r="N119" s="5">
        <f t="shared" si="12"/>
        <v>19.865470671494297</v>
      </c>
      <c r="O119" s="6">
        <f t="shared" si="13"/>
        <v>-79.519999999999982</v>
      </c>
      <c r="P119" s="6">
        <f t="shared" si="14"/>
        <v>39.730941342988594</v>
      </c>
      <c r="Q119" s="6">
        <f t="shared" si="15"/>
        <v>0.40832690706780678</v>
      </c>
      <c r="R119" s="5">
        <f t="shared" si="16"/>
        <v>0.4394559859347818</v>
      </c>
      <c r="S119" s="5">
        <f t="shared" si="17"/>
        <v>17.460000000000036</v>
      </c>
      <c r="T119" s="5">
        <f t="shared" si="18"/>
        <v>79.519999999999982</v>
      </c>
      <c r="U119" s="5">
        <f t="shared" si="19"/>
        <v>2.0014627721382454</v>
      </c>
      <c r="V119" s="5">
        <f t="shared" si="20"/>
        <v>3.2216704581701464E-2</v>
      </c>
      <c r="W119" s="5">
        <f t="shared" si="21"/>
        <v>0.63999999999998636</v>
      </c>
      <c r="X119" s="5">
        <f t="shared" si="22"/>
        <v>840.76</v>
      </c>
      <c r="Y119" s="5">
        <f t="shared" si="23"/>
        <v>42.322682100174845</v>
      </c>
      <c r="Z119" s="9">
        <f t="shared" si="24"/>
        <v>0.22593361856970293</v>
      </c>
      <c r="AA119">
        <f t="shared" si="25"/>
        <v>62.059999999999945</v>
      </c>
    </row>
    <row r="120" spans="1:27">
      <c r="A120" s="1">
        <f t="shared" si="8"/>
        <v>299499</v>
      </c>
      <c r="B120" s="1">
        <v>-1</v>
      </c>
      <c r="C120" s="1">
        <v>-2</v>
      </c>
      <c r="D120" s="2">
        <v>3</v>
      </c>
      <c r="E120" s="5">
        <v>1008.68</v>
      </c>
      <c r="F120" s="5">
        <v>998.76</v>
      </c>
      <c r="G120" s="5">
        <v>36.64</v>
      </c>
      <c r="H120" s="5">
        <v>1065.01</v>
      </c>
      <c r="I120" s="5">
        <v>1085.8800000000001</v>
      </c>
      <c r="J120" s="5">
        <v>27.13</v>
      </c>
      <c r="K120" s="6">
        <f t="shared" si="9"/>
        <v>1036.845</v>
      </c>
      <c r="L120" s="6">
        <f t="shared" si="10"/>
        <v>-56.330000000000041</v>
      </c>
      <c r="M120" s="6">
        <f t="shared" si="11"/>
        <v>1042.3200000000002</v>
      </c>
      <c r="N120" s="5">
        <f t="shared" si="12"/>
        <v>22.795429914787743</v>
      </c>
      <c r="O120" s="6">
        <f t="shared" si="13"/>
        <v>-87.120000000000118</v>
      </c>
      <c r="P120" s="6">
        <f t="shared" si="14"/>
        <v>45.590859829575486</v>
      </c>
      <c r="Q120" s="6">
        <f t="shared" si="15"/>
        <v>0.29177049222129242</v>
      </c>
      <c r="R120" s="5">
        <f t="shared" si="16"/>
        <v>0.6753546679114425</v>
      </c>
      <c r="S120" s="5">
        <f t="shared" si="17"/>
        <v>30.790000000000077</v>
      </c>
      <c r="T120" s="5">
        <f t="shared" si="18"/>
        <v>87.120000000000118</v>
      </c>
      <c r="U120" s="5">
        <f t="shared" si="19"/>
        <v>1.9109093429179864</v>
      </c>
      <c r="V120" s="5">
        <f t="shared" si="20"/>
        <v>0.2401797211312264</v>
      </c>
      <c r="W120" s="5">
        <f t="shared" si="21"/>
        <v>5.4750000000001364</v>
      </c>
      <c r="X120" s="5">
        <f t="shared" si="22"/>
        <v>1042.3200000000002</v>
      </c>
      <c r="Y120" s="5">
        <f t="shared" si="23"/>
        <v>45.724954690318491</v>
      </c>
      <c r="Z120" s="9">
        <f t="shared" si="24"/>
        <v>0.22812277396174191</v>
      </c>
      <c r="AA120">
        <f t="shared" si="25"/>
        <v>56.330000000000041</v>
      </c>
    </row>
    <row r="121" spans="1:27">
      <c r="A121" s="1">
        <f t="shared" si="8"/>
        <v>99252</v>
      </c>
      <c r="B121" s="1">
        <v>2</v>
      </c>
      <c r="C121" s="1">
        <v>-3</v>
      </c>
      <c r="D121" s="2">
        <v>1</v>
      </c>
      <c r="E121" s="5">
        <v>1376.48</v>
      </c>
      <c r="F121" s="5">
        <v>1349.06</v>
      </c>
      <c r="G121" s="5">
        <v>49.14</v>
      </c>
      <c r="H121" s="5">
        <v>1324.19</v>
      </c>
      <c r="I121" s="5">
        <v>1325.57</v>
      </c>
      <c r="J121" s="5">
        <v>33.33</v>
      </c>
      <c r="K121" s="6">
        <f t="shared" si="9"/>
        <v>1350.335</v>
      </c>
      <c r="L121" s="6">
        <f t="shared" si="10"/>
        <v>52.289999999999964</v>
      </c>
      <c r="M121" s="6">
        <f t="shared" si="11"/>
        <v>1337.3150000000001</v>
      </c>
      <c r="N121" s="5">
        <f t="shared" si="12"/>
        <v>29.688501562052604</v>
      </c>
      <c r="O121" s="6">
        <f t="shared" si="13"/>
        <v>23.490000000000009</v>
      </c>
      <c r="P121" s="6">
        <f t="shared" si="14"/>
        <v>59.377003124105208</v>
      </c>
      <c r="Q121" s="6">
        <f t="shared" si="15"/>
        <v>0.36982078514511668</v>
      </c>
      <c r="R121" s="5">
        <f t="shared" si="16"/>
        <v>0.48503626799426752</v>
      </c>
      <c r="S121" s="5">
        <f t="shared" si="17"/>
        <v>28.799999999999955</v>
      </c>
      <c r="T121" s="5">
        <f t="shared" si="18"/>
        <v>23.490000000000009</v>
      </c>
      <c r="U121" s="5">
        <f t="shared" si="19"/>
        <v>0.39560770608282525</v>
      </c>
      <c r="V121" s="5">
        <f t="shared" si="20"/>
        <v>0.43855362564481698</v>
      </c>
      <c r="W121" s="5">
        <f t="shared" si="21"/>
        <v>13.019999999999982</v>
      </c>
      <c r="X121" s="5">
        <f t="shared" si="22"/>
        <v>1337.3150000000001</v>
      </c>
      <c r="Y121" s="5">
        <f t="shared" si="23"/>
        <v>45.044880328663538</v>
      </c>
      <c r="Z121" s="9">
        <f t="shared" si="24"/>
        <v>0.23196982562393761</v>
      </c>
      <c r="AA121">
        <f t="shared" si="25"/>
        <v>52.289999999999964</v>
      </c>
    </row>
    <row r="122" spans="1:27">
      <c r="A122" s="1">
        <f t="shared" ref="A122:A185" si="26">100000*D122+250*C122+B122</f>
        <v>252</v>
      </c>
      <c r="B122" s="1">
        <v>2</v>
      </c>
      <c r="C122" s="1">
        <v>1</v>
      </c>
      <c r="D122" s="2">
        <v>0</v>
      </c>
      <c r="E122" s="5">
        <v>426.84</v>
      </c>
      <c r="F122" s="5">
        <v>437.08</v>
      </c>
      <c r="G122" s="5">
        <v>11.67</v>
      </c>
      <c r="H122" s="5">
        <v>429.65</v>
      </c>
      <c r="I122" s="5">
        <v>440.98</v>
      </c>
      <c r="J122" s="5">
        <v>17.28</v>
      </c>
      <c r="K122" s="6">
        <f t="shared" ref="K122:K185" si="27" xml:space="preserve"> 0.5*(E122+H122)</f>
        <v>428.245</v>
      </c>
      <c r="L122" s="6">
        <f t="shared" ref="L122:L185" si="28">E122-H122</f>
        <v>-2.8100000000000023</v>
      </c>
      <c r="M122" s="6">
        <f t="shared" ref="M122:M185" si="29">0.5*(F122+I122)</f>
        <v>439.03</v>
      </c>
      <c r="N122" s="5">
        <f t="shared" ref="N122:N185" si="30">0.5*P122</f>
        <v>10.425776949465206</v>
      </c>
      <c r="O122" s="6">
        <f t="shared" ref="O122:O185" si="31">F122-I122</f>
        <v>-3.9000000000000341</v>
      </c>
      <c r="P122" s="6">
        <f t="shared" ref="P122:P185" si="32">SQRT(G122*G122+J122*J122)</f>
        <v>20.851553898930412</v>
      </c>
      <c r="Q122" s="6">
        <f t="shared" ref="Q122:Q185" si="33">(G122*G122-J122*J122)/(G122*G122+J122*J122)</f>
        <v>-0.37353781952692738</v>
      </c>
      <c r="R122" s="5">
        <f t="shared" ref="R122:R185" si="34">ABS(O122-L122)/P122</f>
        <v>5.2274281585121755E-2</v>
      </c>
      <c r="S122" s="5">
        <f t="shared" ref="S122:S185" si="35">ABS(O122-L122)</f>
        <v>1.0900000000000318</v>
      </c>
      <c r="T122" s="5">
        <f t="shared" ref="T122:T185" si="36">ABS(O122)</f>
        <v>3.9000000000000341</v>
      </c>
      <c r="U122" s="5">
        <f t="shared" ref="U122:U185" si="37">ABS(O122)/P122</f>
        <v>0.18703642035043183</v>
      </c>
      <c r="V122" s="5">
        <f t="shared" ref="V122:V185" si="38">ABS(M122-K122)/N122</f>
        <v>1.0344552787073762</v>
      </c>
      <c r="W122" s="5">
        <f t="shared" ref="W122:W185" si="39">ABS(M122-K122)</f>
        <v>10.784999999999968</v>
      </c>
      <c r="X122" s="5">
        <f t="shared" ref="X122:X185" si="40">ABS(M122)</f>
        <v>439.03</v>
      </c>
      <c r="Y122" s="5">
        <f t="shared" ref="Y122:Y185" si="41">ABS(M122)/N122</f>
        <v>42.110051090486849</v>
      </c>
      <c r="Z122" s="9">
        <f t="shared" ref="Z122:Z185" si="42">SQRT(0.008825*B122*B122+0.005845*C122*C122+0.002833*D122*D122+0.006385*B122*C122+0.001558*C122*D122+0.003028*D122*B122)</f>
        <v>0.23219603786455961</v>
      </c>
      <c r="AA122">
        <f t="shared" si="25"/>
        <v>2.8100000000000023</v>
      </c>
    </row>
    <row r="123" spans="1:27">
      <c r="A123" s="1">
        <f t="shared" si="26"/>
        <v>100501</v>
      </c>
      <c r="B123" s="1">
        <v>1</v>
      </c>
      <c r="C123" s="1">
        <v>2</v>
      </c>
      <c r="D123" s="2">
        <v>1</v>
      </c>
      <c r="E123" s="5">
        <v>743.42</v>
      </c>
      <c r="F123" s="5">
        <v>743.16</v>
      </c>
      <c r="G123" s="5">
        <v>27.8</v>
      </c>
      <c r="H123" s="5">
        <v>763.08</v>
      </c>
      <c r="I123" s="5">
        <v>757.13</v>
      </c>
      <c r="J123" s="5">
        <v>19.75</v>
      </c>
      <c r="K123" s="6">
        <f t="shared" si="27"/>
        <v>753.25</v>
      </c>
      <c r="L123" s="6">
        <f t="shared" si="28"/>
        <v>-19.660000000000082</v>
      </c>
      <c r="M123" s="6">
        <f t="shared" si="29"/>
        <v>750.14499999999998</v>
      </c>
      <c r="N123" s="5">
        <f t="shared" si="30"/>
        <v>17.050678139006671</v>
      </c>
      <c r="O123" s="6">
        <f t="shared" si="31"/>
        <v>-13.970000000000027</v>
      </c>
      <c r="P123" s="6">
        <f t="shared" si="32"/>
        <v>34.101356278013341</v>
      </c>
      <c r="Q123" s="6">
        <f t="shared" si="33"/>
        <v>0.32915700155430055</v>
      </c>
      <c r="R123" s="5">
        <f t="shared" si="34"/>
        <v>0.16685553365127154</v>
      </c>
      <c r="S123" s="5">
        <f t="shared" si="35"/>
        <v>5.6900000000000546</v>
      </c>
      <c r="T123" s="5">
        <f t="shared" si="36"/>
        <v>13.970000000000027</v>
      </c>
      <c r="U123" s="5">
        <f t="shared" si="37"/>
        <v>0.40966112567807478</v>
      </c>
      <c r="V123" s="5">
        <f t="shared" si="38"/>
        <v>0.18210419402010411</v>
      </c>
      <c r="W123" s="5">
        <f t="shared" si="39"/>
        <v>3.1050000000000182</v>
      </c>
      <c r="X123" s="5">
        <f t="shared" si="40"/>
        <v>750.14499999999998</v>
      </c>
      <c r="Y123" s="5">
        <f t="shared" si="41"/>
        <v>43.995024355301183</v>
      </c>
      <c r="Z123" s="9">
        <f t="shared" si="42"/>
        <v>0.23227569825532762</v>
      </c>
      <c r="AA123">
        <f t="shared" ref="AA123:AA186" si="43">ABS(L123)</f>
        <v>19.660000000000082</v>
      </c>
    </row>
    <row r="124" spans="1:27">
      <c r="A124" s="1">
        <f t="shared" si="26"/>
        <v>199250</v>
      </c>
      <c r="B124" s="1">
        <v>0</v>
      </c>
      <c r="C124" s="1">
        <v>-3</v>
      </c>
      <c r="D124" s="2">
        <v>2</v>
      </c>
      <c r="E124" s="5">
        <v>682.79</v>
      </c>
      <c r="F124" s="5">
        <v>716.54</v>
      </c>
      <c r="G124" s="5">
        <v>19.059999999999999</v>
      </c>
      <c r="H124" s="5">
        <v>799.7</v>
      </c>
      <c r="I124" s="5">
        <v>807.43</v>
      </c>
      <c r="J124" s="5">
        <v>28.43</v>
      </c>
      <c r="K124" s="6">
        <f t="shared" si="27"/>
        <v>741.245</v>
      </c>
      <c r="L124" s="6">
        <f t="shared" si="28"/>
        <v>-116.91000000000008</v>
      </c>
      <c r="M124" s="6">
        <f t="shared" si="29"/>
        <v>761.9849999999999</v>
      </c>
      <c r="N124" s="5">
        <f t="shared" si="30"/>
        <v>17.113945337063573</v>
      </c>
      <c r="O124" s="6">
        <f t="shared" si="31"/>
        <v>-90.889999999999986</v>
      </c>
      <c r="P124" s="6">
        <f t="shared" si="32"/>
        <v>34.227890674127146</v>
      </c>
      <c r="Q124" s="6">
        <f t="shared" si="33"/>
        <v>-0.37982319980777585</v>
      </c>
      <c r="R124" s="5">
        <f t="shared" si="34"/>
        <v>0.76019875860093844</v>
      </c>
      <c r="S124" s="5">
        <f t="shared" si="35"/>
        <v>26.020000000000095</v>
      </c>
      <c r="T124" s="5">
        <f t="shared" si="36"/>
        <v>90.889999999999986</v>
      </c>
      <c r="U124" s="5">
        <f t="shared" si="37"/>
        <v>2.6554367859046515</v>
      </c>
      <c r="V124" s="5">
        <f t="shared" si="38"/>
        <v>1.2118771908826538</v>
      </c>
      <c r="W124" s="5">
        <f t="shared" si="39"/>
        <v>20.739999999999895</v>
      </c>
      <c r="X124" s="5">
        <f t="shared" si="40"/>
        <v>761.9849999999999</v>
      </c>
      <c r="Y124" s="5">
        <f t="shared" si="41"/>
        <v>44.524216070140959</v>
      </c>
      <c r="Z124" s="9">
        <f t="shared" si="42"/>
        <v>0.23364288989823767</v>
      </c>
      <c r="AA124">
        <f t="shared" si="43"/>
        <v>116.91000000000008</v>
      </c>
    </row>
    <row r="125" spans="1:27">
      <c r="A125" s="1">
        <f t="shared" si="26"/>
        <v>400248</v>
      </c>
      <c r="B125" s="1">
        <v>-2</v>
      </c>
      <c r="C125" s="1">
        <v>1</v>
      </c>
      <c r="D125" s="2">
        <v>4</v>
      </c>
      <c r="E125" s="5">
        <v>938.91</v>
      </c>
      <c r="F125" s="5">
        <v>953.23</v>
      </c>
      <c r="G125" s="5">
        <v>33.14</v>
      </c>
      <c r="H125" s="5">
        <v>1006.6</v>
      </c>
      <c r="I125" s="5">
        <v>977.6</v>
      </c>
      <c r="J125" s="5">
        <v>25.45</v>
      </c>
      <c r="K125" s="6">
        <f t="shared" si="27"/>
        <v>972.755</v>
      </c>
      <c r="L125" s="6">
        <f t="shared" si="28"/>
        <v>-67.690000000000055</v>
      </c>
      <c r="M125" s="6">
        <f t="shared" si="29"/>
        <v>965.41499999999996</v>
      </c>
      <c r="N125" s="5">
        <f t="shared" si="30"/>
        <v>20.892355659427206</v>
      </c>
      <c r="O125" s="6">
        <f t="shared" si="31"/>
        <v>-24.370000000000005</v>
      </c>
      <c r="P125" s="6">
        <f t="shared" si="32"/>
        <v>41.784711318854413</v>
      </c>
      <c r="Q125" s="6">
        <f t="shared" si="33"/>
        <v>0.2580566325007857</v>
      </c>
      <c r="R125" s="5">
        <f t="shared" si="34"/>
        <v>1.0367428332681305</v>
      </c>
      <c r="S125" s="5">
        <f t="shared" si="35"/>
        <v>43.32000000000005</v>
      </c>
      <c r="T125" s="5">
        <f t="shared" si="36"/>
        <v>24.370000000000005</v>
      </c>
      <c r="U125" s="5">
        <f t="shared" si="37"/>
        <v>0.58322767420924093</v>
      </c>
      <c r="V125" s="5">
        <f t="shared" si="38"/>
        <v>0.351324672030845</v>
      </c>
      <c r="W125" s="5">
        <f t="shared" si="39"/>
        <v>7.3400000000000318</v>
      </c>
      <c r="X125" s="5">
        <f t="shared" si="40"/>
        <v>965.41499999999996</v>
      </c>
      <c r="Y125" s="5">
        <f t="shared" si="41"/>
        <v>46.209006573386475</v>
      </c>
      <c r="Z125" s="9">
        <f t="shared" si="42"/>
        <v>0.23603177752158711</v>
      </c>
      <c r="AA125">
        <f t="shared" si="43"/>
        <v>67.690000000000055</v>
      </c>
    </row>
    <row r="126" spans="1:27">
      <c r="A126" s="1">
        <f t="shared" si="26"/>
        <v>399500</v>
      </c>
      <c r="B126" s="1">
        <v>0</v>
      </c>
      <c r="C126" s="1">
        <v>-2</v>
      </c>
      <c r="D126" s="2">
        <v>4</v>
      </c>
      <c r="E126" s="5">
        <v>36.6</v>
      </c>
      <c r="F126" s="5">
        <v>33.04</v>
      </c>
      <c r="G126" s="5">
        <v>3.19</v>
      </c>
      <c r="H126" s="5">
        <v>52.88</v>
      </c>
      <c r="I126" s="5">
        <v>49.71</v>
      </c>
      <c r="J126" s="5">
        <v>3.3</v>
      </c>
      <c r="K126" s="6">
        <f t="shared" si="27"/>
        <v>44.74</v>
      </c>
      <c r="L126" s="6">
        <f t="shared" si="28"/>
        <v>-16.28</v>
      </c>
      <c r="M126" s="6">
        <f t="shared" si="29"/>
        <v>41.375</v>
      </c>
      <c r="N126" s="5">
        <f t="shared" si="30"/>
        <v>2.2948910649527572</v>
      </c>
      <c r="O126" s="6">
        <f t="shared" si="31"/>
        <v>-16.670000000000002</v>
      </c>
      <c r="P126" s="6">
        <f t="shared" si="32"/>
        <v>4.5897821299055144</v>
      </c>
      <c r="Q126" s="6">
        <f t="shared" si="33"/>
        <v>-3.3888569787478409E-2</v>
      </c>
      <c r="R126" s="5">
        <f t="shared" si="34"/>
        <v>8.4971353533076985E-2</v>
      </c>
      <c r="S126" s="5">
        <f t="shared" si="35"/>
        <v>0.39000000000000057</v>
      </c>
      <c r="T126" s="5">
        <f t="shared" si="36"/>
        <v>16.670000000000002</v>
      </c>
      <c r="U126" s="5">
        <f t="shared" si="37"/>
        <v>3.6319806753753627</v>
      </c>
      <c r="V126" s="5">
        <f t="shared" si="38"/>
        <v>1.4663005366092503</v>
      </c>
      <c r="W126" s="5">
        <f t="shared" si="39"/>
        <v>3.365000000000002</v>
      </c>
      <c r="X126" s="5">
        <f t="shared" si="40"/>
        <v>41.375</v>
      </c>
      <c r="Y126" s="5">
        <f t="shared" si="41"/>
        <v>18.029178217595156</v>
      </c>
      <c r="Z126" s="9">
        <f t="shared" si="42"/>
        <v>0.23715817506466016</v>
      </c>
      <c r="AA126">
        <f t="shared" si="43"/>
        <v>16.28</v>
      </c>
    </row>
    <row r="127" spans="1:27">
      <c r="A127" s="1">
        <f t="shared" si="26"/>
        <v>299748</v>
      </c>
      <c r="B127" s="1">
        <v>-2</v>
      </c>
      <c r="C127" s="1">
        <v>-1</v>
      </c>
      <c r="D127" s="2">
        <v>3</v>
      </c>
      <c r="E127" s="5">
        <v>142.88999999999999</v>
      </c>
      <c r="F127" s="5">
        <v>134.19</v>
      </c>
      <c r="G127" s="5">
        <v>6.58</v>
      </c>
      <c r="H127" s="5">
        <v>136.51</v>
      </c>
      <c r="I127" s="5">
        <v>132.51</v>
      </c>
      <c r="J127" s="5">
        <v>4.34</v>
      </c>
      <c r="K127" s="6">
        <f t="shared" si="27"/>
        <v>139.69999999999999</v>
      </c>
      <c r="L127" s="6">
        <f t="shared" si="28"/>
        <v>6.3799999999999955</v>
      </c>
      <c r="M127" s="6">
        <f t="shared" si="29"/>
        <v>133.35</v>
      </c>
      <c r="N127" s="5">
        <f t="shared" si="30"/>
        <v>3.9411927128725894</v>
      </c>
      <c r="O127" s="6">
        <f t="shared" si="31"/>
        <v>1.6800000000000068</v>
      </c>
      <c r="P127" s="6">
        <f t="shared" si="32"/>
        <v>7.8823854257451789</v>
      </c>
      <c r="Q127" s="6">
        <f t="shared" si="33"/>
        <v>0.39369085173501578</v>
      </c>
      <c r="R127" s="5">
        <f t="shared" si="34"/>
        <v>0.59626619939809189</v>
      </c>
      <c r="S127" s="5">
        <f t="shared" si="35"/>
        <v>4.6999999999999886</v>
      </c>
      <c r="T127" s="5">
        <f t="shared" si="36"/>
        <v>1.6800000000000068</v>
      </c>
      <c r="U127" s="5">
        <f t="shared" si="37"/>
        <v>0.21313344999761721</v>
      </c>
      <c r="V127" s="5">
        <f t="shared" si="38"/>
        <v>1.6111873898629316</v>
      </c>
      <c r="W127" s="5">
        <f t="shared" si="39"/>
        <v>6.3499999999999943</v>
      </c>
      <c r="X127" s="5">
        <f t="shared" si="40"/>
        <v>133.35</v>
      </c>
      <c r="Y127" s="5">
        <f t="shared" si="41"/>
        <v>33.834935187121594</v>
      </c>
      <c r="Z127" s="9">
        <f t="shared" si="42"/>
        <v>0.23784448700779257</v>
      </c>
      <c r="AA127">
        <f t="shared" si="43"/>
        <v>6.3799999999999955</v>
      </c>
    </row>
    <row r="128" spans="1:27">
      <c r="A128" s="1">
        <f t="shared" si="26"/>
        <v>200749</v>
      </c>
      <c r="B128" s="1">
        <v>-1</v>
      </c>
      <c r="C128" s="1">
        <v>3</v>
      </c>
      <c r="D128" s="2">
        <v>2</v>
      </c>
      <c r="E128" s="5">
        <v>1294.76</v>
      </c>
      <c r="F128" s="5">
        <v>1278.24</v>
      </c>
      <c r="G128" s="5">
        <v>46.89</v>
      </c>
      <c r="H128" s="5">
        <v>1225.07</v>
      </c>
      <c r="I128" s="5">
        <v>1215.21</v>
      </c>
      <c r="J128" s="5">
        <v>30.72</v>
      </c>
      <c r="K128" s="6">
        <f t="shared" si="27"/>
        <v>1259.915</v>
      </c>
      <c r="L128" s="6">
        <f t="shared" si="28"/>
        <v>69.690000000000055</v>
      </c>
      <c r="M128" s="6">
        <f t="shared" si="29"/>
        <v>1246.7249999999999</v>
      </c>
      <c r="N128" s="5">
        <f t="shared" si="30"/>
        <v>28.028514498631569</v>
      </c>
      <c r="O128" s="6">
        <f t="shared" si="31"/>
        <v>63.029999999999973</v>
      </c>
      <c r="P128" s="6">
        <f t="shared" si="32"/>
        <v>56.057028997263139</v>
      </c>
      <c r="Q128" s="6">
        <f t="shared" si="33"/>
        <v>0.39936274629139823</v>
      </c>
      <c r="R128" s="5">
        <f t="shared" si="34"/>
        <v>0.11880758076431845</v>
      </c>
      <c r="S128" s="5">
        <f t="shared" si="35"/>
        <v>6.6600000000000819</v>
      </c>
      <c r="T128" s="5">
        <f t="shared" si="36"/>
        <v>63.029999999999973</v>
      </c>
      <c r="U128" s="5">
        <f t="shared" si="37"/>
        <v>1.1243906629992337</v>
      </c>
      <c r="V128" s="5">
        <f t="shared" si="38"/>
        <v>0.47059218927367796</v>
      </c>
      <c r="W128" s="5">
        <f t="shared" si="39"/>
        <v>13.190000000000055</v>
      </c>
      <c r="X128" s="5">
        <f t="shared" si="40"/>
        <v>1246.7249999999999</v>
      </c>
      <c r="Y128" s="5">
        <f t="shared" si="41"/>
        <v>44.480594933451378</v>
      </c>
      <c r="Z128" s="9">
        <f t="shared" si="42"/>
        <v>0.23853511271928082</v>
      </c>
      <c r="AA128">
        <f t="shared" si="43"/>
        <v>69.690000000000055</v>
      </c>
    </row>
    <row r="129" spans="1:27">
      <c r="A129" s="1">
        <f t="shared" si="26"/>
        <v>200748</v>
      </c>
      <c r="B129" s="1">
        <v>-2</v>
      </c>
      <c r="C129" s="1">
        <v>3</v>
      </c>
      <c r="D129" s="2">
        <v>2</v>
      </c>
      <c r="E129" s="5">
        <v>1559.88</v>
      </c>
      <c r="F129" s="5">
        <v>1523.3</v>
      </c>
      <c r="G129" s="5">
        <v>53.72</v>
      </c>
      <c r="H129" s="5">
        <v>1314.47</v>
      </c>
      <c r="I129" s="5">
        <v>1347.64</v>
      </c>
      <c r="J129" s="5">
        <v>52.98</v>
      </c>
      <c r="K129" s="6">
        <f t="shared" si="27"/>
        <v>1437.1750000000002</v>
      </c>
      <c r="L129" s="6">
        <f t="shared" si="28"/>
        <v>245.41000000000008</v>
      </c>
      <c r="M129" s="6">
        <f t="shared" si="29"/>
        <v>1435.47</v>
      </c>
      <c r="N129" s="5">
        <f t="shared" si="30"/>
        <v>37.725054009239003</v>
      </c>
      <c r="O129" s="6">
        <f t="shared" si="31"/>
        <v>175.65999999999985</v>
      </c>
      <c r="P129" s="6">
        <f t="shared" si="32"/>
        <v>75.450108018478005</v>
      </c>
      <c r="Q129" s="6">
        <f t="shared" si="33"/>
        <v>1.3869998286231975E-2</v>
      </c>
      <c r="R129" s="5">
        <f t="shared" si="34"/>
        <v>0.92445195682050185</v>
      </c>
      <c r="S129" s="5">
        <f t="shared" si="35"/>
        <v>69.750000000000227</v>
      </c>
      <c r="T129" s="5">
        <f t="shared" si="36"/>
        <v>175.65999999999985</v>
      </c>
      <c r="U129" s="5">
        <f t="shared" si="37"/>
        <v>2.3281610141231353</v>
      </c>
      <c r="V129" s="5">
        <f t="shared" si="38"/>
        <v>4.5195429000117374E-2</v>
      </c>
      <c r="W129" s="5">
        <f t="shared" si="39"/>
        <v>1.7050000000001546</v>
      </c>
      <c r="X129" s="5">
        <f t="shared" si="40"/>
        <v>1435.47</v>
      </c>
      <c r="Y129" s="5">
        <f t="shared" si="41"/>
        <v>38.050840156476603</v>
      </c>
      <c r="Z129" s="9">
        <f t="shared" si="42"/>
        <v>0.24117006447733103</v>
      </c>
      <c r="AA129">
        <f t="shared" si="43"/>
        <v>245.41000000000008</v>
      </c>
    </row>
    <row r="130" spans="1:27">
      <c r="A130" s="1">
        <f t="shared" si="26"/>
        <v>300500</v>
      </c>
      <c r="B130" s="1">
        <v>0</v>
      </c>
      <c r="C130" s="1">
        <v>2</v>
      </c>
      <c r="D130" s="2">
        <v>3</v>
      </c>
      <c r="E130" s="5">
        <v>1182.8499999999999</v>
      </c>
      <c r="F130" s="5">
        <v>1169.5</v>
      </c>
      <c r="G130" s="5">
        <v>42.58</v>
      </c>
      <c r="H130" s="5">
        <v>1126.31</v>
      </c>
      <c r="I130" s="5">
        <v>1154.46</v>
      </c>
      <c r="J130" s="5">
        <v>29.33</v>
      </c>
      <c r="K130" s="6">
        <f t="shared" si="27"/>
        <v>1154.58</v>
      </c>
      <c r="L130" s="6">
        <f t="shared" si="28"/>
        <v>56.539999999999964</v>
      </c>
      <c r="M130" s="6">
        <f t="shared" si="29"/>
        <v>1161.98</v>
      </c>
      <c r="N130" s="5">
        <f t="shared" si="30"/>
        <v>25.8520081425022</v>
      </c>
      <c r="O130" s="6">
        <f t="shared" si="31"/>
        <v>15.039999999999964</v>
      </c>
      <c r="P130" s="6">
        <f t="shared" si="32"/>
        <v>51.7040162850044</v>
      </c>
      <c r="Q130" s="6">
        <f t="shared" si="33"/>
        <v>0.35641552051686726</v>
      </c>
      <c r="R130" s="5">
        <f t="shared" si="34"/>
        <v>0.80264557730375297</v>
      </c>
      <c r="S130" s="5">
        <f t="shared" si="35"/>
        <v>41.5</v>
      </c>
      <c r="T130" s="5">
        <f t="shared" si="36"/>
        <v>15.039999999999964</v>
      </c>
      <c r="U130" s="5">
        <f t="shared" si="37"/>
        <v>0.29088649355779311</v>
      </c>
      <c r="V130" s="5">
        <f t="shared" si="38"/>
        <v>0.28624468780953471</v>
      </c>
      <c r="W130" s="5">
        <f t="shared" si="39"/>
        <v>7.4000000000000909</v>
      </c>
      <c r="X130" s="5">
        <f t="shared" si="40"/>
        <v>1161.98</v>
      </c>
      <c r="Y130" s="5">
        <f t="shared" si="41"/>
        <v>44.947378694718786</v>
      </c>
      <c r="Z130" s="9">
        <f t="shared" si="42"/>
        <v>0.24129857024027307</v>
      </c>
      <c r="AA130">
        <f t="shared" si="43"/>
        <v>56.539999999999964</v>
      </c>
    </row>
    <row r="131" spans="1:27">
      <c r="A131" s="1">
        <f t="shared" si="26"/>
        <v>399751</v>
      </c>
      <c r="B131" s="1">
        <v>1</v>
      </c>
      <c r="C131" s="1">
        <v>-1</v>
      </c>
      <c r="D131" s="2">
        <v>4</v>
      </c>
      <c r="E131" s="5">
        <v>534.04</v>
      </c>
      <c r="F131" s="5">
        <v>547.53</v>
      </c>
      <c r="G131" s="5">
        <v>21.18</v>
      </c>
      <c r="H131" s="5">
        <v>570.54</v>
      </c>
      <c r="I131" s="5">
        <v>572.03</v>
      </c>
      <c r="J131" s="5">
        <v>15.02</v>
      </c>
      <c r="K131" s="6">
        <f t="shared" si="27"/>
        <v>552.29</v>
      </c>
      <c r="L131" s="6">
        <f t="shared" si="28"/>
        <v>-36.5</v>
      </c>
      <c r="M131" s="6">
        <f t="shared" si="29"/>
        <v>559.78</v>
      </c>
      <c r="N131" s="5">
        <f t="shared" si="30"/>
        <v>12.982611447624858</v>
      </c>
      <c r="O131" s="6">
        <f t="shared" si="31"/>
        <v>-24.5</v>
      </c>
      <c r="P131" s="6">
        <f t="shared" si="32"/>
        <v>25.965222895249717</v>
      </c>
      <c r="Q131" s="6">
        <f t="shared" si="33"/>
        <v>0.3307540513633489</v>
      </c>
      <c r="R131" s="5">
        <f t="shared" si="34"/>
        <v>0.46215663344817176</v>
      </c>
      <c r="S131" s="5">
        <f t="shared" si="35"/>
        <v>12</v>
      </c>
      <c r="T131" s="5">
        <f t="shared" si="36"/>
        <v>24.5</v>
      </c>
      <c r="U131" s="5">
        <f t="shared" si="37"/>
        <v>0.94356979329001733</v>
      </c>
      <c r="V131" s="5">
        <f t="shared" si="38"/>
        <v>0.5769255307544684</v>
      </c>
      <c r="W131" s="5">
        <f t="shared" si="39"/>
        <v>7.4900000000000091</v>
      </c>
      <c r="X131" s="5">
        <f t="shared" si="40"/>
        <v>559.78</v>
      </c>
      <c r="Y131" s="5">
        <f t="shared" si="41"/>
        <v>43.11767337860293</v>
      </c>
      <c r="Z131" s="9">
        <f t="shared" si="42"/>
        <v>0.24391186932988723</v>
      </c>
      <c r="AA131">
        <f t="shared" si="43"/>
        <v>36.5</v>
      </c>
    </row>
    <row r="132" spans="1:27">
      <c r="A132" s="1">
        <f t="shared" si="26"/>
        <v>100750</v>
      </c>
      <c r="B132" s="1">
        <v>0</v>
      </c>
      <c r="C132" s="1">
        <v>3</v>
      </c>
      <c r="D132" s="2">
        <v>1</v>
      </c>
      <c r="E132" s="5">
        <v>1124.1400000000001</v>
      </c>
      <c r="F132" s="5">
        <v>1107.94</v>
      </c>
      <c r="G132" s="5">
        <v>42.71</v>
      </c>
      <c r="H132" s="5">
        <v>1150.01</v>
      </c>
      <c r="I132" s="5">
        <v>1150.4000000000001</v>
      </c>
      <c r="J132" s="5">
        <v>28.81</v>
      </c>
      <c r="K132" s="6">
        <f t="shared" si="27"/>
        <v>1137.075</v>
      </c>
      <c r="L132" s="6">
        <f t="shared" si="28"/>
        <v>-25.869999999999891</v>
      </c>
      <c r="M132" s="6">
        <f t="shared" si="29"/>
        <v>1129.17</v>
      </c>
      <c r="N132" s="5">
        <f t="shared" si="30"/>
        <v>25.759271146521208</v>
      </c>
      <c r="O132" s="6">
        <f t="shared" si="31"/>
        <v>-42.460000000000036</v>
      </c>
      <c r="P132" s="6">
        <f t="shared" si="32"/>
        <v>51.518542293042415</v>
      </c>
      <c r="Q132" s="6">
        <f t="shared" si="33"/>
        <v>0.37455463313781895</v>
      </c>
      <c r="R132" s="5">
        <f t="shared" si="34"/>
        <v>0.32201998079904187</v>
      </c>
      <c r="S132" s="5">
        <f t="shared" si="35"/>
        <v>16.590000000000146</v>
      </c>
      <c r="T132" s="5">
        <f t="shared" si="36"/>
        <v>42.460000000000036</v>
      </c>
      <c r="U132" s="5">
        <f t="shared" si="37"/>
        <v>0.82416928177981974</v>
      </c>
      <c r="V132" s="5">
        <f t="shared" si="38"/>
        <v>0.30687980086996924</v>
      </c>
      <c r="W132" s="5">
        <f t="shared" si="39"/>
        <v>7.9049999999999727</v>
      </c>
      <c r="X132" s="5">
        <f t="shared" si="40"/>
        <v>1129.17</v>
      </c>
      <c r="Y132" s="5">
        <f t="shared" si="41"/>
        <v>43.835479411555269</v>
      </c>
      <c r="Z132" s="9">
        <f t="shared" si="42"/>
        <v>0.24517748673155129</v>
      </c>
      <c r="AA132">
        <f t="shared" si="43"/>
        <v>25.869999999999891</v>
      </c>
    </row>
    <row r="133" spans="1:27">
      <c r="A133" s="1">
        <f t="shared" si="26"/>
        <v>300251</v>
      </c>
      <c r="B133" s="1">
        <v>1</v>
      </c>
      <c r="C133" s="1">
        <v>1</v>
      </c>
      <c r="D133" s="2">
        <v>3</v>
      </c>
      <c r="E133" s="5">
        <v>129.24</v>
      </c>
      <c r="F133" s="5">
        <v>146.81</v>
      </c>
      <c r="G133" s="5">
        <v>4.74</v>
      </c>
      <c r="H133" s="5">
        <v>127.84</v>
      </c>
      <c r="I133" s="5">
        <v>140.6</v>
      </c>
      <c r="J133" s="5">
        <v>7.66</v>
      </c>
      <c r="K133" s="6">
        <f t="shared" si="27"/>
        <v>128.54000000000002</v>
      </c>
      <c r="L133" s="6">
        <f t="shared" si="28"/>
        <v>1.4000000000000057</v>
      </c>
      <c r="M133" s="6">
        <f t="shared" si="29"/>
        <v>143.70499999999998</v>
      </c>
      <c r="N133" s="5">
        <f t="shared" si="30"/>
        <v>4.5039760212505575</v>
      </c>
      <c r="O133" s="6">
        <f t="shared" si="31"/>
        <v>6.210000000000008</v>
      </c>
      <c r="P133" s="6">
        <f t="shared" si="32"/>
        <v>9.007952042501115</v>
      </c>
      <c r="Q133" s="6">
        <f t="shared" si="33"/>
        <v>-0.44622346666140839</v>
      </c>
      <c r="R133" s="5">
        <f t="shared" si="34"/>
        <v>0.5339726474236951</v>
      </c>
      <c r="S133" s="5">
        <f t="shared" si="35"/>
        <v>4.8100000000000023</v>
      </c>
      <c r="T133" s="5">
        <f t="shared" si="36"/>
        <v>6.210000000000008</v>
      </c>
      <c r="U133" s="5">
        <f t="shared" si="37"/>
        <v>0.68939088160107054</v>
      </c>
      <c r="V133" s="5">
        <f t="shared" si="38"/>
        <v>3.3670250304284046</v>
      </c>
      <c r="W133" s="5">
        <f t="shared" si="39"/>
        <v>15.164999999999964</v>
      </c>
      <c r="X133" s="5">
        <f t="shared" si="40"/>
        <v>143.70499999999998</v>
      </c>
      <c r="Y133" s="5">
        <f t="shared" si="41"/>
        <v>31.906253346370921</v>
      </c>
      <c r="Z133" s="9">
        <f t="shared" si="42"/>
        <v>0.24558094388612484</v>
      </c>
      <c r="AA133">
        <f t="shared" si="43"/>
        <v>1.4000000000000057</v>
      </c>
    </row>
    <row r="134" spans="1:27">
      <c r="A134" s="1">
        <f t="shared" si="26"/>
        <v>100497</v>
      </c>
      <c r="B134" s="1">
        <v>-3</v>
      </c>
      <c r="C134" s="1">
        <v>2</v>
      </c>
      <c r="D134" s="2">
        <v>1</v>
      </c>
      <c r="E134" s="5">
        <v>458.57</v>
      </c>
      <c r="F134" s="5">
        <v>464.59</v>
      </c>
      <c r="G134" s="5">
        <v>12.9</v>
      </c>
      <c r="H134" s="5">
        <v>457.39</v>
      </c>
      <c r="I134" s="5">
        <v>482.81</v>
      </c>
      <c r="J134" s="5">
        <v>19.399999999999999</v>
      </c>
      <c r="K134" s="6">
        <f t="shared" si="27"/>
        <v>457.98</v>
      </c>
      <c r="L134" s="6">
        <f t="shared" si="28"/>
        <v>1.1800000000000068</v>
      </c>
      <c r="M134" s="6">
        <f t="shared" si="29"/>
        <v>473.7</v>
      </c>
      <c r="N134" s="5">
        <f t="shared" si="30"/>
        <v>11.648712375194092</v>
      </c>
      <c r="O134" s="6">
        <f t="shared" si="31"/>
        <v>-18.220000000000027</v>
      </c>
      <c r="P134" s="6">
        <f t="shared" si="32"/>
        <v>23.297424750388185</v>
      </c>
      <c r="Q134" s="6">
        <f t="shared" si="33"/>
        <v>-0.38681209352027557</v>
      </c>
      <c r="R134" s="5">
        <f t="shared" si="34"/>
        <v>0.83271006164219019</v>
      </c>
      <c r="S134" s="5">
        <f t="shared" si="35"/>
        <v>19.400000000000034</v>
      </c>
      <c r="T134" s="5">
        <f t="shared" si="36"/>
        <v>18.220000000000027</v>
      </c>
      <c r="U134" s="5">
        <f t="shared" si="37"/>
        <v>0.78206068675879914</v>
      </c>
      <c r="V134" s="5">
        <f t="shared" si="38"/>
        <v>1.3495053782489879</v>
      </c>
      <c r="W134" s="5">
        <f t="shared" si="39"/>
        <v>15.71999999999997</v>
      </c>
      <c r="X134" s="5">
        <f t="shared" si="40"/>
        <v>473.7</v>
      </c>
      <c r="Y134" s="5">
        <f t="shared" si="41"/>
        <v>40.66543878349534</v>
      </c>
      <c r="Z134" s="9">
        <f t="shared" si="42"/>
        <v>0.24770950728625657</v>
      </c>
      <c r="AA134">
        <f t="shared" si="43"/>
        <v>1.1800000000000068</v>
      </c>
    </row>
    <row r="135" spans="1:27">
      <c r="A135" s="1">
        <f t="shared" si="26"/>
        <v>100247</v>
      </c>
      <c r="B135" s="1">
        <v>-3</v>
      </c>
      <c r="C135" s="1">
        <v>1</v>
      </c>
      <c r="D135" s="2">
        <v>1</v>
      </c>
      <c r="E135" s="5">
        <v>1576.18</v>
      </c>
      <c r="F135" s="5">
        <v>1580.34</v>
      </c>
      <c r="G135" s="5">
        <v>39.25</v>
      </c>
      <c r="H135" s="5">
        <v>1565.65</v>
      </c>
      <c r="I135" s="5">
        <v>1597.2</v>
      </c>
      <c r="J135" s="5">
        <v>58.31</v>
      </c>
      <c r="K135" s="6">
        <f t="shared" si="27"/>
        <v>1570.915</v>
      </c>
      <c r="L135" s="6">
        <f t="shared" si="28"/>
        <v>10.529999999999973</v>
      </c>
      <c r="M135" s="6">
        <f t="shared" si="29"/>
        <v>1588.77</v>
      </c>
      <c r="N135" s="5">
        <f t="shared" si="30"/>
        <v>35.144767035790693</v>
      </c>
      <c r="O135" s="6">
        <f t="shared" si="31"/>
        <v>-16.860000000000127</v>
      </c>
      <c r="P135" s="6">
        <f t="shared" si="32"/>
        <v>70.289534071581386</v>
      </c>
      <c r="Q135" s="6">
        <f t="shared" si="33"/>
        <v>-0.376368578622928</v>
      </c>
      <c r="R135" s="5">
        <f t="shared" si="34"/>
        <v>0.38967394451792353</v>
      </c>
      <c r="S135" s="5">
        <f t="shared" si="35"/>
        <v>27.3900000000001</v>
      </c>
      <c r="T135" s="5">
        <f t="shared" si="36"/>
        <v>16.860000000000127</v>
      </c>
      <c r="U135" s="5">
        <f t="shared" si="37"/>
        <v>0.2398650129453164</v>
      </c>
      <c r="V135" s="5">
        <f t="shared" si="38"/>
        <v>0.50804149539010635</v>
      </c>
      <c r="W135" s="5">
        <f t="shared" si="39"/>
        <v>17.855000000000018</v>
      </c>
      <c r="X135" s="5">
        <f t="shared" si="40"/>
        <v>1588.77</v>
      </c>
      <c r="Y135" s="5">
        <f t="shared" si="41"/>
        <v>45.206445624807529</v>
      </c>
      <c r="Z135" s="9">
        <f t="shared" si="42"/>
        <v>0.24783462227864778</v>
      </c>
      <c r="AA135">
        <f t="shared" si="43"/>
        <v>10.529999999999973</v>
      </c>
    </row>
    <row r="136" spans="1:27">
      <c r="A136" s="1">
        <f t="shared" si="26"/>
        <v>299251</v>
      </c>
      <c r="B136" s="1">
        <v>1</v>
      </c>
      <c r="C136" s="1">
        <v>-3</v>
      </c>
      <c r="D136" s="2">
        <v>3</v>
      </c>
      <c r="E136" s="5">
        <v>23.42</v>
      </c>
      <c r="F136" s="5">
        <v>22.62</v>
      </c>
      <c r="G136" s="5">
        <v>1.71</v>
      </c>
      <c r="H136" s="5">
        <v>31.63</v>
      </c>
      <c r="I136" s="5">
        <v>32.43</v>
      </c>
      <c r="J136" s="5">
        <v>3</v>
      </c>
      <c r="K136" s="6">
        <f t="shared" si="27"/>
        <v>27.524999999999999</v>
      </c>
      <c r="L136" s="6">
        <f t="shared" si="28"/>
        <v>-8.2099999999999973</v>
      </c>
      <c r="M136" s="6">
        <f t="shared" si="29"/>
        <v>27.524999999999999</v>
      </c>
      <c r="N136" s="5">
        <f t="shared" si="30"/>
        <v>1.7265645079173844</v>
      </c>
      <c r="O136" s="6">
        <f t="shared" si="31"/>
        <v>-9.8099999999999987</v>
      </c>
      <c r="P136" s="6">
        <f t="shared" si="32"/>
        <v>3.4531290158347687</v>
      </c>
      <c r="Q136" s="6">
        <f t="shared" si="33"/>
        <v>-0.50954789040682325</v>
      </c>
      <c r="R136" s="5">
        <f t="shared" si="34"/>
        <v>0.46334787743608619</v>
      </c>
      <c r="S136" s="5">
        <f t="shared" si="35"/>
        <v>1.6000000000000014</v>
      </c>
      <c r="T136" s="5">
        <f t="shared" si="36"/>
        <v>9.8099999999999987</v>
      </c>
      <c r="U136" s="5">
        <f t="shared" si="37"/>
        <v>2.8409016735300008</v>
      </c>
      <c r="V136" s="5">
        <f t="shared" si="38"/>
        <v>0</v>
      </c>
      <c r="W136" s="5">
        <f t="shared" si="39"/>
        <v>0</v>
      </c>
      <c r="X136" s="5">
        <f t="shared" si="40"/>
        <v>27.524999999999999</v>
      </c>
      <c r="Y136" s="5">
        <f t="shared" si="41"/>
        <v>15.942062908035327</v>
      </c>
      <c r="Z136" s="9">
        <f t="shared" si="42"/>
        <v>0.25066710992868607</v>
      </c>
      <c r="AA136">
        <f t="shared" si="43"/>
        <v>8.2099999999999973</v>
      </c>
    </row>
    <row r="137" spans="1:27">
      <c r="A137" s="1">
        <f t="shared" si="26"/>
        <v>199252</v>
      </c>
      <c r="B137" s="1">
        <v>2</v>
      </c>
      <c r="C137" s="1">
        <v>-3</v>
      </c>
      <c r="D137" s="2">
        <v>2</v>
      </c>
      <c r="E137" s="5">
        <v>789.35</v>
      </c>
      <c r="F137" s="5">
        <v>793.71</v>
      </c>
      <c r="G137" s="5">
        <v>29.95</v>
      </c>
      <c r="H137" s="5">
        <v>761.19</v>
      </c>
      <c r="I137" s="5">
        <v>785.73</v>
      </c>
      <c r="J137" s="5">
        <v>20.58</v>
      </c>
      <c r="K137" s="6">
        <f t="shared" si="27"/>
        <v>775.27</v>
      </c>
      <c r="L137" s="6">
        <f t="shared" si="28"/>
        <v>28.159999999999968</v>
      </c>
      <c r="M137" s="6">
        <f t="shared" si="29"/>
        <v>789.72</v>
      </c>
      <c r="N137" s="5">
        <f t="shared" si="30"/>
        <v>18.169609929770093</v>
      </c>
      <c r="O137" s="6">
        <f t="shared" si="31"/>
        <v>7.9800000000000182</v>
      </c>
      <c r="P137" s="6">
        <f t="shared" si="32"/>
        <v>36.339219859540187</v>
      </c>
      <c r="Q137" s="6">
        <f t="shared" si="33"/>
        <v>0.35854006269713068</v>
      </c>
      <c r="R137" s="5">
        <f t="shared" si="34"/>
        <v>0.55532287368855182</v>
      </c>
      <c r="S137" s="5">
        <f t="shared" si="35"/>
        <v>20.17999999999995</v>
      </c>
      <c r="T137" s="5">
        <f t="shared" si="36"/>
        <v>7.9800000000000182</v>
      </c>
      <c r="U137" s="5">
        <f t="shared" si="37"/>
        <v>0.21959744955573166</v>
      </c>
      <c r="V137" s="5">
        <f t="shared" si="38"/>
        <v>0.79528399651135973</v>
      </c>
      <c r="W137" s="5">
        <f t="shared" si="39"/>
        <v>14.450000000000045</v>
      </c>
      <c r="X137" s="5">
        <f t="shared" si="40"/>
        <v>789.72</v>
      </c>
      <c r="Y137" s="5">
        <f t="shared" si="41"/>
        <v>43.463783925602009</v>
      </c>
      <c r="Z137" s="9">
        <f t="shared" si="42"/>
        <v>0.2523707590034947</v>
      </c>
      <c r="AA137">
        <f t="shared" si="43"/>
        <v>28.159999999999968</v>
      </c>
    </row>
    <row r="138" spans="1:27">
      <c r="A138" s="1">
        <f t="shared" si="26"/>
        <v>200497</v>
      </c>
      <c r="B138" s="1">
        <v>-3</v>
      </c>
      <c r="C138" s="1">
        <v>2</v>
      </c>
      <c r="D138" s="2">
        <v>2</v>
      </c>
      <c r="E138" s="5">
        <v>507.81</v>
      </c>
      <c r="F138" s="5">
        <v>498.43</v>
      </c>
      <c r="G138" s="5">
        <v>13.07</v>
      </c>
      <c r="H138" s="5">
        <v>451.96</v>
      </c>
      <c r="I138" s="5">
        <v>458.81</v>
      </c>
      <c r="J138" s="5">
        <v>19.829999999999998</v>
      </c>
      <c r="K138" s="6">
        <f t="shared" si="27"/>
        <v>479.88499999999999</v>
      </c>
      <c r="L138" s="6">
        <f t="shared" si="28"/>
        <v>55.850000000000023</v>
      </c>
      <c r="M138" s="6">
        <f t="shared" si="29"/>
        <v>478.62</v>
      </c>
      <c r="N138" s="5">
        <f t="shared" si="30"/>
        <v>11.874908420699503</v>
      </c>
      <c r="O138" s="6">
        <f t="shared" si="31"/>
        <v>39.620000000000005</v>
      </c>
      <c r="P138" s="6">
        <f t="shared" si="32"/>
        <v>23.749816841399007</v>
      </c>
      <c r="Q138" s="6">
        <f t="shared" si="33"/>
        <v>-0.39429572143650121</v>
      </c>
      <c r="R138" s="5">
        <f t="shared" si="34"/>
        <v>0.68337369119028435</v>
      </c>
      <c r="S138" s="5">
        <f t="shared" si="35"/>
        <v>16.230000000000018</v>
      </c>
      <c r="T138" s="5">
        <f t="shared" si="36"/>
        <v>39.620000000000005</v>
      </c>
      <c r="U138" s="5">
        <f t="shared" si="37"/>
        <v>1.6682233915563178</v>
      </c>
      <c r="V138" s="5">
        <f t="shared" si="38"/>
        <v>0.10652713732048051</v>
      </c>
      <c r="W138" s="5">
        <f t="shared" si="39"/>
        <v>1.2649999999999864</v>
      </c>
      <c r="X138" s="5">
        <f t="shared" si="40"/>
        <v>478.62</v>
      </c>
      <c r="Y138" s="5">
        <f t="shared" si="41"/>
        <v>40.305152936228403</v>
      </c>
      <c r="Z138" s="9">
        <f t="shared" si="42"/>
        <v>0.25276669084355241</v>
      </c>
      <c r="AA138">
        <f t="shared" si="43"/>
        <v>55.850000000000023</v>
      </c>
    </row>
    <row r="139" spans="1:27">
      <c r="A139" s="1">
        <f t="shared" si="26"/>
        <v>100252</v>
      </c>
      <c r="B139" s="1">
        <v>2</v>
      </c>
      <c r="C139" s="1">
        <v>1</v>
      </c>
      <c r="D139" s="2">
        <v>1</v>
      </c>
      <c r="E139" s="5">
        <v>831.32</v>
      </c>
      <c r="F139" s="5">
        <v>868.62</v>
      </c>
      <c r="G139" s="5">
        <v>32.96</v>
      </c>
      <c r="H139" s="5">
        <v>865.9</v>
      </c>
      <c r="I139" s="5">
        <v>875.89</v>
      </c>
      <c r="J139" s="5">
        <v>32.01</v>
      </c>
      <c r="K139" s="6">
        <f t="shared" si="27"/>
        <v>848.61</v>
      </c>
      <c r="L139" s="6">
        <f t="shared" si="28"/>
        <v>-34.579999999999927</v>
      </c>
      <c r="M139" s="6">
        <f t="shared" si="29"/>
        <v>872.255</v>
      </c>
      <c r="N139" s="5">
        <f t="shared" si="30"/>
        <v>22.972819265384036</v>
      </c>
      <c r="O139" s="6">
        <f t="shared" si="31"/>
        <v>-7.2699999999999818</v>
      </c>
      <c r="P139" s="6">
        <f t="shared" si="32"/>
        <v>45.945638530768072</v>
      </c>
      <c r="Q139" s="6">
        <f t="shared" si="33"/>
        <v>2.9238015298613976E-2</v>
      </c>
      <c r="R139" s="5">
        <f t="shared" si="34"/>
        <v>0.59439809464638216</v>
      </c>
      <c r="S139" s="5">
        <f t="shared" si="35"/>
        <v>27.309999999999945</v>
      </c>
      <c r="T139" s="5">
        <f t="shared" si="36"/>
        <v>7.2699999999999818</v>
      </c>
      <c r="U139" s="5">
        <f t="shared" si="37"/>
        <v>0.15823047045328439</v>
      </c>
      <c r="V139" s="5">
        <f t="shared" si="38"/>
        <v>1.0292598277490828</v>
      </c>
      <c r="W139" s="5">
        <f t="shared" si="39"/>
        <v>23.644999999999982</v>
      </c>
      <c r="X139" s="5">
        <f t="shared" si="40"/>
        <v>872.255</v>
      </c>
      <c r="Y139" s="5">
        <f t="shared" si="41"/>
        <v>37.969001101851418</v>
      </c>
      <c r="Z139" s="9">
        <f t="shared" si="42"/>
        <v>0.25369666927257833</v>
      </c>
      <c r="AA139">
        <f t="shared" si="43"/>
        <v>34.579999999999927</v>
      </c>
    </row>
    <row r="140" spans="1:27">
      <c r="A140" s="1">
        <f t="shared" si="26"/>
        <v>399501</v>
      </c>
      <c r="B140" s="1">
        <v>1</v>
      </c>
      <c r="C140" s="1">
        <v>-2</v>
      </c>
      <c r="D140" s="2">
        <v>4</v>
      </c>
      <c r="E140" s="5">
        <v>109.19</v>
      </c>
      <c r="F140" s="5">
        <v>99.63</v>
      </c>
      <c r="G140" s="5">
        <v>4.53</v>
      </c>
      <c r="H140" s="5">
        <v>99.87</v>
      </c>
      <c r="I140" s="5">
        <v>94.58</v>
      </c>
      <c r="J140" s="5">
        <v>3.76</v>
      </c>
      <c r="K140" s="6">
        <f t="shared" si="27"/>
        <v>104.53</v>
      </c>
      <c r="L140" s="6">
        <f t="shared" si="28"/>
        <v>9.3199999999999932</v>
      </c>
      <c r="M140" s="6">
        <f t="shared" si="29"/>
        <v>97.10499999999999</v>
      </c>
      <c r="N140" s="5">
        <f t="shared" si="30"/>
        <v>2.9435735085096821</v>
      </c>
      <c r="O140" s="6">
        <f t="shared" si="31"/>
        <v>5.0499999999999972</v>
      </c>
      <c r="P140" s="6">
        <f t="shared" si="32"/>
        <v>5.8871470170193643</v>
      </c>
      <c r="Q140" s="6">
        <f t="shared" si="33"/>
        <v>0.1841770417069406</v>
      </c>
      <c r="R140" s="5">
        <f t="shared" si="34"/>
        <v>0.72530887841864655</v>
      </c>
      <c r="S140" s="5">
        <f t="shared" si="35"/>
        <v>4.269999999999996</v>
      </c>
      <c r="T140" s="5">
        <f t="shared" si="36"/>
        <v>5.0499999999999972</v>
      </c>
      <c r="U140" s="5">
        <f t="shared" si="37"/>
        <v>0.85780089836397344</v>
      </c>
      <c r="V140" s="5">
        <f t="shared" si="38"/>
        <v>2.5224442258821846</v>
      </c>
      <c r="W140" s="5">
        <f t="shared" si="39"/>
        <v>7.4250000000000114</v>
      </c>
      <c r="X140" s="5">
        <f t="shared" si="40"/>
        <v>97.10499999999999</v>
      </c>
      <c r="Y140" s="5">
        <f t="shared" si="41"/>
        <v>32.988814350746011</v>
      </c>
      <c r="Z140" s="9">
        <f t="shared" si="42"/>
        <v>0.25379322291976197</v>
      </c>
      <c r="AA140">
        <f t="shared" si="43"/>
        <v>9.3199999999999932</v>
      </c>
    </row>
    <row r="141" spans="1:27">
      <c r="A141" s="1">
        <f t="shared" si="26"/>
        <v>497</v>
      </c>
      <c r="B141" s="1">
        <v>-3</v>
      </c>
      <c r="C141" s="1">
        <v>2</v>
      </c>
      <c r="D141" s="2">
        <v>0</v>
      </c>
      <c r="E141" s="5">
        <v>1383.73</v>
      </c>
      <c r="F141" s="5">
        <v>1351.65</v>
      </c>
      <c r="G141" s="5">
        <v>34.81</v>
      </c>
      <c r="H141" s="5">
        <v>1467.78</v>
      </c>
      <c r="I141" s="5">
        <v>1461.27</v>
      </c>
      <c r="J141" s="5">
        <v>51.69</v>
      </c>
      <c r="K141" s="6">
        <f t="shared" si="27"/>
        <v>1425.7550000000001</v>
      </c>
      <c r="L141" s="6">
        <f t="shared" si="28"/>
        <v>-84.049999999999955</v>
      </c>
      <c r="M141" s="6">
        <f t="shared" si="29"/>
        <v>1406.46</v>
      </c>
      <c r="N141" s="5">
        <f t="shared" si="30"/>
        <v>31.159236993225619</v>
      </c>
      <c r="O141" s="6">
        <f t="shared" si="31"/>
        <v>-109.61999999999989</v>
      </c>
      <c r="P141" s="6">
        <f t="shared" si="32"/>
        <v>62.318473986451238</v>
      </c>
      <c r="Q141" s="6">
        <f t="shared" si="33"/>
        <v>-0.37597150390816003</v>
      </c>
      <c r="R141" s="5">
        <f t="shared" si="34"/>
        <v>0.41031171600188976</v>
      </c>
      <c r="S141" s="5">
        <f t="shared" si="35"/>
        <v>25.569999999999936</v>
      </c>
      <c r="T141" s="5">
        <f t="shared" si="36"/>
        <v>109.61999999999989</v>
      </c>
      <c r="U141" s="5">
        <f t="shared" si="37"/>
        <v>1.7590289522145961</v>
      </c>
      <c r="V141" s="5">
        <f t="shared" si="38"/>
        <v>0.61923852641818633</v>
      </c>
      <c r="W141" s="5">
        <f t="shared" si="39"/>
        <v>19.295000000000073</v>
      </c>
      <c r="X141" s="5">
        <f t="shared" si="40"/>
        <v>1406.46</v>
      </c>
      <c r="Y141" s="5">
        <f t="shared" si="41"/>
        <v>45.137819013532997</v>
      </c>
      <c r="Z141" s="9">
        <f t="shared" si="42"/>
        <v>0.25395865805284135</v>
      </c>
      <c r="AA141">
        <f t="shared" si="43"/>
        <v>84.049999999999955</v>
      </c>
    </row>
    <row r="142" spans="1:27">
      <c r="A142" s="1">
        <f t="shared" si="26"/>
        <v>499999</v>
      </c>
      <c r="B142" s="1">
        <v>-1</v>
      </c>
      <c r="C142" s="1">
        <v>0</v>
      </c>
      <c r="D142" s="2">
        <v>5</v>
      </c>
      <c r="E142" s="5">
        <v>1163.8599999999999</v>
      </c>
      <c r="F142" s="5">
        <v>1246.3399999999999</v>
      </c>
      <c r="G142" s="5">
        <v>43.82</v>
      </c>
      <c r="H142" s="5">
        <v>1251.6300000000001</v>
      </c>
      <c r="I142" s="5">
        <v>1291.3499999999999</v>
      </c>
      <c r="J142" s="5">
        <v>32.700000000000003</v>
      </c>
      <c r="K142" s="6">
        <f t="shared" si="27"/>
        <v>1207.7449999999999</v>
      </c>
      <c r="L142" s="6">
        <f t="shared" si="28"/>
        <v>-87.770000000000209</v>
      </c>
      <c r="M142" s="6">
        <f t="shared" si="29"/>
        <v>1268.8449999999998</v>
      </c>
      <c r="N142" s="5">
        <f t="shared" si="30"/>
        <v>27.338079669208664</v>
      </c>
      <c r="O142" s="6">
        <f t="shared" si="31"/>
        <v>-45.009999999999991</v>
      </c>
      <c r="P142" s="6">
        <f t="shared" si="32"/>
        <v>54.676159338417328</v>
      </c>
      <c r="Q142" s="6">
        <f t="shared" si="33"/>
        <v>0.28463201522778653</v>
      </c>
      <c r="R142" s="5">
        <f t="shared" si="34"/>
        <v>0.78205932013874258</v>
      </c>
      <c r="S142" s="5">
        <f t="shared" si="35"/>
        <v>42.760000000000218</v>
      </c>
      <c r="T142" s="5">
        <f t="shared" si="36"/>
        <v>45.009999999999991</v>
      </c>
      <c r="U142" s="5">
        <f t="shared" si="37"/>
        <v>0.82321071093181986</v>
      </c>
      <c r="V142" s="5">
        <f t="shared" si="38"/>
        <v>2.2349777577397969</v>
      </c>
      <c r="W142" s="5">
        <f t="shared" si="39"/>
        <v>61.099999999999909</v>
      </c>
      <c r="X142" s="5">
        <f t="shared" si="40"/>
        <v>1268.8449999999998</v>
      </c>
      <c r="Y142" s="5">
        <f t="shared" si="41"/>
        <v>46.413099067419907</v>
      </c>
      <c r="Z142" s="9">
        <f t="shared" si="42"/>
        <v>0.25398818870175832</v>
      </c>
      <c r="AA142">
        <f t="shared" si="43"/>
        <v>87.770000000000209</v>
      </c>
    </row>
    <row r="143" spans="1:27">
      <c r="A143" s="1">
        <f t="shared" si="26"/>
        <v>400499</v>
      </c>
      <c r="B143" s="1">
        <v>-1</v>
      </c>
      <c r="C143" s="1">
        <v>2</v>
      </c>
      <c r="D143" s="2">
        <v>4</v>
      </c>
      <c r="E143" s="5">
        <v>560.67999999999995</v>
      </c>
      <c r="F143" s="5">
        <v>575.83000000000004</v>
      </c>
      <c r="G143" s="5">
        <v>22.98</v>
      </c>
      <c r="H143" s="5">
        <v>553.57000000000005</v>
      </c>
      <c r="I143" s="5">
        <v>603.6</v>
      </c>
      <c r="J143" s="5">
        <v>15.5</v>
      </c>
      <c r="K143" s="6">
        <f t="shared" si="27"/>
        <v>557.125</v>
      </c>
      <c r="L143" s="6">
        <f t="shared" si="28"/>
        <v>7.1099999999999</v>
      </c>
      <c r="M143" s="6">
        <f t="shared" si="29"/>
        <v>589.71500000000003</v>
      </c>
      <c r="N143" s="5">
        <f t="shared" si="30"/>
        <v>13.859386710818052</v>
      </c>
      <c r="O143" s="6">
        <f t="shared" si="31"/>
        <v>-27.769999999999982</v>
      </c>
      <c r="P143" s="6">
        <f t="shared" si="32"/>
        <v>27.718773421636104</v>
      </c>
      <c r="Q143" s="6">
        <f t="shared" si="33"/>
        <v>0.37461800288001101</v>
      </c>
      <c r="R143" s="5">
        <f t="shared" si="34"/>
        <v>1.2583529389786789</v>
      </c>
      <c r="S143" s="5">
        <f t="shared" si="35"/>
        <v>34.879999999999882</v>
      </c>
      <c r="T143" s="5">
        <f t="shared" si="36"/>
        <v>27.769999999999982</v>
      </c>
      <c r="U143" s="5">
        <f t="shared" si="37"/>
        <v>1.0018480824380163</v>
      </c>
      <c r="V143" s="5">
        <f t="shared" si="38"/>
        <v>2.3514749014515668</v>
      </c>
      <c r="W143" s="5">
        <f t="shared" si="39"/>
        <v>32.590000000000032</v>
      </c>
      <c r="X143" s="5">
        <f t="shared" si="40"/>
        <v>589.71500000000003</v>
      </c>
      <c r="Y143" s="5">
        <f t="shared" si="41"/>
        <v>42.549862580837967</v>
      </c>
      <c r="Z143" s="9">
        <f t="shared" si="42"/>
        <v>0.25517640956796928</v>
      </c>
      <c r="AA143">
        <f t="shared" si="43"/>
        <v>7.1099999999999</v>
      </c>
    </row>
    <row r="144" spans="1:27">
      <c r="A144" s="1">
        <f t="shared" si="26"/>
        <v>399499</v>
      </c>
      <c r="B144" s="1">
        <v>-1</v>
      </c>
      <c r="C144" s="1">
        <v>-2</v>
      </c>
      <c r="D144" s="2">
        <v>4</v>
      </c>
      <c r="E144" s="5">
        <v>12.54</v>
      </c>
      <c r="F144" s="5">
        <v>11.19</v>
      </c>
      <c r="G144" s="5">
        <v>2.14</v>
      </c>
      <c r="H144" s="5">
        <v>20.74</v>
      </c>
      <c r="I144" s="5">
        <v>19.77</v>
      </c>
      <c r="J144" s="5">
        <v>1.1100000000000001</v>
      </c>
      <c r="K144" s="6">
        <f t="shared" si="27"/>
        <v>16.64</v>
      </c>
      <c r="L144" s="6">
        <f t="shared" si="28"/>
        <v>-8.1999999999999993</v>
      </c>
      <c r="M144" s="6">
        <f t="shared" si="29"/>
        <v>15.48</v>
      </c>
      <c r="N144" s="5">
        <f t="shared" si="30"/>
        <v>1.2053733861339397</v>
      </c>
      <c r="O144" s="6">
        <f t="shared" si="31"/>
        <v>-8.58</v>
      </c>
      <c r="P144" s="6">
        <f t="shared" si="32"/>
        <v>2.4107467722678795</v>
      </c>
      <c r="Q144" s="6">
        <f t="shared" si="33"/>
        <v>0.57599325498563247</v>
      </c>
      <c r="R144" s="5">
        <f t="shared" si="34"/>
        <v>0.15762750545654391</v>
      </c>
      <c r="S144" s="5">
        <f t="shared" si="35"/>
        <v>0.38000000000000078</v>
      </c>
      <c r="T144" s="5">
        <f t="shared" si="36"/>
        <v>8.58</v>
      </c>
      <c r="U144" s="5">
        <f t="shared" si="37"/>
        <v>3.5590631495187997</v>
      </c>
      <c r="V144" s="5">
        <f t="shared" si="38"/>
        <v>0.9623574017346872</v>
      </c>
      <c r="W144" s="5">
        <f t="shared" si="39"/>
        <v>1.1600000000000001</v>
      </c>
      <c r="X144" s="5">
        <f t="shared" si="40"/>
        <v>15.48</v>
      </c>
      <c r="Y144" s="5">
        <f t="shared" si="41"/>
        <v>12.842493602459445</v>
      </c>
      <c r="Z144" s="9">
        <f t="shared" si="42"/>
        <v>0.25637277546572684</v>
      </c>
      <c r="AA144">
        <f t="shared" si="43"/>
        <v>8.1999999999999993</v>
      </c>
    </row>
    <row r="145" spans="1:27">
      <c r="A145" s="1">
        <f t="shared" si="26"/>
        <v>247</v>
      </c>
      <c r="B145" s="1">
        <v>-3</v>
      </c>
      <c r="C145" s="1">
        <v>1</v>
      </c>
      <c r="D145" s="2">
        <v>0</v>
      </c>
      <c r="E145" s="5">
        <v>192.97</v>
      </c>
      <c r="F145" s="5">
        <v>183.45</v>
      </c>
      <c r="G145" s="5">
        <v>5.87</v>
      </c>
      <c r="H145" s="5">
        <v>177.91</v>
      </c>
      <c r="I145" s="5">
        <v>166.18</v>
      </c>
      <c r="J145" s="5">
        <v>8.42</v>
      </c>
      <c r="K145" s="6">
        <f t="shared" si="27"/>
        <v>185.44</v>
      </c>
      <c r="L145" s="6">
        <f t="shared" si="28"/>
        <v>15.060000000000002</v>
      </c>
      <c r="M145" s="6">
        <f t="shared" si="29"/>
        <v>174.815</v>
      </c>
      <c r="N145" s="5">
        <f t="shared" si="30"/>
        <v>5.1320877817901751</v>
      </c>
      <c r="O145" s="6">
        <f t="shared" si="31"/>
        <v>17.269999999999982</v>
      </c>
      <c r="P145" s="6">
        <f t="shared" si="32"/>
        <v>10.26417556358035</v>
      </c>
      <c r="Q145" s="6">
        <f t="shared" si="33"/>
        <v>-0.34587905646999184</v>
      </c>
      <c r="R145" s="5">
        <f t="shared" si="34"/>
        <v>0.21531198354026276</v>
      </c>
      <c r="S145" s="5">
        <f t="shared" si="35"/>
        <v>2.2099999999999795</v>
      </c>
      <c r="T145" s="5">
        <f t="shared" si="36"/>
        <v>17.269999999999982</v>
      </c>
      <c r="U145" s="5">
        <f t="shared" si="37"/>
        <v>1.6825511111947369</v>
      </c>
      <c r="V145" s="5">
        <f t="shared" si="38"/>
        <v>2.0703075340410071</v>
      </c>
      <c r="W145" s="5">
        <f t="shared" si="39"/>
        <v>10.625</v>
      </c>
      <c r="X145" s="5">
        <f t="shared" si="40"/>
        <v>174.815</v>
      </c>
      <c r="Y145" s="5">
        <f t="shared" si="41"/>
        <v>34.063135205965054</v>
      </c>
      <c r="Z145" s="9">
        <f t="shared" si="42"/>
        <v>0.2571283726079252</v>
      </c>
      <c r="AA145">
        <f t="shared" si="43"/>
        <v>15.060000000000002</v>
      </c>
    </row>
    <row r="146" spans="1:27">
      <c r="A146" s="1">
        <f t="shared" si="26"/>
        <v>400001</v>
      </c>
      <c r="B146" s="1">
        <v>1</v>
      </c>
      <c r="C146" s="1">
        <v>0</v>
      </c>
      <c r="D146" s="2">
        <v>4</v>
      </c>
      <c r="E146" s="5">
        <v>1237.98</v>
      </c>
      <c r="F146" s="5">
        <v>1309.23</v>
      </c>
      <c r="G146" s="5">
        <v>48.42</v>
      </c>
      <c r="H146" s="5">
        <v>1289.3900000000001</v>
      </c>
      <c r="I146" s="5">
        <v>1334</v>
      </c>
      <c r="J146" s="5">
        <v>33.159999999999997</v>
      </c>
      <c r="K146" s="6">
        <f t="shared" si="27"/>
        <v>1263.6849999999999</v>
      </c>
      <c r="L146" s="6">
        <f t="shared" si="28"/>
        <v>-51.410000000000082</v>
      </c>
      <c r="M146" s="6">
        <f t="shared" si="29"/>
        <v>1321.615</v>
      </c>
      <c r="N146" s="5">
        <f t="shared" si="30"/>
        <v>29.343150819228665</v>
      </c>
      <c r="O146" s="6">
        <f t="shared" si="31"/>
        <v>-24.769999999999982</v>
      </c>
      <c r="P146" s="6">
        <f t="shared" si="32"/>
        <v>58.68630163845733</v>
      </c>
      <c r="Q146" s="6">
        <f t="shared" si="33"/>
        <v>0.36146375144378101</v>
      </c>
      <c r="R146" s="5">
        <f t="shared" si="34"/>
        <v>0.45393898160627688</v>
      </c>
      <c r="S146" s="5">
        <f t="shared" si="35"/>
        <v>26.6400000000001</v>
      </c>
      <c r="T146" s="5">
        <f t="shared" si="36"/>
        <v>24.769999999999982</v>
      </c>
      <c r="U146" s="5">
        <f t="shared" si="37"/>
        <v>0.42207464618571428</v>
      </c>
      <c r="V146" s="5">
        <f t="shared" si="38"/>
        <v>1.9742256159498162</v>
      </c>
      <c r="W146" s="5">
        <f t="shared" si="39"/>
        <v>57.930000000000064</v>
      </c>
      <c r="X146" s="5">
        <f t="shared" si="40"/>
        <v>1321.615</v>
      </c>
      <c r="Y146" s="5">
        <f t="shared" si="41"/>
        <v>45.039982520688994</v>
      </c>
      <c r="Z146" s="9">
        <f t="shared" si="42"/>
        <v>0.25741989045137909</v>
      </c>
      <c r="AA146">
        <f t="shared" si="43"/>
        <v>51.410000000000082</v>
      </c>
    </row>
    <row r="147" spans="1:27">
      <c r="A147" s="1">
        <f t="shared" si="26"/>
        <v>400498</v>
      </c>
      <c r="B147" s="1">
        <v>-2</v>
      </c>
      <c r="C147" s="1">
        <v>2</v>
      </c>
      <c r="D147" s="2">
        <v>4</v>
      </c>
      <c r="E147" s="5">
        <v>85.92</v>
      </c>
      <c r="F147" s="5">
        <v>86.63</v>
      </c>
      <c r="G147" s="5">
        <v>3.2</v>
      </c>
      <c r="H147" s="5">
        <v>94.57</v>
      </c>
      <c r="I147" s="5">
        <v>91.61</v>
      </c>
      <c r="J147" s="5">
        <v>5.33</v>
      </c>
      <c r="K147" s="6">
        <f t="shared" si="27"/>
        <v>90.245000000000005</v>
      </c>
      <c r="L147" s="6">
        <f t="shared" si="28"/>
        <v>-8.6499999999999915</v>
      </c>
      <c r="M147" s="6">
        <f t="shared" si="29"/>
        <v>89.12</v>
      </c>
      <c r="N147" s="5">
        <f t="shared" si="30"/>
        <v>3.1084119739828568</v>
      </c>
      <c r="O147" s="6">
        <f t="shared" si="31"/>
        <v>-4.980000000000004</v>
      </c>
      <c r="P147" s="6">
        <f t="shared" si="32"/>
        <v>6.2168239479657137</v>
      </c>
      <c r="Q147" s="6">
        <f t="shared" si="33"/>
        <v>-0.47010134829193062</v>
      </c>
      <c r="R147" s="5">
        <f t="shared" si="34"/>
        <v>0.59033359006424735</v>
      </c>
      <c r="S147" s="5">
        <f t="shared" si="35"/>
        <v>3.6699999999999875</v>
      </c>
      <c r="T147" s="5">
        <f t="shared" si="36"/>
        <v>4.980000000000004</v>
      </c>
      <c r="U147" s="5">
        <f t="shared" si="37"/>
        <v>0.8010521194877287</v>
      </c>
      <c r="V147" s="5">
        <f t="shared" si="38"/>
        <v>0.36192113832276868</v>
      </c>
      <c r="W147" s="5">
        <f t="shared" si="39"/>
        <v>1.125</v>
      </c>
      <c r="X147" s="5">
        <f t="shared" si="40"/>
        <v>89.12</v>
      </c>
      <c r="Y147" s="5">
        <f t="shared" si="41"/>
        <v>28.670588308733464</v>
      </c>
      <c r="Z147" s="9">
        <f t="shared" si="42"/>
        <v>0.25827891900037059</v>
      </c>
      <c r="AA147">
        <f t="shared" si="43"/>
        <v>8.6499999999999915</v>
      </c>
    </row>
    <row r="148" spans="1:27">
      <c r="A148" s="1">
        <f t="shared" si="26"/>
        <v>299752</v>
      </c>
      <c r="B148" s="1">
        <v>2</v>
      </c>
      <c r="C148" s="1">
        <v>-1</v>
      </c>
      <c r="D148" s="2">
        <v>3</v>
      </c>
      <c r="E148" s="5">
        <v>302.45999999999998</v>
      </c>
      <c r="F148" s="5">
        <v>359.56</v>
      </c>
      <c r="G148" s="5">
        <v>14.32</v>
      </c>
      <c r="H148" s="5">
        <v>295.83</v>
      </c>
      <c r="I148" s="5">
        <v>342.92</v>
      </c>
      <c r="J148" s="5">
        <v>9.85</v>
      </c>
      <c r="K148" s="6">
        <f t="shared" si="27"/>
        <v>299.14499999999998</v>
      </c>
      <c r="L148" s="6">
        <f t="shared" si="28"/>
        <v>6.6299999999999955</v>
      </c>
      <c r="M148" s="6">
        <f t="shared" si="29"/>
        <v>351.24</v>
      </c>
      <c r="N148" s="5">
        <f t="shared" si="30"/>
        <v>8.69029487416854</v>
      </c>
      <c r="O148" s="6">
        <f t="shared" si="31"/>
        <v>16.639999999999986</v>
      </c>
      <c r="P148" s="6">
        <f t="shared" si="32"/>
        <v>17.38058974833708</v>
      </c>
      <c r="Q148" s="6">
        <f t="shared" si="33"/>
        <v>0.35764746930415919</v>
      </c>
      <c r="R148" s="5">
        <f t="shared" si="34"/>
        <v>0.57592982430056583</v>
      </c>
      <c r="S148" s="5">
        <f t="shared" si="35"/>
        <v>10.009999999999991</v>
      </c>
      <c r="T148" s="5">
        <f t="shared" si="36"/>
        <v>16.639999999999986</v>
      </c>
      <c r="U148" s="5">
        <f t="shared" si="37"/>
        <v>0.95738983779834341</v>
      </c>
      <c r="V148" s="5">
        <f t="shared" si="38"/>
        <v>5.9946182211664381</v>
      </c>
      <c r="W148" s="5">
        <f t="shared" si="39"/>
        <v>52.095000000000027</v>
      </c>
      <c r="X148" s="5">
        <f t="shared" si="40"/>
        <v>351.24</v>
      </c>
      <c r="Y148" s="5">
        <f t="shared" si="41"/>
        <v>40.417500796669522</v>
      </c>
      <c r="Z148" s="9">
        <f t="shared" si="42"/>
        <v>0.25954960990145992</v>
      </c>
      <c r="AA148">
        <f t="shared" si="43"/>
        <v>6.6299999999999955</v>
      </c>
    </row>
    <row r="149" spans="1:27">
      <c r="A149" s="1">
        <f t="shared" si="26"/>
        <v>299502</v>
      </c>
      <c r="B149" s="1">
        <v>2</v>
      </c>
      <c r="C149" s="1">
        <v>-2</v>
      </c>
      <c r="D149" s="2">
        <v>3</v>
      </c>
      <c r="E149" s="5">
        <v>2293.81</v>
      </c>
      <c r="F149" s="5">
        <v>2305.5300000000002</v>
      </c>
      <c r="G149" s="5">
        <v>82.69</v>
      </c>
      <c r="H149" s="5">
        <v>2279.7199999999998</v>
      </c>
      <c r="I149" s="5">
        <v>2292.81</v>
      </c>
      <c r="J149" s="5">
        <v>56.31</v>
      </c>
      <c r="K149" s="6">
        <f t="shared" si="27"/>
        <v>2286.7649999999999</v>
      </c>
      <c r="L149" s="6">
        <f t="shared" si="28"/>
        <v>14.090000000000146</v>
      </c>
      <c r="M149" s="6">
        <f t="shared" si="29"/>
        <v>2299.17</v>
      </c>
      <c r="N149" s="5">
        <f t="shared" si="30"/>
        <v>50.021126036905649</v>
      </c>
      <c r="O149" s="6">
        <f t="shared" si="31"/>
        <v>12.720000000000255</v>
      </c>
      <c r="P149" s="6">
        <f t="shared" si="32"/>
        <v>100.0422520738113</v>
      </c>
      <c r="Q149" s="6">
        <f t="shared" si="33"/>
        <v>0.36637233477520126</v>
      </c>
      <c r="R149" s="5">
        <f t="shared" si="34"/>
        <v>1.3694213910629513E-2</v>
      </c>
      <c r="S149" s="5">
        <f t="shared" si="35"/>
        <v>1.3699999999998909</v>
      </c>
      <c r="T149" s="5">
        <f t="shared" si="36"/>
        <v>12.720000000000255</v>
      </c>
      <c r="U149" s="5">
        <f t="shared" si="37"/>
        <v>0.12714627806074799</v>
      </c>
      <c r="V149" s="5">
        <f t="shared" si="38"/>
        <v>0.24799521687792025</v>
      </c>
      <c r="W149" s="5">
        <f t="shared" si="39"/>
        <v>12.4050000000002</v>
      </c>
      <c r="X149" s="5">
        <f t="shared" si="40"/>
        <v>2299.17</v>
      </c>
      <c r="Y149" s="5">
        <f t="shared" si="41"/>
        <v>45.963979265554109</v>
      </c>
      <c r="Z149" s="9">
        <f t="shared" si="42"/>
        <v>0.25972485441328097</v>
      </c>
      <c r="AA149">
        <f t="shared" si="43"/>
        <v>14.090000000000146</v>
      </c>
    </row>
    <row r="150" spans="1:27">
      <c r="A150" s="1">
        <f t="shared" si="26"/>
        <v>200501</v>
      </c>
      <c r="B150" s="1">
        <v>1</v>
      </c>
      <c r="C150" s="1">
        <v>2</v>
      </c>
      <c r="D150" s="2">
        <v>2</v>
      </c>
      <c r="E150" s="5">
        <v>29.44</v>
      </c>
      <c r="F150" s="5">
        <v>37.299999999999997</v>
      </c>
      <c r="G150" s="5">
        <v>3.52</v>
      </c>
      <c r="H150" s="5">
        <v>47.43</v>
      </c>
      <c r="I150" s="5">
        <v>47</v>
      </c>
      <c r="J150" s="5">
        <v>2.66</v>
      </c>
      <c r="K150" s="6">
        <f t="shared" si="27"/>
        <v>38.435000000000002</v>
      </c>
      <c r="L150" s="6">
        <f t="shared" si="28"/>
        <v>-17.989999999999998</v>
      </c>
      <c r="M150" s="6">
        <f t="shared" si="29"/>
        <v>42.15</v>
      </c>
      <c r="N150" s="5">
        <f t="shared" si="30"/>
        <v>2.2060145058453267</v>
      </c>
      <c r="O150" s="6">
        <f t="shared" si="31"/>
        <v>-9.7000000000000028</v>
      </c>
      <c r="P150" s="6">
        <f t="shared" si="32"/>
        <v>4.4120290116906533</v>
      </c>
      <c r="Q150" s="6">
        <f t="shared" si="33"/>
        <v>0.27302989828418778</v>
      </c>
      <c r="R150" s="5">
        <f t="shared" si="34"/>
        <v>1.8789540998107208</v>
      </c>
      <c r="S150" s="5">
        <f t="shared" si="35"/>
        <v>8.2899999999999956</v>
      </c>
      <c r="T150" s="5">
        <f t="shared" si="36"/>
        <v>9.7000000000000028</v>
      </c>
      <c r="U150" s="5">
        <f t="shared" si="37"/>
        <v>2.1985349539401695</v>
      </c>
      <c r="V150" s="5">
        <f t="shared" si="38"/>
        <v>1.6840324441005607</v>
      </c>
      <c r="W150" s="5">
        <f t="shared" si="39"/>
        <v>3.7149999999999963</v>
      </c>
      <c r="X150" s="5">
        <f t="shared" si="40"/>
        <v>42.15</v>
      </c>
      <c r="Y150" s="5">
        <f t="shared" si="41"/>
        <v>19.106855321356313</v>
      </c>
      <c r="Z150" s="9">
        <f t="shared" si="42"/>
        <v>0.26190647185588983</v>
      </c>
      <c r="AA150">
        <f t="shared" si="43"/>
        <v>17.989999999999998</v>
      </c>
    </row>
    <row r="151" spans="1:27">
      <c r="A151" s="1">
        <f t="shared" si="26"/>
        <v>399748</v>
      </c>
      <c r="B151" s="1">
        <v>-2</v>
      </c>
      <c r="C151" s="1">
        <v>-1</v>
      </c>
      <c r="D151" s="2">
        <v>4</v>
      </c>
      <c r="E151" s="5">
        <v>1620.7</v>
      </c>
      <c r="F151" s="5">
        <v>1678.7</v>
      </c>
      <c r="G151" s="5">
        <v>58.42</v>
      </c>
      <c r="H151" s="5">
        <v>1648.4</v>
      </c>
      <c r="I151" s="5">
        <v>1735.91</v>
      </c>
      <c r="J151" s="5">
        <v>43.69</v>
      </c>
      <c r="K151" s="6">
        <f t="shared" si="27"/>
        <v>1634.5500000000002</v>
      </c>
      <c r="L151" s="6">
        <f t="shared" si="28"/>
        <v>-27.700000000000045</v>
      </c>
      <c r="M151" s="6">
        <f t="shared" si="29"/>
        <v>1707.3050000000001</v>
      </c>
      <c r="N151" s="5">
        <f t="shared" si="30"/>
        <v>36.475034270031877</v>
      </c>
      <c r="O151" s="6">
        <f t="shared" si="31"/>
        <v>-57.210000000000036</v>
      </c>
      <c r="P151" s="6">
        <f t="shared" si="32"/>
        <v>72.950068540063754</v>
      </c>
      <c r="Q151" s="6">
        <f t="shared" si="33"/>
        <v>0.28263088244620516</v>
      </c>
      <c r="R151" s="5">
        <f t="shared" si="34"/>
        <v>0.40452326626387297</v>
      </c>
      <c r="S151" s="5">
        <f t="shared" si="35"/>
        <v>29.509999999999991</v>
      </c>
      <c r="T151" s="5">
        <f t="shared" si="36"/>
        <v>57.210000000000036</v>
      </c>
      <c r="U151" s="5">
        <f t="shared" si="37"/>
        <v>0.78423504110322584</v>
      </c>
      <c r="V151" s="5">
        <f t="shared" si="38"/>
        <v>1.9946519984431066</v>
      </c>
      <c r="W151" s="5">
        <f t="shared" si="39"/>
        <v>72.754999999999882</v>
      </c>
      <c r="X151" s="5">
        <f t="shared" si="40"/>
        <v>1707.3050000000001</v>
      </c>
      <c r="Y151" s="5">
        <f t="shared" si="41"/>
        <v>46.807495432642618</v>
      </c>
      <c r="Z151" s="9">
        <f t="shared" si="42"/>
        <v>0.26227275878367545</v>
      </c>
      <c r="AA151">
        <f t="shared" si="43"/>
        <v>27.700000000000045</v>
      </c>
    </row>
    <row r="152" spans="1:27">
      <c r="A152" s="1">
        <f t="shared" si="26"/>
        <v>499750</v>
      </c>
      <c r="B152" s="1">
        <v>0</v>
      </c>
      <c r="C152" s="1">
        <v>-1</v>
      </c>
      <c r="D152" s="2">
        <v>5</v>
      </c>
      <c r="E152" s="5">
        <v>852.76</v>
      </c>
      <c r="F152" s="5">
        <v>898.85</v>
      </c>
      <c r="G152" s="5">
        <v>22.82</v>
      </c>
      <c r="H152" s="5">
        <v>851.9</v>
      </c>
      <c r="I152" s="5">
        <v>884.08</v>
      </c>
      <c r="J152" s="5">
        <v>33.049999999999997</v>
      </c>
      <c r="K152" s="6">
        <f t="shared" si="27"/>
        <v>852.32999999999993</v>
      </c>
      <c r="L152" s="6">
        <f t="shared" si="28"/>
        <v>0.86000000000001364</v>
      </c>
      <c r="M152" s="6">
        <f t="shared" si="29"/>
        <v>891.46500000000003</v>
      </c>
      <c r="N152" s="5">
        <f t="shared" si="30"/>
        <v>20.081427364607325</v>
      </c>
      <c r="O152" s="6">
        <f t="shared" si="31"/>
        <v>14.769999999999982</v>
      </c>
      <c r="P152" s="6">
        <f t="shared" si="32"/>
        <v>40.162854729214651</v>
      </c>
      <c r="Q152" s="6">
        <f t="shared" si="33"/>
        <v>-0.35432774172782339</v>
      </c>
      <c r="R152" s="5">
        <f t="shared" si="34"/>
        <v>0.34633992264204688</v>
      </c>
      <c r="S152" s="5">
        <f t="shared" si="35"/>
        <v>13.909999999999968</v>
      </c>
      <c r="T152" s="5">
        <f t="shared" si="36"/>
        <v>14.769999999999982</v>
      </c>
      <c r="U152" s="5">
        <f t="shared" si="37"/>
        <v>0.36775274316484813</v>
      </c>
      <c r="V152" s="5">
        <f t="shared" si="38"/>
        <v>1.948815653860039</v>
      </c>
      <c r="W152" s="5">
        <f t="shared" si="39"/>
        <v>39.135000000000105</v>
      </c>
      <c r="X152" s="5">
        <f t="shared" si="40"/>
        <v>891.46500000000003</v>
      </c>
      <c r="Y152" s="5">
        <f t="shared" si="41"/>
        <v>44.392511738043567</v>
      </c>
      <c r="Z152" s="9">
        <f t="shared" si="42"/>
        <v>0.26244999523718798</v>
      </c>
      <c r="AA152">
        <f t="shared" si="43"/>
        <v>0.86000000000001364</v>
      </c>
    </row>
    <row r="153" spans="1:27">
      <c r="A153" s="1">
        <f t="shared" si="26"/>
        <v>499749</v>
      </c>
      <c r="B153" s="1">
        <v>-1</v>
      </c>
      <c r="C153" s="1">
        <v>-1</v>
      </c>
      <c r="D153" s="2">
        <v>5</v>
      </c>
      <c r="E153" s="5">
        <v>1175.0999999999999</v>
      </c>
      <c r="F153" s="5">
        <v>1262.6199999999999</v>
      </c>
      <c r="G153" s="5">
        <v>43.47</v>
      </c>
      <c r="H153" s="5">
        <v>1112.71</v>
      </c>
      <c r="I153" s="5">
        <v>1249.57</v>
      </c>
      <c r="J153" s="5">
        <v>32.08</v>
      </c>
      <c r="K153" s="6">
        <f t="shared" si="27"/>
        <v>1143.905</v>
      </c>
      <c r="L153" s="6">
        <f t="shared" si="28"/>
        <v>62.389999999999873</v>
      </c>
      <c r="M153" s="6">
        <f t="shared" si="29"/>
        <v>1256.0949999999998</v>
      </c>
      <c r="N153" s="5">
        <f t="shared" si="30"/>
        <v>27.012808535951976</v>
      </c>
      <c r="O153" s="6">
        <f t="shared" si="31"/>
        <v>13.049999999999955</v>
      </c>
      <c r="P153" s="6">
        <f t="shared" si="32"/>
        <v>54.025617071903952</v>
      </c>
      <c r="Q153" s="6">
        <f t="shared" si="33"/>
        <v>0.29482120756937358</v>
      </c>
      <c r="R153" s="5">
        <f t="shared" si="34"/>
        <v>0.91327045713021959</v>
      </c>
      <c r="S153" s="5">
        <f t="shared" si="35"/>
        <v>49.339999999999918</v>
      </c>
      <c r="T153" s="5">
        <f t="shared" si="36"/>
        <v>13.049999999999955</v>
      </c>
      <c r="U153" s="5">
        <f t="shared" si="37"/>
        <v>0.24155207672374024</v>
      </c>
      <c r="V153" s="5">
        <f t="shared" si="38"/>
        <v>4.1532149406339416</v>
      </c>
      <c r="W153" s="5">
        <f t="shared" si="39"/>
        <v>112.18999999999983</v>
      </c>
      <c r="X153" s="5">
        <f t="shared" si="40"/>
        <v>1256.0949999999998</v>
      </c>
      <c r="Y153" s="5">
        <f t="shared" si="41"/>
        <v>46.49997790226935</v>
      </c>
      <c r="Z153" s="9">
        <f t="shared" si="42"/>
        <v>0.26258332011001767</v>
      </c>
      <c r="AA153">
        <f t="shared" si="43"/>
        <v>62.389999999999873</v>
      </c>
    </row>
    <row r="154" spans="1:27">
      <c r="A154" s="1">
        <f t="shared" si="26"/>
        <v>300247</v>
      </c>
      <c r="B154" s="1">
        <v>-3</v>
      </c>
      <c r="C154" s="1">
        <v>1</v>
      </c>
      <c r="D154" s="2">
        <v>3</v>
      </c>
      <c r="E154" s="5">
        <v>269.17</v>
      </c>
      <c r="F154" s="5">
        <v>286.76</v>
      </c>
      <c r="G154" s="5">
        <v>12.34</v>
      </c>
      <c r="H154" s="5">
        <v>323.35000000000002</v>
      </c>
      <c r="I154" s="5">
        <v>326.27999999999997</v>
      </c>
      <c r="J154" s="5">
        <v>9.4600000000000009</v>
      </c>
      <c r="K154" s="6">
        <f t="shared" si="27"/>
        <v>296.26</v>
      </c>
      <c r="L154" s="6">
        <f t="shared" si="28"/>
        <v>-54.180000000000007</v>
      </c>
      <c r="M154" s="6">
        <f t="shared" si="29"/>
        <v>306.52</v>
      </c>
      <c r="N154" s="5">
        <f t="shared" si="30"/>
        <v>7.7744324551699595</v>
      </c>
      <c r="O154" s="6">
        <f t="shared" si="31"/>
        <v>-39.519999999999982</v>
      </c>
      <c r="P154" s="6">
        <f t="shared" si="32"/>
        <v>15.548864910339919</v>
      </c>
      <c r="Q154" s="6">
        <f t="shared" si="33"/>
        <v>0.25968783193088218</v>
      </c>
      <c r="R154" s="5">
        <f t="shared" si="34"/>
        <v>0.94283409654239114</v>
      </c>
      <c r="S154" s="5">
        <f t="shared" si="35"/>
        <v>14.660000000000025</v>
      </c>
      <c r="T154" s="5">
        <f t="shared" si="36"/>
        <v>39.519999999999982</v>
      </c>
      <c r="U154" s="5">
        <f t="shared" si="37"/>
        <v>2.5416646313339166</v>
      </c>
      <c r="V154" s="5">
        <f t="shared" si="38"/>
        <v>1.3197104816541485</v>
      </c>
      <c r="W154" s="5">
        <f t="shared" si="39"/>
        <v>10.259999999999991</v>
      </c>
      <c r="X154" s="5">
        <f t="shared" si="40"/>
        <v>306.52</v>
      </c>
      <c r="Y154" s="5">
        <f t="shared" si="41"/>
        <v>39.426672206299209</v>
      </c>
      <c r="Z154" s="9">
        <f t="shared" si="42"/>
        <v>0.26274322065469169</v>
      </c>
      <c r="AA154">
        <f t="shared" si="43"/>
        <v>54.180000000000007</v>
      </c>
    </row>
    <row r="155" spans="1:27">
      <c r="A155" s="1">
        <f t="shared" si="26"/>
        <v>300748</v>
      </c>
      <c r="B155" s="1">
        <v>-2</v>
      </c>
      <c r="C155" s="1">
        <v>3</v>
      </c>
      <c r="D155" s="2">
        <v>3</v>
      </c>
      <c r="E155" s="5">
        <v>360.92</v>
      </c>
      <c r="F155" s="5">
        <v>376.05</v>
      </c>
      <c r="G155" s="5">
        <v>16.649999999999999</v>
      </c>
      <c r="H155" s="5">
        <v>351.23</v>
      </c>
      <c r="I155" s="5">
        <v>400.04</v>
      </c>
      <c r="J155" s="5">
        <v>16.59</v>
      </c>
      <c r="K155" s="6">
        <f t="shared" si="27"/>
        <v>356.07500000000005</v>
      </c>
      <c r="L155" s="6">
        <f t="shared" si="28"/>
        <v>9.6899999999999977</v>
      </c>
      <c r="M155" s="6">
        <f t="shared" si="29"/>
        <v>388.04500000000002</v>
      </c>
      <c r="N155" s="5">
        <f t="shared" si="30"/>
        <v>11.752133848795289</v>
      </c>
      <c r="O155" s="6">
        <f t="shared" si="31"/>
        <v>-23.990000000000009</v>
      </c>
      <c r="P155" s="6">
        <f t="shared" si="32"/>
        <v>23.504267697590578</v>
      </c>
      <c r="Q155" s="6">
        <f t="shared" si="33"/>
        <v>3.6100965407585492E-3</v>
      </c>
      <c r="R155" s="5">
        <f t="shared" si="34"/>
        <v>1.4329312630936613</v>
      </c>
      <c r="S155" s="5">
        <f t="shared" si="35"/>
        <v>33.680000000000007</v>
      </c>
      <c r="T155" s="5">
        <f t="shared" si="36"/>
        <v>23.990000000000009</v>
      </c>
      <c r="U155" s="5">
        <f t="shared" si="37"/>
        <v>1.0206657066988403</v>
      </c>
      <c r="V155" s="5">
        <f t="shared" si="38"/>
        <v>2.7203570356950295</v>
      </c>
      <c r="W155" s="5">
        <f t="shared" si="39"/>
        <v>31.96999999999997</v>
      </c>
      <c r="X155" s="5">
        <f t="shared" si="40"/>
        <v>388.04500000000002</v>
      </c>
      <c r="Y155" s="5">
        <f t="shared" si="41"/>
        <v>33.019109975485726</v>
      </c>
      <c r="Z155" s="9">
        <f t="shared" si="42"/>
        <v>0.26635690342095508</v>
      </c>
      <c r="AA155">
        <f t="shared" si="43"/>
        <v>9.6899999999999977</v>
      </c>
    </row>
    <row r="156" spans="1:27">
      <c r="A156" s="1">
        <f t="shared" si="26"/>
        <v>500249</v>
      </c>
      <c r="B156" s="1">
        <v>-1</v>
      </c>
      <c r="C156" s="1">
        <v>1</v>
      </c>
      <c r="D156" s="2">
        <v>5</v>
      </c>
      <c r="E156" s="5">
        <v>659.98</v>
      </c>
      <c r="F156" s="5">
        <v>669.03</v>
      </c>
      <c r="G156" s="5">
        <v>24.26</v>
      </c>
      <c r="H156" s="5">
        <v>682.78</v>
      </c>
      <c r="I156" s="5">
        <v>691.21</v>
      </c>
      <c r="J156" s="5">
        <v>18.39</v>
      </c>
      <c r="K156" s="6">
        <f t="shared" si="27"/>
        <v>671.38</v>
      </c>
      <c r="L156" s="6">
        <f t="shared" si="28"/>
        <v>-22.799999999999955</v>
      </c>
      <c r="M156" s="6">
        <f t="shared" si="29"/>
        <v>680.12</v>
      </c>
      <c r="N156" s="5">
        <f t="shared" si="30"/>
        <v>15.22119985415079</v>
      </c>
      <c r="O156" s="6">
        <f t="shared" si="31"/>
        <v>-22.180000000000064</v>
      </c>
      <c r="P156" s="6">
        <f t="shared" si="32"/>
        <v>30.442399708301579</v>
      </c>
      <c r="Q156" s="6">
        <f t="shared" si="33"/>
        <v>0.27014651471173623</v>
      </c>
      <c r="R156" s="5">
        <f t="shared" si="34"/>
        <v>2.0366331364830549E-2</v>
      </c>
      <c r="S156" s="5">
        <f t="shared" si="35"/>
        <v>0.61999999999989086</v>
      </c>
      <c r="T156" s="5">
        <f t="shared" si="36"/>
        <v>22.180000000000064</v>
      </c>
      <c r="U156" s="5">
        <f t="shared" si="37"/>
        <v>0.72858908011616519</v>
      </c>
      <c r="V156" s="5">
        <f t="shared" si="38"/>
        <v>0.57419914880209855</v>
      </c>
      <c r="W156" s="5">
        <f t="shared" si="39"/>
        <v>8.7400000000000091</v>
      </c>
      <c r="X156" s="5">
        <f t="shared" si="40"/>
        <v>680.12</v>
      </c>
      <c r="Y156" s="5">
        <f t="shared" si="41"/>
        <v>44.682417057583848</v>
      </c>
      <c r="Z156" s="9">
        <f t="shared" si="42"/>
        <v>0.2678805704040515</v>
      </c>
      <c r="AA156">
        <f t="shared" si="43"/>
        <v>22.799999999999955</v>
      </c>
    </row>
    <row r="157" spans="1:27">
      <c r="A157" s="1">
        <f t="shared" si="26"/>
        <v>300497</v>
      </c>
      <c r="B157" s="1">
        <v>-3</v>
      </c>
      <c r="C157" s="1">
        <v>2</v>
      </c>
      <c r="D157" s="2">
        <v>3</v>
      </c>
      <c r="E157" s="5">
        <v>796.22</v>
      </c>
      <c r="F157" s="5">
        <v>798.15</v>
      </c>
      <c r="G157" s="5">
        <v>20.350000000000001</v>
      </c>
      <c r="H157" s="5">
        <v>819.93</v>
      </c>
      <c r="I157" s="5">
        <v>779.4</v>
      </c>
      <c r="J157" s="5">
        <v>30.8</v>
      </c>
      <c r="K157" s="6">
        <f t="shared" si="27"/>
        <v>808.07500000000005</v>
      </c>
      <c r="L157" s="6">
        <f t="shared" si="28"/>
        <v>-23.709999999999923</v>
      </c>
      <c r="M157" s="6">
        <f t="shared" si="29"/>
        <v>788.77499999999998</v>
      </c>
      <c r="N157" s="5">
        <f t="shared" si="30"/>
        <v>18.45780661400482</v>
      </c>
      <c r="O157" s="6">
        <f t="shared" si="31"/>
        <v>18.75</v>
      </c>
      <c r="P157" s="6">
        <f t="shared" si="32"/>
        <v>36.91561322800964</v>
      </c>
      <c r="Q157" s="6">
        <f t="shared" si="33"/>
        <v>-0.39223085460599327</v>
      </c>
      <c r="R157" s="5">
        <f t="shared" si="34"/>
        <v>1.150190834911649</v>
      </c>
      <c r="S157" s="5">
        <f t="shared" si="35"/>
        <v>42.459999999999923</v>
      </c>
      <c r="T157" s="5">
        <f t="shared" si="36"/>
        <v>18.75</v>
      </c>
      <c r="U157" s="5">
        <f t="shared" si="37"/>
        <v>0.50791517085712334</v>
      </c>
      <c r="V157" s="5">
        <f t="shared" si="38"/>
        <v>1.0456280317378683</v>
      </c>
      <c r="W157" s="5">
        <f t="shared" si="39"/>
        <v>19.300000000000068</v>
      </c>
      <c r="X157" s="5">
        <f t="shared" si="40"/>
        <v>788.77499999999998</v>
      </c>
      <c r="Y157" s="5">
        <f t="shared" si="41"/>
        <v>42.733950815234934</v>
      </c>
      <c r="Z157" s="9">
        <f t="shared" si="42"/>
        <v>0.2684920855444346</v>
      </c>
      <c r="AA157">
        <f t="shared" si="43"/>
        <v>23.709999999999923</v>
      </c>
    </row>
    <row r="158" spans="1:27">
      <c r="A158" s="1">
        <f t="shared" si="26"/>
        <v>199997</v>
      </c>
      <c r="B158" s="1">
        <v>-3</v>
      </c>
      <c r="C158" s="1">
        <v>0</v>
      </c>
      <c r="D158" s="2">
        <v>2</v>
      </c>
      <c r="E158" s="5">
        <v>1008.53</v>
      </c>
      <c r="F158" s="5">
        <v>1053.06</v>
      </c>
      <c r="G158" s="5">
        <v>35.82</v>
      </c>
      <c r="H158" s="5">
        <v>937.34</v>
      </c>
      <c r="I158" s="5">
        <v>973.4</v>
      </c>
      <c r="J158" s="5">
        <v>25.93</v>
      </c>
      <c r="K158" s="6">
        <f t="shared" si="27"/>
        <v>972.93499999999995</v>
      </c>
      <c r="L158" s="6">
        <f t="shared" si="28"/>
        <v>71.189999999999941</v>
      </c>
      <c r="M158" s="6">
        <f t="shared" si="29"/>
        <v>1013.23</v>
      </c>
      <c r="N158" s="5">
        <f t="shared" si="30"/>
        <v>22.110163387003723</v>
      </c>
      <c r="O158" s="6">
        <f t="shared" si="31"/>
        <v>79.659999999999968</v>
      </c>
      <c r="P158" s="6">
        <f t="shared" si="32"/>
        <v>44.220326774007447</v>
      </c>
      <c r="Q158" s="6">
        <f t="shared" si="33"/>
        <v>0.31231249398791766</v>
      </c>
      <c r="R158" s="5">
        <f t="shared" si="34"/>
        <v>0.19154087312124216</v>
      </c>
      <c r="S158" s="5">
        <f t="shared" si="35"/>
        <v>8.4700000000000273</v>
      </c>
      <c r="T158" s="5">
        <f t="shared" si="36"/>
        <v>79.659999999999968</v>
      </c>
      <c r="U158" s="5">
        <f t="shared" si="37"/>
        <v>1.8014339967931634</v>
      </c>
      <c r="V158" s="5">
        <f t="shared" si="38"/>
        <v>1.8224650489776721</v>
      </c>
      <c r="W158" s="5">
        <f t="shared" si="39"/>
        <v>40.295000000000073</v>
      </c>
      <c r="X158" s="5">
        <f t="shared" si="40"/>
        <v>1013.23</v>
      </c>
      <c r="Y158" s="5">
        <f t="shared" si="41"/>
        <v>45.826436569689626</v>
      </c>
      <c r="Z158" s="9">
        <f t="shared" si="42"/>
        <v>0.2694234585183703</v>
      </c>
      <c r="AA158">
        <f t="shared" si="43"/>
        <v>71.189999999999941</v>
      </c>
    </row>
    <row r="159" spans="1:27">
      <c r="A159" s="1">
        <f t="shared" si="26"/>
        <v>300749</v>
      </c>
      <c r="B159" s="1">
        <v>-1</v>
      </c>
      <c r="C159" s="1">
        <v>3</v>
      </c>
      <c r="D159" s="2">
        <v>3</v>
      </c>
      <c r="E159" s="5">
        <v>33.86</v>
      </c>
      <c r="F159" s="5">
        <v>28.75</v>
      </c>
      <c r="G159" s="5">
        <v>3.56</v>
      </c>
      <c r="H159" s="5">
        <v>34.83</v>
      </c>
      <c r="I159" s="5">
        <v>35.82</v>
      </c>
      <c r="J159" s="5">
        <v>1.89</v>
      </c>
      <c r="K159" s="6">
        <f t="shared" si="27"/>
        <v>34.344999999999999</v>
      </c>
      <c r="L159" s="6">
        <f t="shared" si="28"/>
        <v>-0.96999999999999886</v>
      </c>
      <c r="M159" s="6">
        <f t="shared" si="29"/>
        <v>32.284999999999997</v>
      </c>
      <c r="N159" s="5">
        <f t="shared" si="30"/>
        <v>2.0152977447513805</v>
      </c>
      <c r="O159" s="6">
        <f t="shared" si="31"/>
        <v>-7.07</v>
      </c>
      <c r="P159" s="6">
        <f t="shared" si="32"/>
        <v>4.0305954895027609</v>
      </c>
      <c r="Q159" s="6">
        <f t="shared" si="33"/>
        <v>0.560240555962501</v>
      </c>
      <c r="R159" s="5">
        <f t="shared" si="34"/>
        <v>1.5134240128752128</v>
      </c>
      <c r="S159" s="5">
        <f t="shared" si="35"/>
        <v>6.1000000000000014</v>
      </c>
      <c r="T159" s="5">
        <f t="shared" si="36"/>
        <v>7.07</v>
      </c>
      <c r="U159" s="5">
        <f t="shared" si="37"/>
        <v>1.7540832411520906</v>
      </c>
      <c r="V159" s="5">
        <f t="shared" si="38"/>
        <v>1.0221814644337512</v>
      </c>
      <c r="W159" s="5">
        <f t="shared" si="39"/>
        <v>2.0600000000000023</v>
      </c>
      <c r="X159" s="5">
        <f t="shared" si="40"/>
        <v>32.284999999999997</v>
      </c>
      <c r="Y159" s="5">
        <f t="shared" si="41"/>
        <v>16.019965329729914</v>
      </c>
      <c r="Z159" s="9">
        <f t="shared" si="42"/>
        <v>0.26964791859014969</v>
      </c>
      <c r="AA159">
        <f t="shared" si="43"/>
        <v>0.96999999999999886</v>
      </c>
    </row>
    <row r="160" spans="1:27">
      <c r="A160" s="1">
        <f t="shared" si="26"/>
        <v>100747</v>
      </c>
      <c r="B160" s="1">
        <v>-3</v>
      </c>
      <c r="C160" s="1">
        <v>3</v>
      </c>
      <c r="D160" s="2">
        <v>1</v>
      </c>
      <c r="E160" s="5">
        <v>1306.05</v>
      </c>
      <c r="F160" s="5">
        <v>1320.99</v>
      </c>
      <c r="G160" s="5">
        <v>33.229999999999997</v>
      </c>
      <c r="H160" s="5">
        <v>1266.71</v>
      </c>
      <c r="I160" s="5">
        <v>1311.56</v>
      </c>
      <c r="J160" s="5">
        <v>49.58</v>
      </c>
      <c r="K160" s="6">
        <f t="shared" si="27"/>
        <v>1286.3800000000001</v>
      </c>
      <c r="L160" s="6">
        <f t="shared" si="28"/>
        <v>39.339999999999918</v>
      </c>
      <c r="M160" s="6">
        <f t="shared" si="29"/>
        <v>1316.2750000000001</v>
      </c>
      <c r="N160" s="5">
        <f t="shared" si="30"/>
        <v>29.842961062870419</v>
      </c>
      <c r="O160" s="6">
        <f t="shared" si="31"/>
        <v>9.4300000000000637</v>
      </c>
      <c r="P160" s="6">
        <f t="shared" si="32"/>
        <v>59.685922125740838</v>
      </c>
      <c r="Q160" s="6">
        <f t="shared" si="33"/>
        <v>-0.38006399208535646</v>
      </c>
      <c r="R160" s="5">
        <f t="shared" si="34"/>
        <v>0.50112319513114334</v>
      </c>
      <c r="S160" s="5">
        <f t="shared" si="35"/>
        <v>29.909999999999854</v>
      </c>
      <c r="T160" s="5">
        <f t="shared" si="36"/>
        <v>9.4300000000000637</v>
      </c>
      <c r="U160" s="5">
        <f t="shared" si="37"/>
        <v>0.15799370545258232</v>
      </c>
      <c r="V160" s="5">
        <f t="shared" si="38"/>
        <v>1.0017437591738947</v>
      </c>
      <c r="W160" s="5">
        <f t="shared" si="39"/>
        <v>29.894999999999982</v>
      </c>
      <c r="X160" s="5">
        <f t="shared" si="40"/>
        <v>1316.2750000000001</v>
      </c>
      <c r="Y160" s="5">
        <f t="shared" si="41"/>
        <v>44.106715725259043</v>
      </c>
      <c r="Z160" s="9">
        <f t="shared" si="42"/>
        <v>0.27016291381312874</v>
      </c>
      <c r="AA160">
        <f t="shared" si="43"/>
        <v>39.339999999999918</v>
      </c>
    </row>
    <row r="161" spans="1:27">
      <c r="A161" s="1">
        <f t="shared" si="26"/>
        <v>99997</v>
      </c>
      <c r="B161" s="1">
        <v>-3</v>
      </c>
      <c r="C161" s="1">
        <v>0</v>
      </c>
      <c r="D161" s="2">
        <v>1</v>
      </c>
      <c r="E161" s="5">
        <v>134.28</v>
      </c>
      <c r="F161" s="5">
        <v>150.54</v>
      </c>
      <c r="G161" s="5">
        <v>7.65</v>
      </c>
      <c r="H161" s="5">
        <v>124.09</v>
      </c>
      <c r="I161" s="5">
        <v>133.76</v>
      </c>
      <c r="J161" s="5">
        <v>4.54</v>
      </c>
      <c r="K161" s="6">
        <f t="shared" si="27"/>
        <v>129.185</v>
      </c>
      <c r="L161" s="6">
        <f t="shared" si="28"/>
        <v>10.189999999999998</v>
      </c>
      <c r="M161" s="6">
        <f t="shared" si="29"/>
        <v>142.14999999999998</v>
      </c>
      <c r="N161" s="5">
        <f t="shared" si="30"/>
        <v>4.4478674665506839</v>
      </c>
      <c r="O161" s="6">
        <f t="shared" si="31"/>
        <v>16.78</v>
      </c>
      <c r="P161" s="6">
        <f t="shared" si="32"/>
        <v>8.8957349331013678</v>
      </c>
      <c r="Q161" s="6">
        <f t="shared" si="33"/>
        <v>0.47907160124396447</v>
      </c>
      <c r="R161" s="5">
        <f t="shared" si="34"/>
        <v>0.74080444725014938</v>
      </c>
      <c r="S161" s="5">
        <f t="shared" si="35"/>
        <v>6.5900000000000034</v>
      </c>
      <c r="T161" s="5">
        <f t="shared" si="36"/>
        <v>16.78</v>
      </c>
      <c r="U161" s="5">
        <f t="shared" si="37"/>
        <v>1.8862972116627468</v>
      </c>
      <c r="V161" s="5">
        <f t="shared" si="38"/>
        <v>2.9148800177839647</v>
      </c>
      <c r="W161" s="5">
        <f t="shared" si="39"/>
        <v>12.964999999999975</v>
      </c>
      <c r="X161" s="5">
        <f t="shared" si="40"/>
        <v>142.14999999999998</v>
      </c>
      <c r="Y161" s="5">
        <f t="shared" si="41"/>
        <v>31.959135713690035</v>
      </c>
      <c r="Z161" s="9">
        <f t="shared" si="42"/>
        <v>0.27050693151932353</v>
      </c>
      <c r="AA161">
        <f t="shared" si="43"/>
        <v>10.189999999999998</v>
      </c>
    </row>
    <row r="162" spans="1:27">
      <c r="A162" s="1">
        <f t="shared" si="26"/>
        <v>200750</v>
      </c>
      <c r="B162" s="1">
        <v>0</v>
      </c>
      <c r="C162" s="1">
        <v>3</v>
      </c>
      <c r="D162" s="2">
        <v>2</v>
      </c>
      <c r="E162" s="5">
        <v>1334.68</v>
      </c>
      <c r="F162" s="5">
        <v>1340.19</v>
      </c>
      <c r="G162" s="5">
        <v>51.24</v>
      </c>
      <c r="H162" s="5">
        <v>1360.81</v>
      </c>
      <c r="I162" s="5">
        <v>1379.96</v>
      </c>
      <c r="J162" s="5">
        <v>34.61</v>
      </c>
      <c r="K162" s="6">
        <f t="shared" si="27"/>
        <v>1347.7449999999999</v>
      </c>
      <c r="L162" s="6">
        <f t="shared" si="28"/>
        <v>-26.129999999999882</v>
      </c>
      <c r="M162" s="6">
        <f t="shared" si="29"/>
        <v>1360.075</v>
      </c>
      <c r="N162" s="5">
        <f t="shared" si="30"/>
        <v>30.916782254950142</v>
      </c>
      <c r="O162" s="6">
        <f t="shared" si="31"/>
        <v>-39.769999999999982</v>
      </c>
      <c r="P162" s="6">
        <f t="shared" si="32"/>
        <v>61.833564509900285</v>
      </c>
      <c r="Q162" s="6">
        <f t="shared" si="33"/>
        <v>0.3734083135705471</v>
      </c>
      <c r="R162" s="5">
        <f t="shared" si="34"/>
        <v>0.22059216718480099</v>
      </c>
      <c r="S162" s="5">
        <f t="shared" si="35"/>
        <v>13.6400000000001</v>
      </c>
      <c r="T162" s="5">
        <f t="shared" si="36"/>
        <v>39.769999999999982</v>
      </c>
      <c r="U162" s="5">
        <f t="shared" si="37"/>
        <v>0.64317818833867058</v>
      </c>
      <c r="V162" s="5">
        <f t="shared" si="38"/>
        <v>0.39881252513029475</v>
      </c>
      <c r="W162" s="5">
        <f t="shared" si="39"/>
        <v>12.330000000000155</v>
      </c>
      <c r="X162" s="5">
        <f t="shared" si="40"/>
        <v>1360.075</v>
      </c>
      <c r="Y162" s="5">
        <f t="shared" si="41"/>
        <v>43.991479733704693</v>
      </c>
      <c r="Z162" s="9">
        <f t="shared" si="42"/>
        <v>0.27071202411418671</v>
      </c>
      <c r="AA162">
        <f t="shared" si="43"/>
        <v>26.129999999999882</v>
      </c>
    </row>
    <row r="163" spans="1:27">
      <c r="A163" s="1">
        <f t="shared" si="26"/>
        <v>99503</v>
      </c>
      <c r="B163" s="1">
        <v>3</v>
      </c>
      <c r="C163" s="1">
        <v>-2</v>
      </c>
      <c r="D163" s="2">
        <v>1</v>
      </c>
      <c r="E163" s="5">
        <v>551.9</v>
      </c>
      <c r="F163" s="5">
        <v>551.42999999999995</v>
      </c>
      <c r="G163" s="5">
        <v>20.55</v>
      </c>
      <c r="H163" s="5">
        <v>474.44</v>
      </c>
      <c r="I163" s="5">
        <v>484.19</v>
      </c>
      <c r="J163" s="5">
        <v>13.84</v>
      </c>
      <c r="K163" s="6">
        <f t="shared" si="27"/>
        <v>513.16999999999996</v>
      </c>
      <c r="L163" s="6">
        <f t="shared" si="28"/>
        <v>77.45999999999998</v>
      </c>
      <c r="M163" s="6">
        <f t="shared" si="29"/>
        <v>517.80999999999995</v>
      </c>
      <c r="N163" s="5">
        <f t="shared" si="30"/>
        <v>12.387979052290975</v>
      </c>
      <c r="O163" s="6">
        <f t="shared" si="31"/>
        <v>67.239999999999952</v>
      </c>
      <c r="P163" s="6">
        <f t="shared" si="32"/>
        <v>24.775958104581949</v>
      </c>
      <c r="Q163" s="6">
        <f t="shared" si="33"/>
        <v>0.37591857008272889</v>
      </c>
      <c r="R163" s="5">
        <f t="shared" si="34"/>
        <v>0.41249666135454066</v>
      </c>
      <c r="S163" s="5">
        <f t="shared" si="35"/>
        <v>10.220000000000027</v>
      </c>
      <c r="T163" s="5">
        <f t="shared" si="36"/>
        <v>67.239999999999952</v>
      </c>
      <c r="U163" s="5">
        <f t="shared" si="37"/>
        <v>2.7139212827279078</v>
      </c>
      <c r="V163" s="5">
        <f t="shared" si="38"/>
        <v>0.37455665531997218</v>
      </c>
      <c r="W163" s="5">
        <f t="shared" si="39"/>
        <v>4.6399999999999864</v>
      </c>
      <c r="X163" s="5">
        <f t="shared" si="40"/>
        <v>517.80999999999995</v>
      </c>
      <c r="Y163" s="5">
        <f t="shared" si="41"/>
        <v>41.799392605869684</v>
      </c>
      <c r="Z163" s="9">
        <f t="shared" si="42"/>
        <v>0.27073234014428349</v>
      </c>
      <c r="AA163">
        <f t="shared" si="43"/>
        <v>77.45999999999998</v>
      </c>
    </row>
    <row r="164" spans="1:27">
      <c r="A164" s="1">
        <f t="shared" si="26"/>
        <v>747</v>
      </c>
      <c r="B164" s="1">
        <v>-3</v>
      </c>
      <c r="C164" s="1">
        <v>3</v>
      </c>
      <c r="D164" s="2">
        <v>0</v>
      </c>
      <c r="E164" s="5">
        <v>131.28</v>
      </c>
      <c r="F164" s="5">
        <v>135.34</v>
      </c>
      <c r="G164" s="5">
        <v>6.24</v>
      </c>
      <c r="H164" s="5">
        <v>136.4</v>
      </c>
      <c r="I164" s="5">
        <v>146.44</v>
      </c>
      <c r="J164" s="5">
        <v>7.69</v>
      </c>
      <c r="K164" s="6">
        <f t="shared" si="27"/>
        <v>133.84</v>
      </c>
      <c r="L164" s="6">
        <f t="shared" si="28"/>
        <v>-5.1200000000000045</v>
      </c>
      <c r="M164" s="6">
        <f t="shared" si="29"/>
        <v>140.88999999999999</v>
      </c>
      <c r="N164" s="5">
        <f t="shared" si="30"/>
        <v>4.9516083245749556</v>
      </c>
      <c r="O164" s="6">
        <f t="shared" si="31"/>
        <v>-11.099999999999994</v>
      </c>
      <c r="P164" s="6">
        <f t="shared" si="32"/>
        <v>9.9032166491499112</v>
      </c>
      <c r="Q164" s="6">
        <f t="shared" si="33"/>
        <v>-0.20595225835264705</v>
      </c>
      <c r="R164" s="5">
        <f t="shared" si="34"/>
        <v>0.60384420657032789</v>
      </c>
      <c r="S164" s="5">
        <f t="shared" si="35"/>
        <v>5.9799999999999898</v>
      </c>
      <c r="T164" s="5">
        <f t="shared" si="36"/>
        <v>11.099999999999994</v>
      </c>
      <c r="U164" s="5">
        <f t="shared" si="37"/>
        <v>1.1208479419616468</v>
      </c>
      <c r="V164" s="5">
        <f t="shared" si="38"/>
        <v>1.4237798181674945</v>
      </c>
      <c r="W164" s="5">
        <f t="shared" si="39"/>
        <v>7.0499999999999829</v>
      </c>
      <c r="X164" s="5">
        <f t="shared" si="40"/>
        <v>140.88999999999999</v>
      </c>
      <c r="Y164" s="5">
        <f t="shared" si="41"/>
        <v>28.453381359094863</v>
      </c>
      <c r="Z164" s="9">
        <f t="shared" si="42"/>
        <v>0.27306592610576669</v>
      </c>
      <c r="AA164">
        <f t="shared" si="43"/>
        <v>5.1200000000000045</v>
      </c>
    </row>
    <row r="165" spans="1:27">
      <c r="A165" s="1">
        <f t="shared" si="26"/>
        <v>99249</v>
      </c>
      <c r="B165" s="1">
        <v>-1</v>
      </c>
      <c r="C165" s="1">
        <v>-3</v>
      </c>
      <c r="D165" s="2">
        <v>1</v>
      </c>
      <c r="E165" s="5">
        <v>1205.53</v>
      </c>
      <c r="F165" s="5">
        <v>1202.74</v>
      </c>
      <c r="G165" s="5">
        <v>30.69</v>
      </c>
      <c r="H165" s="5">
        <v>1274.3800000000001</v>
      </c>
      <c r="I165" s="5">
        <v>1231.8399999999999</v>
      </c>
      <c r="J165" s="5">
        <v>44.09</v>
      </c>
      <c r="K165" s="6">
        <f t="shared" si="27"/>
        <v>1239.9549999999999</v>
      </c>
      <c r="L165" s="6">
        <f t="shared" si="28"/>
        <v>-68.850000000000136</v>
      </c>
      <c r="M165" s="6">
        <f t="shared" si="29"/>
        <v>1217.29</v>
      </c>
      <c r="N165" s="5">
        <f t="shared" si="30"/>
        <v>26.859840840928303</v>
      </c>
      <c r="O165" s="6">
        <f t="shared" si="31"/>
        <v>-29.099999999999909</v>
      </c>
      <c r="P165" s="6">
        <f t="shared" si="32"/>
        <v>53.719681681856606</v>
      </c>
      <c r="Q165" s="6">
        <f t="shared" si="33"/>
        <v>-0.34723492328412303</v>
      </c>
      <c r="R165" s="5">
        <f t="shared" si="34"/>
        <v>0.73995226247637047</v>
      </c>
      <c r="S165" s="5">
        <f t="shared" si="35"/>
        <v>39.750000000000227</v>
      </c>
      <c r="T165" s="5">
        <f t="shared" si="36"/>
        <v>29.099999999999909</v>
      </c>
      <c r="U165" s="5">
        <f t="shared" si="37"/>
        <v>0.54170090158647011</v>
      </c>
      <c r="V165" s="5">
        <f t="shared" si="38"/>
        <v>0.84382480649191505</v>
      </c>
      <c r="W165" s="5">
        <f t="shared" si="39"/>
        <v>22.664999999999964</v>
      </c>
      <c r="X165" s="5">
        <f t="shared" si="40"/>
        <v>1217.29</v>
      </c>
      <c r="Y165" s="5">
        <f t="shared" si="41"/>
        <v>45.32007494791727</v>
      </c>
      <c r="Z165" s="9">
        <f t="shared" si="42"/>
        <v>0.27516540480227525</v>
      </c>
      <c r="AA165">
        <f t="shared" si="43"/>
        <v>68.850000000000136</v>
      </c>
    </row>
    <row r="166" spans="1:27">
      <c r="A166" s="1">
        <f t="shared" si="26"/>
        <v>499998</v>
      </c>
      <c r="B166" s="1">
        <v>-2</v>
      </c>
      <c r="C166" s="1">
        <v>0</v>
      </c>
      <c r="D166" s="2">
        <v>5</v>
      </c>
      <c r="E166" s="5">
        <v>1110.3699999999999</v>
      </c>
      <c r="F166" s="5">
        <v>1168.27</v>
      </c>
      <c r="G166" s="5">
        <v>40.630000000000003</v>
      </c>
      <c r="H166" s="5">
        <v>1114.31</v>
      </c>
      <c r="I166" s="5">
        <v>1175.4100000000001</v>
      </c>
      <c r="J166" s="5">
        <v>30.41</v>
      </c>
      <c r="K166" s="6">
        <f t="shared" si="27"/>
        <v>1112.3399999999999</v>
      </c>
      <c r="L166" s="6">
        <f t="shared" si="28"/>
        <v>-3.9400000000000546</v>
      </c>
      <c r="M166" s="6">
        <f t="shared" si="29"/>
        <v>1171.8400000000001</v>
      </c>
      <c r="N166" s="5">
        <f t="shared" si="30"/>
        <v>25.375012315267949</v>
      </c>
      <c r="O166" s="6">
        <f t="shared" si="31"/>
        <v>-7.1400000000001</v>
      </c>
      <c r="P166" s="6">
        <f t="shared" si="32"/>
        <v>50.750024630535897</v>
      </c>
      <c r="Q166" s="6">
        <f t="shared" si="33"/>
        <v>0.28189108020958514</v>
      </c>
      <c r="R166" s="5">
        <f t="shared" si="34"/>
        <v>6.3054156589997593E-2</v>
      </c>
      <c r="S166" s="5">
        <f t="shared" si="35"/>
        <v>3.2000000000000455</v>
      </c>
      <c r="T166" s="5">
        <f t="shared" si="36"/>
        <v>7.1400000000001</v>
      </c>
      <c r="U166" s="5">
        <f t="shared" si="37"/>
        <v>0.1406895868914321</v>
      </c>
      <c r="V166" s="5">
        <f t="shared" si="38"/>
        <v>2.3448264481905112</v>
      </c>
      <c r="W166" s="5">
        <f t="shared" si="39"/>
        <v>59.500000000000227</v>
      </c>
      <c r="X166" s="5">
        <f t="shared" si="40"/>
        <v>1171.8400000000001</v>
      </c>
      <c r="Y166" s="5">
        <f t="shared" si="41"/>
        <v>46.180864286513589</v>
      </c>
      <c r="Z166" s="9">
        <f t="shared" si="42"/>
        <v>0.2753997095132818</v>
      </c>
      <c r="AA166">
        <f t="shared" si="43"/>
        <v>3.9400000000000546</v>
      </c>
    </row>
    <row r="167" spans="1:27">
      <c r="A167" s="1">
        <f t="shared" si="26"/>
        <v>99001</v>
      </c>
      <c r="B167" s="1">
        <v>1</v>
      </c>
      <c r="C167" s="1">
        <v>-4</v>
      </c>
      <c r="D167" s="2">
        <v>1</v>
      </c>
      <c r="E167" s="5">
        <v>337.44</v>
      </c>
      <c r="F167" s="5">
        <v>343.19</v>
      </c>
      <c r="G167" s="5">
        <v>9.74</v>
      </c>
      <c r="H167" s="5">
        <v>333.6</v>
      </c>
      <c r="I167" s="5">
        <v>350.51</v>
      </c>
      <c r="J167" s="5">
        <v>15.82</v>
      </c>
      <c r="K167" s="6">
        <f t="shared" si="27"/>
        <v>335.52</v>
      </c>
      <c r="L167" s="6">
        <f t="shared" si="28"/>
        <v>3.839999999999975</v>
      </c>
      <c r="M167" s="6">
        <f t="shared" si="29"/>
        <v>346.85</v>
      </c>
      <c r="N167" s="5">
        <f t="shared" si="30"/>
        <v>9.2889719560347466</v>
      </c>
      <c r="O167" s="6">
        <f t="shared" si="31"/>
        <v>-7.3199999999999932</v>
      </c>
      <c r="P167" s="6">
        <f t="shared" si="32"/>
        <v>18.577943912069493</v>
      </c>
      <c r="Q167" s="6">
        <f t="shared" si="33"/>
        <v>-0.45026597902300514</v>
      </c>
      <c r="R167" s="5">
        <f t="shared" si="34"/>
        <v>0.60071233139796887</v>
      </c>
      <c r="S167" s="5">
        <f t="shared" si="35"/>
        <v>11.159999999999968</v>
      </c>
      <c r="T167" s="5">
        <f t="shared" si="36"/>
        <v>7.3199999999999932</v>
      </c>
      <c r="U167" s="5">
        <f t="shared" si="37"/>
        <v>0.39401561521802336</v>
      </c>
      <c r="V167" s="5">
        <f t="shared" si="38"/>
        <v>1.2197259345410452</v>
      </c>
      <c r="W167" s="5">
        <f t="shared" si="39"/>
        <v>11.330000000000041</v>
      </c>
      <c r="X167" s="5">
        <f t="shared" si="40"/>
        <v>346.85</v>
      </c>
      <c r="Y167" s="5">
        <f t="shared" si="41"/>
        <v>37.339977086986757</v>
      </c>
      <c r="Z167" s="9">
        <f t="shared" si="42"/>
        <v>0.27646699622197224</v>
      </c>
      <c r="AA167">
        <f t="shared" si="43"/>
        <v>3.839999999999975</v>
      </c>
    </row>
    <row r="168" spans="1:27">
      <c r="A168" s="1">
        <f t="shared" si="26"/>
        <v>99753</v>
      </c>
      <c r="B168" s="1">
        <v>3</v>
      </c>
      <c r="C168" s="1">
        <v>-1</v>
      </c>
      <c r="D168" s="2">
        <v>1</v>
      </c>
      <c r="E168" s="5">
        <v>550.66999999999996</v>
      </c>
      <c r="F168" s="5">
        <v>574.29</v>
      </c>
      <c r="G168" s="5">
        <v>22.96</v>
      </c>
      <c r="H168" s="5">
        <v>566.88</v>
      </c>
      <c r="I168" s="5">
        <v>587.14</v>
      </c>
      <c r="J168" s="5">
        <v>20.7</v>
      </c>
      <c r="K168" s="6">
        <f t="shared" si="27"/>
        <v>558.77499999999998</v>
      </c>
      <c r="L168" s="6">
        <f t="shared" si="28"/>
        <v>-16.210000000000036</v>
      </c>
      <c r="M168" s="6">
        <f t="shared" si="29"/>
        <v>580.71499999999992</v>
      </c>
      <c r="N168" s="5">
        <f t="shared" si="30"/>
        <v>15.456807561718557</v>
      </c>
      <c r="O168" s="6">
        <f t="shared" si="31"/>
        <v>-12.850000000000023</v>
      </c>
      <c r="P168" s="6">
        <f t="shared" si="32"/>
        <v>30.913615123437115</v>
      </c>
      <c r="Q168" s="6">
        <f t="shared" si="33"/>
        <v>0.10325059885841249</v>
      </c>
      <c r="R168" s="5">
        <f t="shared" si="34"/>
        <v>0.10868997322324279</v>
      </c>
      <c r="S168" s="5">
        <f t="shared" si="35"/>
        <v>3.3600000000000136</v>
      </c>
      <c r="T168" s="5">
        <f t="shared" si="36"/>
        <v>12.850000000000023</v>
      </c>
      <c r="U168" s="5">
        <f t="shared" si="37"/>
        <v>0.41567445116626989</v>
      </c>
      <c r="V168" s="5">
        <f t="shared" si="38"/>
        <v>1.4194392931654352</v>
      </c>
      <c r="W168" s="5">
        <f t="shared" si="39"/>
        <v>21.939999999999941</v>
      </c>
      <c r="X168" s="5">
        <f t="shared" si="40"/>
        <v>580.71499999999992</v>
      </c>
      <c r="Y168" s="5">
        <f t="shared" si="41"/>
        <v>37.570177262104274</v>
      </c>
      <c r="Z168" s="9">
        <f t="shared" si="42"/>
        <v>0.27653932812531384</v>
      </c>
      <c r="AA168">
        <f t="shared" si="43"/>
        <v>16.210000000000036</v>
      </c>
    </row>
    <row r="169" spans="1:27">
      <c r="A169" s="1">
        <f t="shared" si="26"/>
        <v>199249</v>
      </c>
      <c r="B169" s="1">
        <v>-1</v>
      </c>
      <c r="C169" s="1">
        <v>-3</v>
      </c>
      <c r="D169" s="2">
        <v>2</v>
      </c>
      <c r="E169" s="5">
        <v>617.6</v>
      </c>
      <c r="F169" s="5">
        <v>622.15</v>
      </c>
      <c r="G169" s="5">
        <v>22.53</v>
      </c>
      <c r="H169" s="5">
        <v>550.6</v>
      </c>
      <c r="I169" s="5">
        <v>584.94000000000005</v>
      </c>
      <c r="J169" s="5">
        <v>23.1</v>
      </c>
      <c r="K169" s="6">
        <f t="shared" si="27"/>
        <v>584.1</v>
      </c>
      <c r="L169" s="6">
        <f t="shared" si="28"/>
        <v>67</v>
      </c>
      <c r="M169" s="6">
        <f t="shared" si="29"/>
        <v>603.54500000000007</v>
      </c>
      <c r="N169" s="5">
        <f t="shared" si="30"/>
        <v>16.133899869529376</v>
      </c>
      <c r="O169" s="6">
        <f t="shared" si="31"/>
        <v>37.209999999999923</v>
      </c>
      <c r="P169" s="6">
        <f t="shared" si="32"/>
        <v>32.267799739058752</v>
      </c>
      <c r="Q169" s="6">
        <f t="shared" si="33"/>
        <v>-2.4979665502925477E-2</v>
      </c>
      <c r="R169" s="5">
        <f t="shared" si="34"/>
        <v>0.92321138227285426</v>
      </c>
      <c r="S169" s="5">
        <f t="shared" si="35"/>
        <v>29.790000000000077</v>
      </c>
      <c r="T169" s="5">
        <f t="shared" si="36"/>
        <v>37.209999999999923</v>
      </c>
      <c r="U169" s="5">
        <f t="shared" si="37"/>
        <v>1.1531619850410455</v>
      </c>
      <c r="V169" s="5">
        <f t="shared" si="38"/>
        <v>1.2052262724602654</v>
      </c>
      <c r="W169" s="5">
        <f t="shared" si="39"/>
        <v>19.44500000000005</v>
      </c>
      <c r="X169" s="5">
        <f t="shared" si="40"/>
        <v>603.54500000000007</v>
      </c>
      <c r="Y169" s="5">
        <f t="shared" si="41"/>
        <v>37.408500417178146</v>
      </c>
      <c r="Z169" s="9">
        <f t="shared" si="42"/>
        <v>0.27660983352006846</v>
      </c>
      <c r="AA169">
        <f t="shared" si="43"/>
        <v>67</v>
      </c>
    </row>
    <row r="170" spans="1:27">
      <c r="A170" s="1">
        <f t="shared" si="26"/>
        <v>500248</v>
      </c>
      <c r="B170" s="1">
        <v>-2</v>
      </c>
      <c r="C170" s="1">
        <v>1</v>
      </c>
      <c r="D170" s="2">
        <v>5</v>
      </c>
      <c r="E170" s="5">
        <v>1009.61</v>
      </c>
      <c r="F170" s="5">
        <v>1074.8599999999999</v>
      </c>
      <c r="G170" s="5">
        <v>34.92</v>
      </c>
      <c r="H170" s="5">
        <v>931.22</v>
      </c>
      <c r="I170" s="5">
        <v>974.1</v>
      </c>
      <c r="J170" s="5">
        <v>26.46</v>
      </c>
      <c r="K170" s="6">
        <f t="shared" si="27"/>
        <v>970.41499999999996</v>
      </c>
      <c r="L170" s="6">
        <f t="shared" si="28"/>
        <v>78.389999999999986</v>
      </c>
      <c r="M170" s="6">
        <f t="shared" si="29"/>
        <v>1024.48</v>
      </c>
      <c r="N170" s="5">
        <f t="shared" si="30"/>
        <v>21.906266226812821</v>
      </c>
      <c r="O170" s="6">
        <f t="shared" si="31"/>
        <v>100.75999999999988</v>
      </c>
      <c r="P170" s="6">
        <f t="shared" si="32"/>
        <v>43.812532453625643</v>
      </c>
      <c r="Q170" s="6">
        <f t="shared" si="33"/>
        <v>0.27052071904802094</v>
      </c>
      <c r="R170" s="5">
        <f t="shared" si="34"/>
        <v>0.51058450053481663</v>
      </c>
      <c r="S170" s="5">
        <f t="shared" si="35"/>
        <v>22.369999999999891</v>
      </c>
      <c r="T170" s="5">
        <f t="shared" si="36"/>
        <v>100.75999999999988</v>
      </c>
      <c r="U170" s="5">
        <f t="shared" si="37"/>
        <v>2.2997985817562943</v>
      </c>
      <c r="V170" s="5">
        <f t="shared" si="38"/>
        <v>2.4680152902472079</v>
      </c>
      <c r="W170" s="5">
        <f t="shared" si="39"/>
        <v>54.065000000000055</v>
      </c>
      <c r="X170" s="5">
        <f t="shared" si="40"/>
        <v>1024.48</v>
      </c>
      <c r="Y170" s="5">
        <f t="shared" si="41"/>
        <v>46.766527412419443</v>
      </c>
      <c r="Z170" s="9">
        <f t="shared" si="42"/>
        <v>0.27696570184771979</v>
      </c>
      <c r="AA170">
        <f t="shared" si="43"/>
        <v>78.389999999999986</v>
      </c>
    </row>
    <row r="171" spans="1:27">
      <c r="A171" s="1">
        <f t="shared" si="26"/>
        <v>999</v>
      </c>
      <c r="B171" s="1">
        <v>-1</v>
      </c>
      <c r="C171" s="1">
        <v>4</v>
      </c>
      <c r="D171" s="2">
        <v>0</v>
      </c>
      <c r="E171" s="5">
        <v>1603.26</v>
      </c>
      <c r="F171" s="5">
        <v>1584.35</v>
      </c>
      <c r="G171" s="5">
        <v>58.56</v>
      </c>
      <c r="H171" s="5">
        <v>1564.63</v>
      </c>
      <c r="I171" s="5">
        <v>1541.49</v>
      </c>
      <c r="J171" s="5">
        <v>39.36</v>
      </c>
      <c r="K171" s="6">
        <f t="shared" si="27"/>
        <v>1583.9450000000002</v>
      </c>
      <c r="L171" s="6">
        <f t="shared" si="28"/>
        <v>38.629999999999882</v>
      </c>
      <c r="M171" s="6">
        <f t="shared" si="29"/>
        <v>1562.92</v>
      </c>
      <c r="N171" s="5">
        <f t="shared" si="30"/>
        <v>35.279183664024885</v>
      </c>
      <c r="O171" s="6">
        <f t="shared" si="31"/>
        <v>42.8599999999999</v>
      </c>
      <c r="P171" s="6">
        <f t="shared" si="32"/>
        <v>70.558367328049769</v>
      </c>
      <c r="Q171" s="6">
        <f t="shared" si="33"/>
        <v>0.37763791188448731</v>
      </c>
      <c r="R171" s="5">
        <f t="shared" si="34"/>
        <v>5.9950366769873149E-2</v>
      </c>
      <c r="S171" s="5">
        <f t="shared" si="35"/>
        <v>4.2300000000000182</v>
      </c>
      <c r="T171" s="5">
        <f t="shared" si="36"/>
        <v>42.8599999999999</v>
      </c>
      <c r="U171" s="5">
        <f t="shared" si="37"/>
        <v>0.60744035928055462</v>
      </c>
      <c r="V171" s="5">
        <f t="shared" si="38"/>
        <v>0.59596050181398719</v>
      </c>
      <c r="W171" s="5">
        <f t="shared" si="39"/>
        <v>21.025000000000091</v>
      </c>
      <c r="X171" s="5">
        <f t="shared" si="40"/>
        <v>1562.92</v>
      </c>
      <c r="Y171" s="5">
        <f t="shared" si="41"/>
        <v>44.301478596675999</v>
      </c>
      <c r="Z171" s="9">
        <f t="shared" si="42"/>
        <v>0.27713715016215351</v>
      </c>
      <c r="AA171">
        <f t="shared" si="43"/>
        <v>38.629999999999882</v>
      </c>
    </row>
    <row r="172" spans="1:27">
      <c r="A172" s="1">
        <f t="shared" si="26"/>
        <v>200747</v>
      </c>
      <c r="B172" s="1">
        <v>-3</v>
      </c>
      <c r="C172" s="1">
        <v>3</v>
      </c>
      <c r="D172" s="2">
        <v>2</v>
      </c>
      <c r="E172" s="5">
        <v>1211.93</v>
      </c>
      <c r="F172" s="5">
        <v>1181.8900000000001</v>
      </c>
      <c r="G172" s="5">
        <v>29.55</v>
      </c>
      <c r="H172" s="5">
        <v>1216.98</v>
      </c>
      <c r="I172" s="5">
        <v>1166.23</v>
      </c>
      <c r="J172" s="5">
        <v>44.45</v>
      </c>
      <c r="K172" s="6">
        <f t="shared" si="27"/>
        <v>1214.4549999999999</v>
      </c>
      <c r="L172" s="6">
        <f t="shared" si="28"/>
        <v>-5.0499999999999545</v>
      </c>
      <c r="M172" s="6">
        <f t="shared" si="29"/>
        <v>1174.06</v>
      </c>
      <c r="N172" s="5">
        <f t="shared" si="30"/>
        <v>26.688035708908966</v>
      </c>
      <c r="O172" s="6">
        <f t="shared" si="31"/>
        <v>15.660000000000082</v>
      </c>
      <c r="P172" s="6">
        <f t="shared" si="32"/>
        <v>53.376071417817933</v>
      </c>
      <c r="Q172" s="6">
        <f t="shared" si="33"/>
        <v>-0.38701230780570772</v>
      </c>
      <c r="R172" s="5">
        <f t="shared" si="34"/>
        <v>0.38800157916992462</v>
      </c>
      <c r="S172" s="5">
        <f t="shared" si="35"/>
        <v>20.710000000000036</v>
      </c>
      <c r="T172" s="5">
        <f t="shared" si="36"/>
        <v>15.660000000000082</v>
      </c>
      <c r="U172" s="5">
        <f t="shared" si="37"/>
        <v>0.29338989521009373</v>
      </c>
      <c r="V172" s="5">
        <f t="shared" si="38"/>
        <v>1.5135995934880804</v>
      </c>
      <c r="W172" s="5">
        <f t="shared" si="39"/>
        <v>40.394999999999982</v>
      </c>
      <c r="X172" s="5">
        <f t="shared" si="40"/>
        <v>1174.06</v>
      </c>
      <c r="Y172" s="5">
        <f t="shared" si="41"/>
        <v>43.991997493021813</v>
      </c>
      <c r="Z172" s="9">
        <f t="shared" si="42"/>
        <v>0.27762744821072721</v>
      </c>
      <c r="AA172">
        <f t="shared" si="43"/>
        <v>5.0499999999999545</v>
      </c>
    </row>
    <row r="173" spans="1:27">
      <c r="A173" s="1">
        <f t="shared" si="26"/>
        <v>199498</v>
      </c>
      <c r="B173" s="1">
        <v>-2</v>
      </c>
      <c r="C173" s="1">
        <v>-2</v>
      </c>
      <c r="D173" s="2">
        <v>2</v>
      </c>
      <c r="E173" s="5">
        <v>1434.81</v>
      </c>
      <c r="F173" s="5">
        <v>1466.34</v>
      </c>
      <c r="G173" s="5">
        <v>49.71</v>
      </c>
      <c r="H173" s="5">
        <v>1369.01</v>
      </c>
      <c r="I173" s="5">
        <v>1405.25</v>
      </c>
      <c r="J173" s="5">
        <v>36.369999999999997</v>
      </c>
      <c r="K173" s="6">
        <f t="shared" si="27"/>
        <v>1401.9099999999999</v>
      </c>
      <c r="L173" s="6">
        <f t="shared" si="28"/>
        <v>65.799999999999955</v>
      </c>
      <c r="M173" s="6">
        <f t="shared" si="29"/>
        <v>1435.7950000000001</v>
      </c>
      <c r="N173" s="5">
        <f t="shared" si="30"/>
        <v>30.797163018693784</v>
      </c>
      <c r="O173" s="6">
        <f t="shared" si="31"/>
        <v>61.089999999999918</v>
      </c>
      <c r="P173" s="6">
        <f t="shared" si="32"/>
        <v>61.594326037387567</v>
      </c>
      <c r="Q173" s="6">
        <f t="shared" si="33"/>
        <v>0.30267508482783112</v>
      </c>
      <c r="R173" s="5">
        <f t="shared" si="34"/>
        <v>7.646808241949235E-2</v>
      </c>
      <c r="S173" s="5">
        <f t="shared" si="35"/>
        <v>4.7100000000000364</v>
      </c>
      <c r="T173" s="5">
        <f t="shared" si="36"/>
        <v>61.089999999999918</v>
      </c>
      <c r="U173" s="5">
        <f t="shared" si="37"/>
        <v>0.99181213482096509</v>
      </c>
      <c r="V173" s="5">
        <f t="shared" si="38"/>
        <v>1.1002636827110384</v>
      </c>
      <c r="W173" s="5">
        <f t="shared" si="39"/>
        <v>33.885000000000218</v>
      </c>
      <c r="X173" s="5">
        <f t="shared" si="40"/>
        <v>1435.7950000000001</v>
      </c>
      <c r="Y173" s="5">
        <f t="shared" si="41"/>
        <v>46.621015030783092</v>
      </c>
      <c r="Z173" s="9">
        <f t="shared" si="42"/>
        <v>0.27786327573106884</v>
      </c>
      <c r="AA173">
        <f t="shared" si="43"/>
        <v>65.799999999999955</v>
      </c>
    </row>
    <row r="174" spans="1:27">
      <c r="A174" s="1">
        <f t="shared" si="26"/>
        <v>299997</v>
      </c>
      <c r="B174" s="1">
        <v>-3</v>
      </c>
      <c r="C174" s="1">
        <v>0</v>
      </c>
      <c r="D174" s="2">
        <v>3</v>
      </c>
      <c r="E174" s="5">
        <v>1691.24</v>
      </c>
      <c r="F174" s="5">
        <v>1788.08</v>
      </c>
      <c r="G174" s="5">
        <v>63.97</v>
      </c>
      <c r="H174" s="5">
        <v>1854.64</v>
      </c>
      <c r="I174" s="5">
        <v>1923.53</v>
      </c>
      <c r="J174" s="5">
        <v>47.91</v>
      </c>
      <c r="K174" s="6">
        <f t="shared" si="27"/>
        <v>1772.94</v>
      </c>
      <c r="L174" s="6">
        <f t="shared" si="28"/>
        <v>-163.40000000000009</v>
      </c>
      <c r="M174" s="6">
        <f t="shared" si="29"/>
        <v>1855.8049999999998</v>
      </c>
      <c r="N174" s="5">
        <f t="shared" si="30"/>
        <v>39.961009121392316</v>
      </c>
      <c r="O174" s="6">
        <f t="shared" si="31"/>
        <v>-135.45000000000005</v>
      </c>
      <c r="P174" s="6">
        <f t="shared" si="32"/>
        <v>79.922018242784631</v>
      </c>
      <c r="Q174" s="6">
        <f t="shared" si="33"/>
        <v>0.28129700859283774</v>
      </c>
      <c r="R174" s="5">
        <f t="shared" si="34"/>
        <v>0.34971589324852137</v>
      </c>
      <c r="S174" s="5">
        <f t="shared" si="35"/>
        <v>27.950000000000045</v>
      </c>
      <c r="T174" s="5">
        <f t="shared" si="36"/>
        <v>135.45000000000005</v>
      </c>
      <c r="U174" s="5">
        <f t="shared" si="37"/>
        <v>1.6947770211274473</v>
      </c>
      <c r="V174" s="5">
        <f t="shared" si="38"/>
        <v>2.0736463323104544</v>
      </c>
      <c r="W174" s="5">
        <f t="shared" si="39"/>
        <v>82.864999999999782</v>
      </c>
      <c r="X174" s="5">
        <f t="shared" si="40"/>
        <v>1855.8049999999998</v>
      </c>
      <c r="Y174" s="5">
        <f t="shared" si="41"/>
        <v>46.440393793922794</v>
      </c>
      <c r="Z174" s="9">
        <f t="shared" si="42"/>
        <v>0.27869337989984616</v>
      </c>
      <c r="AA174">
        <f t="shared" si="43"/>
        <v>163.40000000000009</v>
      </c>
    </row>
    <row r="175" spans="1:27">
      <c r="A175" s="1">
        <f t="shared" si="26"/>
        <v>998</v>
      </c>
      <c r="B175" s="1">
        <v>-2</v>
      </c>
      <c r="C175" s="1">
        <v>4</v>
      </c>
      <c r="D175" s="2">
        <v>0</v>
      </c>
      <c r="E175" s="5">
        <v>1249.52</v>
      </c>
      <c r="F175" s="5">
        <v>1168.3599999999999</v>
      </c>
      <c r="G175" s="5">
        <v>46.03</v>
      </c>
      <c r="H175" s="5">
        <v>1229.96</v>
      </c>
      <c r="I175" s="5">
        <v>1206.07</v>
      </c>
      <c r="J175" s="5">
        <v>32.770000000000003</v>
      </c>
      <c r="K175" s="6">
        <f t="shared" si="27"/>
        <v>1239.74</v>
      </c>
      <c r="L175" s="6">
        <f t="shared" si="28"/>
        <v>19.559999999999945</v>
      </c>
      <c r="M175" s="6">
        <f t="shared" si="29"/>
        <v>1187.2149999999999</v>
      </c>
      <c r="N175" s="5">
        <f t="shared" si="30"/>
        <v>28.251698179047576</v>
      </c>
      <c r="O175" s="6">
        <f t="shared" si="31"/>
        <v>-37.710000000000036</v>
      </c>
      <c r="P175" s="6">
        <f t="shared" si="32"/>
        <v>56.503396358095152</v>
      </c>
      <c r="Q175" s="6">
        <f t="shared" si="33"/>
        <v>0.32728088013100648</v>
      </c>
      <c r="R175" s="5">
        <f t="shared" si="34"/>
        <v>1.0135673904812095</v>
      </c>
      <c r="S175" s="5">
        <f t="shared" si="35"/>
        <v>57.269999999999982</v>
      </c>
      <c r="T175" s="5">
        <f t="shared" si="36"/>
        <v>37.710000000000036</v>
      </c>
      <c r="U175" s="5">
        <f t="shared" si="37"/>
        <v>0.66739350960444321</v>
      </c>
      <c r="V175" s="5">
        <f t="shared" si="38"/>
        <v>1.8591802753632143</v>
      </c>
      <c r="W175" s="5">
        <f t="shared" si="39"/>
        <v>52.525000000000091</v>
      </c>
      <c r="X175" s="5">
        <f t="shared" si="40"/>
        <v>1187.2149999999999</v>
      </c>
      <c r="Y175" s="5">
        <f t="shared" si="41"/>
        <v>42.022783638559439</v>
      </c>
      <c r="Z175" s="9">
        <f t="shared" si="42"/>
        <v>0.27881893766385379</v>
      </c>
      <c r="AA175">
        <f t="shared" si="43"/>
        <v>19.559999999999945</v>
      </c>
    </row>
    <row r="176" spans="1:27">
      <c r="A176" s="1">
        <f t="shared" si="26"/>
        <v>99498</v>
      </c>
      <c r="B176" s="1">
        <v>-2</v>
      </c>
      <c r="C176" s="1">
        <v>-2</v>
      </c>
      <c r="D176" s="2">
        <v>1</v>
      </c>
      <c r="E176" s="5">
        <v>181.22</v>
      </c>
      <c r="F176" s="5">
        <v>209.19</v>
      </c>
      <c r="G176" s="5">
        <v>10.14</v>
      </c>
      <c r="H176" s="5">
        <v>188.03</v>
      </c>
      <c r="I176" s="5">
        <v>210.65</v>
      </c>
      <c r="J176" s="5">
        <v>6.4</v>
      </c>
      <c r="K176" s="6">
        <f t="shared" si="27"/>
        <v>184.625</v>
      </c>
      <c r="L176" s="6">
        <f t="shared" si="28"/>
        <v>-6.8100000000000023</v>
      </c>
      <c r="M176" s="6">
        <f t="shared" si="29"/>
        <v>209.92000000000002</v>
      </c>
      <c r="N176" s="5">
        <f t="shared" si="30"/>
        <v>5.9954065750372596</v>
      </c>
      <c r="O176" s="6">
        <f t="shared" si="31"/>
        <v>-1.460000000000008</v>
      </c>
      <c r="P176" s="6">
        <f t="shared" si="32"/>
        <v>11.990813150074519</v>
      </c>
      <c r="Q176" s="6">
        <f t="shared" si="33"/>
        <v>0.43023906033957526</v>
      </c>
      <c r="R176" s="5">
        <f t="shared" si="34"/>
        <v>0.44617491182962399</v>
      </c>
      <c r="S176" s="5">
        <f t="shared" si="35"/>
        <v>5.3499999999999943</v>
      </c>
      <c r="T176" s="5">
        <f t="shared" si="36"/>
        <v>1.460000000000008</v>
      </c>
      <c r="U176" s="5">
        <f t="shared" si="37"/>
        <v>0.12175988248060846</v>
      </c>
      <c r="V176" s="5">
        <f t="shared" si="38"/>
        <v>4.2190633251328435</v>
      </c>
      <c r="W176" s="5">
        <f t="shared" si="39"/>
        <v>25.295000000000016</v>
      </c>
      <c r="X176" s="5">
        <f t="shared" si="40"/>
        <v>209.92000000000002</v>
      </c>
      <c r="Y176" s="5">
        <f t="shared" si="41"/>
        <v>35.013471959355051</v>
      </c>
      <c r="Z176" s="9">
        <f t="shared" si="42"/>
        <v>0.2790716753810748</v>
      </c>
      <c r="AA176">
        <f t="shared" si="43"/>
        <v>6.8100000000000023</v>
      </c>
    </row>
    <row r="177" spans="1:27">
      <c r="A177" s="1">
        <f t="shared" si="26"/>
        <v>499500</v>
      </c>
      <c r="B177" s="1">
        <v>0</v>
      </c>
      <c r="C177" s="1">
        <v>-2</v>
      </c>
      <c r="D177" s="2">
        <v>5</v>
      </c>
      <c r="E177" s="5">
        <v>534.72</v>
      </c>
      <c r="F177" s="5">
        <v>553.73</v>
      </c>
      <c r="G177" s="5">
        <v>21.29</v>
      </c>
      <c r="H177" s="5">
        <v>556.04999999999995</v>
      </c>
      <c r="I177" s="5">
        <v>565.62</v>
      </c>
      <c r="J177" s="5">
        <v>21.77</v>
      </c>
      <c r="K177" s="6">
        <f t="shared" si="27"/>
        <v>545.38499999999999</v>
      </c>
      <c r="L177" s="6">
        <f t="shared" si="28"/>
        <v>-21.329999999999927</v>
      </c>
      <c r="M177" s="6">
        <f t="shared" si="29"/>
        <v>559.67499999999995</v>
      </c>
      <c r="N177" s="5">
        <f t="shared" si="30"/>
        <v>15.224954843939603</v>
      </c>
      <c r="O177" s="6">
        <f t="shared" si="31"/>
        <v>-11.889999999999986</v>
      </c>
      <c r="P177" s="6">
        <f t="shared" si="32"/>
        <v>30.449909687879206</v>
      </c>
      <c r="Q177" s="6">
        <f t="shared" si="33"/>
        <v>-2.2291702842006583E-2</v>
      </c>
      <c r="R177" s="5">
        <f t="shared" si="34"/>
        <v>0.31001733984641661</v>
      </c>
      <c r="S177" s="5">
        <f t="shared" si="35"/>
        <v>9.4399999999999409</v>
      </c>
      <c r="T177" s="5">
        <f t="shared" si="36"/>
        <v>11.889999999999986</v>
      </c>
      <c r="U177" s="5">
        <f t="shared" si="37"/>
        <v>0.39047734859893135</v>
      </c>
      <c r="V177" s="5">
        <f t="shared" si="38"/>
        <v>0.93859063271298937</v>
      </c>
      <c r="W177" s="5">
        <f t="shared" si="39"/>
        <v>14.289999999999964</v>
      </c>
      <c r="X177" s="5">
        <f t="shared" si="40"/>
        <v>559.67499999999995</v>
      </c>
      <c r="Y177" s="5">
        <f t="shared" si="41"/>
        <v>36.760371753928872</v>
      </c>
      <c r="Z177" s="9">
        <f t="shared" si="42"/>
        <v>0.28040149785619906</v>
      </c>
      <c r="AA177">
        <f t="shared" si="43"/>
        <v>21.329999999999927</v>
      </c>
    </row>
    <row r="178" spans="1:27">
      <c r="A178" s="1">
        <f t="shared" si="26"/>
        <v>300002</v>
      </c>
      <c r="B178" s="1">
        <v>2</v>
      </c>
      <c r="C178" s="1">
        <v>0</v>
      </c>
      <c r="D178" s="2">
        <v>3</v>
      </c>
      <c r="E178" s="5">
        <v>921.19</v>
      </c>
      <c r="F178" s="5">
        <v>921</v>
      </c>
      <c r="G178" s="5">
        <v>34.159999999999997</v>
      </c>
      <c r="H178" s="5">
        <v>896.49</v>
      </c>
      <c r="I178" s="5">
        <v>896.92</v>
      </c>
      <c r="J178" s="5">
        <v>23.32</v>
      </c>
      <c r="K178" s="6">
        <f t="shared" si="27"/>
        <v>908.84</v>
      </c>
      <c r="L178" s="6">
        <f t="shared" si="28"/>
        <v>24.700000000000045</v>
      </c>
      <c r="M178" s="6">
        <f t="shared" si="29"/>
        <v>908.96</v>
      </c>
      <c r="N178" s="5">
        <f t="shared" si="30"/>
        <v>20.680473882384803</v>
      </c>
      <c r="O178" s="6">
        <f t="shared" si="31"/>
        <v>24.080000000000041</v>
      </c>
      <c r="P178" s="6">
        <f t="shared" si="32"/>
        <v>41.360947764769605</v>
      </c>
      <c r="Q178" s="6">
        <f t="shared" si="33"/>
        <v>0.36422108014833443</v>
      </c>
      <c r="R178" s="5">
        <f t="shared" si="34"/>
        <v>1.49899853244685E-2</v>
      </c>
      <c r="S178" s="5">
        <f t="shared" si="35"/>
        <v>0.62000000000000455</v>
      </c>
      <c r="T178" s="5">
        <f t="shared" si="36"/>
        <v>24.080000000000041</v>
      </c>
      <c r="U178" s="5">
        <f t="shared" si="37"/>
        <v>0.58219168808580557</v>
      </c>
      <c r="V178" s="5">
        <f t="shared" si="38"/>
        <v>5.8025749643105641E-3</v>
      </c>
      <c r="W178" s="5">
        <f t="shared" si="39"/>
        <v>0.12000000000000455</v>
      </c>
      <c r="X178" s="5">
        <f t="shared" si="40"/>
        <v>908.96</v>
      </c>
      <c r="Y178" s="5">
        <f t="shared" si="41"/>
        <v>43.952571162996087</v>
      </c>
      <c r="Z178" s="9">
        <f t="shared" si="42"/>
        <v>0.28100711734758604</v>
      </c>
      <c r="AA178">
        <f t="shared" si="43"/>
        <v>24.700000000000045</v>
      </c>
    </row>
    <row r="179" spans="1:27">
      <c r="A179" s="1">
        <f t="shared" si="26"/>
        <v>399250</v>
      </c>
      <c r="B179" s="1">
        <v>0</v>
      </c>
      <c r="C179" s="1">
        <v>-3</v>
      </c>
      <c r="D179" s="2">
        <v>4</v>
      </c>
      <c r="E179" s="5">
        <v>832.56</v>
      </c>
      <c r="F179" s="5">
        <v>776.29</v>
      </c>
      <c r="G179" s="5">
        <v>19.260000000000002</v>
      </c>
      <c r="H179" s="5">
        <v>722.77</v>
      </c>
      <c r="I179" s="5">
        <v>699.18</v>
      </c>
      <c r="J179" s="5">
        <v>28.45</v>
      </c>
      <c r="K179" s="6">
        <f t="shared" si="27"/>
        <v>777.66499999999996</v>
      </c>
      <c r="L179" s="6">
        <f t="shared" si="28"/>
        <v>109.78999999999996</v>
      </c>
      <c r="M179" s="6">
        <f t="shared" si="29"/>
        <v>737.7349999999999</v>
      </c>
      <c r="N179" s="5">
        <f t="shared" si="30"/>
        <v>17.178111799612903</v>
      </c>
      <c r="O179" s="6">
        <f t="shared" si="31"/>
        <v>77.110000000000014</v>
      </c>
      <c r="P179" s="6">
        <f t="shared" si="32"/>
        <v>34.356223599225807</v>
      </c>
      <c r="Q179" s="6">
        <f t="shared" si="33"/>
        <v>-0.37146173834356416</v>
      </c>
      <c r="R179" s="5">
        <f t="shared" si="34"/>
        <v>0.95121048172292055</v>
      </c>
      <c r="S179" s="5">
        <f t="shared" si="35"/>
        <v>32.67999999999995</v>
      </c>
      <c r="T179" s="5">
        <f t="shared" si="36"/>
        <v>77.110000000000014</v>
      </c>
      <c r="U179" s="5">
        <f t="shared" si="37"/>
        <v>2.2444259561093798</v>
      </c>
      <c r="V179" s="5">
        <f t="shared" si="38"/>
        <v>2.3244696777965932</v>
      </c>
      <c r="W179" s="5">
        <f t="shared" si="39"/>
        <v>39.930000000000064</v>
      </c>
      <c r="X179" s="5">
        <f t="shared" si="40"/>
        <v>737.7349999999999</v>
      </c>
      <c r="Y179" s="5">
        <f t="shared" si="41"/>
        <v>42.946221831937564</v>
      </c>
      <c r="Z179" s="9">
        <f t="shared" si="42"/>
        <v>0.28149067480113793</v>
      </c>
      <c r="AA179">
        <f t="shared" si="43"/>
        <v>109.78999999999996</v>
      </c>
    </row>
    <row r="180" spans="1:27">
      <c r="A180" s="1">
        <f t="shared" si="26"/>
        <v>299252</v>
      </c>
      <c r="B180" s="1">
        <v>2</v>
      </c>
      <c r="C180" s="1">
        <v>-3</v>
      </c>
      <c r="D180" s="2">
        <v>3</v>
      </c>
      <c r="E180" s="5">
        <v>131.82</v>
      </c>
      <c r="F180" s="5">
        <v>128.56</v>
      </c>
      <c r="G180" s="5">
        <v>6.64</v>
      </c>
      <c r="H180" s="5">
        <v>138.13999999999999</v>
      </c>
      <c r="I180" s="5">
        <v>137.46</v>
      </c>
      <c r="J180" s="5">
        <v>5.0199999999999996</v>
      </c>
      <c r="K180" s="6">
        <f t="shared" si="27"/>
        <v>134.97999999999999</v>
      </c>
      <c r="L180" s="6">
        <f t="shared" si="28"/>
        <v>-6.3199999999999932</v>
      </c>
      <c r="M180" s="6">
        <f t="shared" si="29"/>
        <v>133.01</v>
      </c>
      <c r="N180" s="5">
        <f t="shared" si="30"/>
        <v>4.1620307543313517</v>
      </c>
      <c r="O180" s="6">
        <f t="shared" si="31"/>
        <v>-8.9000000000000057</v>
      </c>
      <c r="P180" s="6">
        <f t="shared" si="32"/>
        <v>8.3240615086627034</v>
      </c>
      <c r="Q180" s="6">
        <f t="shared" si="33"/>
        <v>0.27261076634434989</v>
      </c>
      <c r="R180" s="5">
        <f t="shared" si="34"/>
        <v>0.3099448505173889</v>
      </c>
      <c r="S180" s="5">
        <f t="shared" si="35"/>
        <v>2.5800000000000125</v>
      </c>
      <c r="T180" s="5">
        <f t="shared" si="36"/>
        <v>8.9000000000000057</v>
      </c>
      <c r="U180" s="5">
        <f t="shared" si="37"/>
        <v>1.0691896006219961</v>
      </c>
      <c r="V180" s="5">
        <f t="shared" si="38"/>
        <v>0.47332663218546733</v>
      </c>
      <c r="W180" s="5">
        <f t="shared" si="39"/>
        <v>1.9699999999999989</v>
      </c>
      <c r="X180" s="5">
        <f t="shared" si="40"/>
        <v>133.01</v>
      </c>
      <c r="Y180" s="5">
        <f t="shared" si="41"/>
        <v>31.957957028928448</v>
      </c>
      <c r="Z180" s="9">
        <f t="shared" si="42"/>
        <v>0.28149245105330978</v>
      </c>
      <c r="AA180">
        <f t="shared" si="43"/>
        <v>6.3199999999999932</v>
      </c>
    </row>
    <row r="181" spans="1:27">
      <c r="A181" s="1">
        <f t="shared" si="26"/>
        <v>3</v>
      </c>
      <c r="B181" s="1">
        <v>3</v>
      </c>
      <c r="C181" s="1">
        <v>0</v>
      </c>
      <c r="D181" s="2">
        <v>0</v>
      </c>
      <c r="E181" s="5">
        <v>1141.44</v>
      </c>
      <c r="F181" s="5">
        <v>1135.25</v>
      </c>
      <c r="G181" s="5">
        <v>42.03</v>
      </c>
      <c r="H181" s="5">
        <v>1128.73</v>
      </c>
      <c r="I181" s="5">
        <v>1104.1199999999999</v>
      </c>
      <c r="J181" s="5">
        <v>40.119999999999997</v>
      </c>
      <c r="K181" s="6">
        <f t="shared" si="27"/>
        <v>1135.085</v>
      </c>
      <c r="L181" s="6">
        <f t="shared" si="28"/>
        <v>12.710000000000036</v>
      </c>
      <c r="M181" s="6">
        <f t="shared" si="29"/>
        <v>1119.6849999999999</v>
      </c>
      <c r="N181" s="5">
        <f t="shared" si="30"/>
        <v>29.052260239093275</v>
      </c>
      <c r="O181" s="6">
        <f t="shared" si="31"/>
        <v>31.130000000000109</v>
      </c>
      <c r="P181" s="6">
        <f t="shared" si="32"/>
        <v>58.104520478186551</v>
      </c>
      <c r="Q181" s="6">
        <f t="shared" si="33"/>
        <v>4.6475181252362809E-2</v>
      </c>
      <c r="R181" s="5">
        <f t="shared" si="34"/>
        <v>0.31701492153119587</v>
      </c>
      <c r="S181" s="5">
        <f t="shared" si="35"/>
        <v>18.420000000000073</v>
      </c>
      <c r="T181" s="5">
        <f t="shared" si="36"/>
        <v>31.130000000000109</v>
      </c>
      <c r="U181" s="5">
        <f t="shared" si="37"/>
        <v>0.53575865946070156</v>
      </c>
      <c r="V181" s="5">
        <f t="shared" si="38"/>
        <v>0.53007923904239151</v>
      </c>
      <c r="W181" s="5">
        <f t="shared" si="39"/>
        <v>15.400000000000091</v>
      </c>
      <c r="X181" s="5">
        <f t="shared" si="40"/>
        <v>1119.6849999999999</v>
      </c>
      <c r="Y181" s="5">
        <f t="shared" si="41"/>
        <v>38.540374855011471</v>
      </c>
      <c r="Z181" s="9">
        <f t="shared" si="42"/>
        <v>0.28182441342083903</v>
      </c>
      <c r="AA181">
        <f t="shared" si="43"/>
        <v>12.710000000000036</v>
      </c>
    </row>
    <row r="182" spans="1:27">
      <c r="A182" s="1">
        <f t="shared" si="26"/>
        <v>99002</v>
      </c>
      <c r="B182" s="1">
        <v>2</v>
      </c>
      <c r="C182" s="1">
        <v>-4</v>
      </c>
      <c r="D182" s="2">
        <v>1</v>
      </c>
      <c r="E182" s="5">
        <v>300.8</v>
      </c>
      <c r="F182" s="5">
        <v>306.64999999999998</v>
      </c>
      <c r="G182" s="5">
        <v>8.83</v>
      </c>
      <c r="H182" s="5">
        <v>307.74</v>
      </c>
      <c r="I182" s="5">
        <v>301.12</v>
      </c>
      <c r="J182" s="5">
        <v>14.72</v>
      </c>
      <c r="K182" s="6">
        <f t="shared" si="27"/>
        <v>304.27</v>
      </c>
      <c r="L182" s="6">
        <f t="shared" si="28"/>
        <v>-6.9399999999999977</v>
      </c>
      <c r="M182" s="6">
        <f t="shared" si="29"/>
        <v>303.88499999999999</v>
      </c>
      <c r="N182" s="5">
        <f t="shared" si="30"/>
        <v>8.5826467362929488</v>
      </c>
      <c r="O182" s="6">
        <f t="shared" si="31"/>
        <v>5.5299999999999727</v>
      </c>
      <c r="P182" s="6">
        <f t="shared" si="32"/>
        <v>17.165293472585898</v>
      </c>
      <c r="Q182" s="6">
        <f t="shared" si="33"/>
        <v>-0.47076453780502986</v>
      </c>
      <c r="R182" s="5">
        <f t="shared" si="34"/>
        <v>0.72646587836761312</v>
      </c>
      <c r="S182" s="5">
        <f t="shared" si="35"/>
        <v>12.46999999999997</v>
      </c>
      <c r="T182" s="5">
        <f t="shared" si="36"/>
        <v>5.5299999999999727</v>
      </c>
      <c r="U182" s="5">
        <f t="shared" si="37"/>
        <v>0.32216169265219652</v>
      </c>
      <c r="V182" s="5">
        <f t="shared" si="38"/>
        <v>4.4857957204735385E-2</v>
      </c>
      <c r="W182" s="5">
        <f t="shared" si="39"/>
        <v>0.38499999999999091</v>
      </c>
      <c r="X182" s="5">
        <f t="shared" si="40"/>
        <v>303.88499999999999</v>
      </c>
      <c r="Y182" s="5">
        <f t="shared" si="41"/>
        <v>35.406909935483981</v>
      </c>
      <c r="Z182" s="9">
        <f t="shared" si="42"/>
        <v>0.28354364743368876</v>
      </c>
      <c r="AA182">
        <f t="shared" si="43"/>
        <v>6.9399999999999977</v>
      </c>
    </row>
    <row r="183" spans="1:27">
      <c r="A183" s="1">
        <f t="shared" si="26"/>
        <v>751</v>
      </c>
      <c r="B183" s="1">
        <v>1</v>
      </c>
      <c r="C183" s="1">
        <v>3</v>
      </c>
      <c r="D183" s="2">
        <v>0</v>
      </c>
      <c r="E183" s="5">
        <v>579.57000000000005</v>
      </c>
      <c r="F183" s="5">
        <v>603.79999999999995</v>
      </c>
      <c r="G183" s="5">
        <v>22.58</v>
      </c>
      <c r="H183" s="5">
        <v>559.28</v>
      </c>
      <c r="I183" s="5">
        <v>577.21</v>
      </c>
      <c r="J183" s="5">
        <v>15.91</v>
      </c>
      <c r="K183" s="6">
        <f t="shared" si="27"/>
        <v>569.42499999999995</v>
      </c>
      <c r="L183" s="6">
        <f t="shared" si="28"/>
        <v>20.290000000000077</v>
      </c>
      <c r="M183" s="6">
        <f t="shared" si="29"/>
        <v>590.505</v>
      </c>
      <c r="N183" s="5">
        <f t="shared" si="30"/>
        <v>13.811087031801661</v>
      </c>
      <c r="O183" s="6">
        <f t="shared" si="31"/>
        <v>26.589999999999918</v>
      </c>
      <c r="P183" s="6">
        <f t="shared" si="32"/>
        <v>27.622174063603321</v>
      </c>
      <c r="Q183" s="6">
        <f t="shared" si="33"/>
        <v>0.33647905036078707</v>
      </c>
      <c r="R183" s="5">
        <f t="shared" si="34"/>
        <v>0.22807763014936283</v>
      </c>
      <c r="S183" s="5">
        <f t="shared" si="35"/>
        <v>6.2999999999998408</v>
      </c>
      <c r="T183" s="5">
        <f t="shared" si="36"/>
        <v>26.589999999999918</v>
      </c>
      <c r="U183" s="5">
        <f t="shared" si="37"/>
        <v>0.9626324104240781</v>
      </c>
      <c r="V183" s="5">
        <f t="shared" si="38"/>
        <v>1.5263099820789521</v>
      </c>
      <c r="W183" s="5">
        <f t="shared" si="39"/>
        <v>21.080000000000041</v>
      </c>
      <c r="X183" s="5">
        <f t="shared" si="40"/>
        <v>590.505</v>
      </c>
      <c r="Y183" s="5">
        <f t="shared" si="41"/>
        <v>42.755866981381871</v>
      </c>
      <c r="Z183" s="9">
        <f t="shared" si="42"/>
        <v>0.28387497247908278</v>
      </c>
      <c r="AA183">
        <f t="shared" si="43"/>
        <v>20.290000000000077</v>
      </c>
    </row>
    <row r="184" spans="1:27">
      <c r="A184" s="1">
        <f t="shared" si="26"/>
        <v>100998</v>
      </c>
      <c r="B184" s="1">
        <v>-2</v>
      </c>
      <c r="C184" s="1">
        <v>4</v>
      </c>
      <c r="D184" s="2">
        <v>1</v>
      </c>
      <c r="E184" s="5">
        <v>716.1</v>
      </c>
      <c r="F184" s="5">
        <v>739.54</v>
      </c>
      <c r="G184" s="5">
        <v>31.94</v>
      </c>
      <c r="H184" s="5">
        <v>799.02</v>
      </c>
      <c r="I184" s="5">
        <v>805.33</v>
      </c>
      <c r="J184" s="5">
        <v>21.1</v>
      </c>
      <c r="K184" s="6">
        <f t="shared" si="27"/>
        <v>757.56</v>
      </c>
      <c r="L184" s="6">
        <f t="shared" si="28"/>
        <v>-82.919999999999959</v>
      </c>
      <c r="M184" s="6">
        <f t="shared" si="29"/>
        <v>772.43499999999995</v>
      </c>
      <c r="N184" s="5">
        <f t="shared" si="30"/>
        <v>19.140099268290122</v>
      </c>
      <c r="O184" s="6">
        <f t="shared" si="31"/>
        <v>-65.790000000000077</v>
      </c>
      <c r="P184" s="6">
        <f t="shared" si="32"/>
        <v>38.280198536580244</v>
      </c>
      <c r="Q184" s="6">
        <f t="shared" si="33"/>
        <v>0.39235973679340203</v>
      </c>
      <c r="R184" s="5">
        <f t="shared" si="34"/>
        <v>0.44748984213419357</v>
      </c>
      <c r="S184" s="5">
        <f t="shared" si="35"/>
        <v>17.129999999999882</v>
      </c>
      <c r="T184" s="5">
        <f t="shared" si="36"/>
        <v>65.790000000000077</v>
      </c>
      <c r="U184" s="5">
        <f t="shared" si="37"/>
        <v>1.7186431239935105</v>
      </c>
      <c r="V184" s="5">
        <f t="shared" si="38"/>
        <v>0.7771642033562377</v>
      </c>
      <c r="W184" s="5">
        <f t="shared" si="39"/>
        <v>14.875</v>
      </c>
      <c r="X184" s="5">
        <f t="shared" si="40"/>
        <v>772.43499999999995</v>
      </c>
      <c r="Y184" s="5">
        <f t="shared" si="41"/>
        <v>40.356896229880697</v>
      </c>
      <c r="Z184" s="9">
        <f t="shared" si="42"/>
        <v>0.28416368522385121</v>
      </c>
      <c r="AA184">
        <f t="shared" si="43"/>
        <v>82.919999999999959</v>
      </c>
    </row>
    <row r="185" spans="1:27">
      <c r="A185" s="1">
        <f t="shared" si="26"/>
        <v>399251</v>
      </c>
      <c r="B185" s="1">
        <v>1</v>
      </c>
      <c r="C185" s="1">
        <v>-3</v>
      </c>
      <c r="D185" s="2">
        <v>4</v>
      </c>
      <c r="E185" s="5">
        <v>1154.75</v>
      </c>
      <c r="F185" s="5">
        <v>1195.67</v>
      </c>
      <c r="G185" s="5">
        <v>30.58</v>
      </c>
      <c r="H185" s="5">
        <v>1215.8699999999999</v>
      </c>
      <c r="I185" s="5">
        <v>1246.04</v>
      </c>
      <c r="J185" s="5">
        <v>44.76</v>
      </c>
      <c r="K185" s="6">
        <f t="shared" si="27"/>
        <v>1185.31</v>
      </c>
      <c r="L185" s="6">
        <f t="shared" si="28"/>
        <v>-61.119999999999891</v>
      </c>
      <c r="M185" s="6">
        <f t="shared" si="29"/>
        <v>1220.855</v>
      </c>
      <c r="N185" s="5">
        <f t="shared" si="30"/>
        <v>27.104400011806199</v>
      </c>
      <c r="O185" s="6">
        <f t="shared" si="31"/>
        <v>-50.369999999999891</v>
      </c>
      <c r="P185" s="6">
        <f t="shared" si="32"/>
        <v>54.208800023612397</v>
      </c>
      <c r="Q185" s="6">
        <f t="shared" si="33"/>
        <v>-0.36354841805298727</v>
      </c>
      <c r="R185" s="5">
        <f t="shared" si="34"/>
        <v>0.19830728581554083</v>
      </c>
      <c r="S185" s="5">
        <f t="shared" si="35"/>
        <v>10.75</v>
      </c>
      <c r="T185" s="5">
        <f t="shared" si="36"/>
        <v>50.369999999999891</v>
      </c>
      <c r="U185" s="5">
        <f t="shared" si="37"/>
        <v>0.9291849289794204</v>
      </c>
      <c r="V185" s="5">
        <f t="shared" si="38"/>
        <v>1.3114106928955187</v>
      </c>
      <c r="W185" s="5">
        <f t="shared" si="39"/>
        <v>35.545000000000073</v>
      </c>
      <c r="X185" s="5">
        <f t="shared" si="40"/>
        <v>1220.855</v>
      </c>
      <c r="Y185" s="5">
        <f t="shared" si="41"/>
        <v>45.042686776619924</v>
      </c>
      <c r="Z185" s="9">
        <f t="shared" si="42"/>
        <v>0.28463836705546219</v>
      </c>
      <c r="AA185">
        <f t="shared" si="43"/>
        <v>61.119999999999891</v>
      </c>
    </row>
    <row r="186" spans="1:27">
      <c r="A186" s="1">
        <f t="shared" ref="A186:A249" si="44">100000*D186+250*C186+B186</f>
        <v>400500</v>
      </c>
      <c r="B186" s="1">
        <v>0</v>
      </c>
      <c r="C186" s="1">
        <v>2</v>
      </c>
      <c r="D186" s="2">
        <v>4</v>
      </c>
      <c r="E186" s="5">
        <v>323.93</v>
      </c>
      <c r="F186" s="5">
        <v>331.61</v>
      </c>
      <c r="G186" s="5">
        <v>14.26</v>
      </c>
      <c r="H186" s="5">
        <v>324.7</v>
      </c>
      <c r="I186" s="5">
        <v>345.22</v>
      </c>
      <c r="J186" s="5">
        <v>10.01</v>
      </c>
      <c r="K186" s="6">
        <f t="shared" ref="K186:K249" si="45" xml:space="preserve"> 0.5*(E186+H186)</f>
        <v>324.315</v>
      </c>
      <c r="L186" s="6">
        <f t="shared" ref="L186:L249" si="46">E186-H186</f>
        <v>-0.76999999999998181</v>
      </c>
      <c r="M186" s="6">
        <f t="shared" ref="M186:M249" si="47">0.5*(F186+I186)</f>
        <v>338.41500000000002</v>
      </c>
      <c r="N186" s="5">
        <f t="shared" ref="N186:N249" si="48">0.5*P186</f>
        <v>8.7113101770055223</v>
      </c>
      <c r="O186" s="6">
        <f t="shared" ref="O186:O249" si="49">F186-I186</f>
        <v>-13.610000000000014</v>
      </c>
      <c r="P186" s="6">
        <f t="shared" ref="P186:P249" si="50">SQRT(G186*G186+J186*J186)</f>
        <v>17.422620354011045</v>
      </c>
      <c r="Q186" s="6">
        <f t="shared" ref="Q186:Q249" si="51">(G186*G186-J186*J186)/(G186*G186+J186*J186)</f>
        <v>0.33980656087988814</v>
      </c>
      <c r="R186" s="5">
        <f t="shared" ref="R186:R249" si="52">ABS(O186-L186)/P186</f>
        <v>0.73697295464766299</v>
      </c>
      <c r="S186" s="5">
        <f t="shared" ref="S186:S249" si="53">ABS(O186-L186)</f>
        <v>12.840000000000032</v>
      </c>
      <c r="T186" s="5">
        <f t="shared" ref="T186:T249" si="54">ABS(O186)</f>
        <v>13.610000000000014</v>
      </c>
      <c r="U186" s="5">
        <f t="shared" ref="U186:U249" si="55">ABS(O186)/P186</f>
        <v>0.78116837326749833</v>
      </c>
      <c r="V186" s="5">
        <f t="shared" ref="V186:V249" si="56">ABS(M186-K186)/N186</f>
        <v>1.6185854611420623</v>
      </c>
      <c r="W186" s="5">
        <f t="shared" ref="W186:W249" si="57">ABS(M186-K186)</f>
        <v>14.100000000000023</v>
      </c>
      <c r="X186" s="5">
        <f t="shared" ref="X186:X249" si="58">ABS(M186)</f>
        <v>338.41500000000002</v>
      </c>
      <c r="Y186" s="5">
        <f t="shared" ref="Y186:Y249" si="59">ABS(M186)/N186</f>
        <v>38.847772966836182</v>
      </c>
      <c r="Z186" s="9">
        <f t="shared" ref="Z186:Z249" si="60">SQRT(0.008825*B186*B186+0.005845*C186*C186+0.002833*D186*D186+0.006385*B186*C186+0.001558*C186*D186+0.003028*D186*B186)</f>
        <v>0.28490700237094913</v>
      </c>
      <c r="AA186">
        <f t="shared" si="43"/>
        <v>0.76999999999998181</v>
      </c>
    </row>
    <row r="187" spans="1:27">
      <c r="A187" s="1">
        <f t="shared" si="44"/>
        <v>400247</v>
      </c>
      <c r="B187" s="1">
        <v>-3</v>
      </c>
      <c r="C187" s="1">
        <v>1</v>
      </c>
      <c r="D187" s="2">
        <v>4</v>
      </c>
      <c r="E187" s="5">
        <v>1958.86</v>
      </c>
      <c r="F187" s="5">
        <v>2077.9499999999998</v>
      </c>
      <c r="G187" s="5">
        <v>68.52</v>
      </c>
      <c r="H187" s="5">
        <v>1915.51</v>
      </c>
      <c r="I187" s="5">
        <v>2007</v>
      </c>
      <c r="J187" s="5">
        <v>51.98</v>
      </c>
      <c r="K187" s="6">
        <f t="shared" si="45"/>
        <v>1937.1849999999999</v>
      </c>
      <c r="L187" s="6">
        <f t="shared" si="46"/>
        <v>43.349999999999909</v>
      </c>
      <c r="M187" s="6">
        <f t="shared" si="47"/>
        <v>2042.4749999999999</v>
      </c>
      <c r="N187" s="5">
        <f t="shared" si="48"/>
        <v>43.002647592909902</v>
      </c>
      <c r="O187" s="6">
        <f t="shared" si="49"/>
        <v>70.949999999999818</v>
      </c>
      <c r="P187" s="6">
        <f t="shared" si="50"/>
        <v>86.005295185819804</v>
      </c>
      <c r="Q187" s="6">
        <f t="shared" si="51"/>
        <v>0.26944626667662402</v>
      </c>
      <c r="R187" s="5">
        <f t="shared" si="52"/>
        <v>0.32091047348152679</v>
      </c>
      <c r="S187" s="5">
        <f t="shared" si="53"/>
        <v>27.599999999999909</v>
      </c>
      <c r="T187" s="5">
        <f t="shared" si="54"/>
        <v>70.949999999999818</v>
      </c>
      <c r="U187" s="5">
        <f t="shared" si="55"/>
        <v>0.8249492062867515</v>
      </c>
      <c r="V187" s="5">
        <f t="shared" si="56"/>
        <v>2.4484538951355113</v>
      </c>
      <c r="W187" s="5">
        <f t="shared" si="57"/>
        <v>105.28999999999996</v>
      </c>
      <c r="X187" s="5">
        <f t="shared" si="58"/>
        <v>2042.4749999999999</v>
      </c>
      <c r="Y187" s="5">
        <f t="shared" si="59"/>
        <v>47.496494153926342</v>
      </c>
      <c r="Z187" s="9">
        <f t="shared" si="60"/>
        <v>0.28519992987376414</v>
      </c>
      <c r="AA187">
        <f t="shared" ref="AA187:AA250" si="61">ABS(L187)</f>
        <v>43.349999999999909</v>
      </c>
    </row>
    <row r="188" spans="1:27">
      <c r="A188" s="1">
        <f t="shared" si="44"/>
        <v>199001</v>
      </c>
      <c r="B188" s="1">
        <v>1</v>
      </c>
      <c r="C188" s="1">
        <v>-4</v>
      </c>
      <c r="D188" s="2">
        <v>2</v>
      </c>
      <c r="E188" s="5">
        <v>853.16</v>
      </c>
      <c r="F188" s="5">
        <v>887.03</v>
      </c>
      <c r="G188" s="5">
        <v>22.25</v>
      </c>
      <c r="H188" s="5">
        <v>766</v>
      </c>
      <c r="I188" s="5">
        <v>822.05</v>
      </c>
      <c r="J188" s="5">
        <v>33.57</v>
      </c>
      <c r="K188" s="6">
        <f t="shared" si="45"/>
        <v>809.57999999999993</v>
      </c>
      <c r="L188" s="6">
        <f t="shared" si="46"/>
        <v>87.159999999999968</v>
      </c>
      <c r="M188" s="6">
        <f t="shared" si="47"/>
        <v>854.54</v>
      </c>
      <c r="N188" s="5">
        <f t="shared" si="48"/>
        <v>20.137076500823053</v>
      </c>
      <c r="O188" s="6">
        <f t="shared" si="49"/>
        <v>64.980000000000018</v>
      </c>
      <c r="P188" s="6">
        <f t="shared" si="50"/>
        <v>40.274153001646106</v>
      </c>
      <c r="Q188" s="6">
        <f t="shared" si="51"/>
        <v>-0.3895681363722508</v>
      </c>
      <c r="R188" s="5">
        <f t="shared" si="52"/>
        <v>0.55072542429615834</v>
      </c>
      <c r="S188" s="5">
        <f t="shared" si="53"/>
        <v>22.17999999999995</v>
      </c>
      <c r="T188" s="5">
        <f t="shared" si="54"/>
        <v>64.980000000000018</v>
      </c>
      <c r="U188" s="5">
        <f t="shared" si="55"/>
        <v>1.6134417525141775</v>
      </c>
      <c r="V188" s="5">
        <f t="shared" si="56"/>
        <v>2.232697482087949</v>
      </c>
      <c r="W188" s="5">
        <f t="shared" si="57"/>
        <v>44.960000000000036</v>
      </c>
      <c r="X188" s="5">
        <f t="shared" si="58"/>
        <v>854.54</v>
      </c>
      <c r="Y188" s="5">
        <f t="shared" si="59"/>
        <v>42.436150052122649</v>
      </c>
      <c r="Z188" s="9">
        <f t="shared" si="60"/>
        <v>0.28588284313683465</v>
      </c>
      <c r="AA188">
        <f t="shared" si="61"/>
        <v>87.159999999999968</v>
      </c>
    </row>
    <row r="189" spans="1:27">
      <c r="A189" s="1">
        <f t="shared" si="44"/>
        <v>99253</v>
      </c>
      <c r="B189" s="1">
        <v>3</v>
      </c>
      <c r="C189" s="1">
        <v>-3</v>
      </c>
      <c r="D189" s="2">
        <v>1</v>
      </c>
      <c r="E189" s="5">
        <v>1206.71</v>
      </c>
      <c r="F189" s="5">
        <v>1232.82</v>
      </c>
      <c r="G189" s="5">
        <v>47.14</v>
      </c>
      <c r="H189" s="5">
        <v>1290.4000000000001</v>
      </c>
      <c r="I189" s="5">
        <v>1276.47</v>
      </c>
      <c r="J189" s="5">
        <v>41.02</v>
      </c>
      <c r="K189" s="6">
        <f t="shared" si="45"/>
        <v>1248.5550000000001</v>
      </c>
      <c r="L189" s="6">
        <f t="shared" si="46"/>
        <v>-83.690000000000055</v>
      </c>
      <c r="M189" s="6">
        <f t="shared" si="47"/>
        <v>1254.645</v>
      </c>
      <c r="N189" s="5">
        <f t="shared" si="48"/>
        <v>31.244279476409758</v>
      </c>
      <c r="O189" s="6">
        <f t="shared" si="49"/>
        <v>-43.650000000000091</v>
      </c>
      <c r="P189" s="6">
        <f t="shared" si="50"/>
        <v>62.488558952819517</v>
      </c>
      <c r="Q189" s="6">
        <f t="shared" si="51"/>
        <v>0.13817261743178935</v>
      </c>
      <c r="R189" s="5">
        <f t="shared" si="52"/>
        <v>0.6407572949510838</v>
      </c>
      <c r="S189" s="5">
        <f t="shared" si="53"/>
        <v>40.039999999999964</v>
      </c>
      <c r="T189" s="5">
        <f t="shared" si="54"/>
        <v>43.650000000000091</v>
      </c>
      <c r="U189" s="5">
        <f t="shared" si="55"/>
        <v>0.69852787024512719</v>
      </c>
      <c r="V189" s="5">
        <f t="shared" si="56"/>
        <v>0.19491568063197059</v>
      </c>
      <c r="W189" s="5">
        <f t="shared" si="57"/>
        <v>6.0899999999999181</v>
      </c>
      <c r="X189" s="5">
        <f t="shared" si="58"/>
        <v>1254.645</v>
      </c>
      <c r="Y189" s="5">
        <f t="shared" si="59"/>
        <v>40.155990825369791</v>
      </c>
      <c r="Z189" s="9">
        <f t="shared" si="60"/>
        <v>0.28602097825159611</v>
      </c>
      <c r="AA189">
        <f t="shared" si="61"/>
        <v>83.690000000000055</v>
      </c>
    </row>
    <row r="190" spans="1:27">
      <c r="A190" s="1">
        <f t="shared" si="44"/>
        <v>299498</v>
      </c>
      <c r="B190" s="1">
        <v>-2</v>
      </c>
      <c r="C190" s="1">
        <v>-2</v>
      </c>
      <c r="D190" s="2">
        <v>3</v>
      </c>
      <c r="E190" s="5">
        <v>1213.21</v>
      </c>
      <c r="F190" s="5">
        <v>1224.26</v>
      </c>
      <c r="G190" s="5">
        <v>43.36</v>
      </c>
      <c r="H190" s="5">
        <v>1204.57</v>
      </c>
      <c r="I190" s="5">
        <v>1241.6400000000001</v>
      </c>
      <c r="J190" s="5">
        <v>31.78</v>
      </c>
      <c r="K190" s="6">
        <f t="shared" si="45"/>
        <v>1208.8899999999999</v>
      </c>
      <c r="L190" s="6">
        <f t="shared" si="46"/>
        <v>8.6400000000001</v>
      </c>
      <c r="M190" s="6">
        <f t="shared" si="47"/>
        <v>1232.95</v>
      </c>
      <c r="N190" s="5">
        <f t="shared" si="48"/>
        <v>26.879629833760731</v>
      </c>
      <c r="O190" s="6">
        <f t="shared" si="49"/>
        <v>-17.380000000000109</v>
      </c>
      <c r="P190" s="6">
        <f t="shared" si="50"/>
        <v>53.759259667521462</v>
      </c>
      <c r="Q190" s="6">
        <f t="shared" si="51"/>
        <v>0.30107395768527828</v>
      </c>
      <c r="R190" s="5">
        <f t="shared" si="52"/>
        <v>0.48400964151893139</v>
      </c>
      <c r="S190" s="5">
        <f t="shared" si="53"/>
        <v>26.020000000000209</v>
      </c>
      <c r="T190" s="5">
        <f t="shared" si="54"/>
        <v>17.380000000000109</v>
      </c>
      <c r="U190" s="5">
        <f t="shared" si="55"/>
        <v>0.32329314256721803</v>
      </c>
      <c r="V190" s="5">
        <f t="shared" si="56"/>
        <v>0.89510161221717743</v>
      </c>
      <c r="W190" s="5">
        <f t="shared" si="57"/>
        <v>24.060000000000173</v>
      </c>
      <c r="X190" s="5">
        <f t="shared" si="58"/>
        <v>1232.95</v>
      </c>
      <c r="Y190" s="5">
        <f t="shared" si="59"/>
        <v>45.869307264470535</v>
      </c>
      <c r="Z190" s="9">
        <f t="shared" si="60"/>
        <v>0.2867071676815911</v>
      </c>
      <c r="AA190">
        <f t="shared" si="61"/>
        <v>8.6400000000001</v>
      </c>
    </row>
    <row r="191" spans="1:27">
      <c r="A191" s="1">
        <f t="shared" si="44"/>
        <v>100999</v>
      </c>
      <c r="B191" s="1">
        <v>-1</v>
      </c>
      <c r="C191" s="1">
        <v>4</v>
      </c>
      <c r="D191" s="2">
        <v>1</v>
      </c>
      <c r="E191" s="5">
        <v>755.68</v>
      </c>
      <c r="F191" s="5">
        <v>780.92</v>
      </c>
      <c r="G191" s="5">
        <v>32.03</v>
      </c>
      <c r="H191" s="5">
        <v>747.25</v>
      </c>
      <c r="I191" s="5">
        <v>789.12</v>
      </c>
      <c r="J191" s="5">
        <v>24.94</v>
      </c>
      <c r="K191" s="6">
        <f t="shared" si="45"/>
        <v>751.46499999999992</v>
      </c>
      <c r="L191" s="6">
        <f t="shared" si="46"/>
        <v>8.42999999999995</v>
      </c>
      <c r="M191" s="6">
        <f t="shared" si="47"/>
        <v>785.02</v>
      </c>
      <c r="N191" s="5">
        <f t="shared" si="48"/>
        <v>20.297318172605959</v>
      </c>
      <c r="O191" s="6">
        <f t="shared" si="49"/>
        <v>-8.2000000000000455</v>
      </c>
      <c r="P191" s="6">
        <f t="shared" si="50"/>
        <v>40.594636345211917</v>
      </c>
      <c r="Q191" s="6">
        <f t="shared" si="51"/>
        <v>0.24510667812754766</v>
      </c>
      <c r="R191" s="5">
        <f t="shared" si="52"/>
        <v>0.40966003140366797</v>
      </c>
      <c r="S191" s="5">
        <f t="shared" si="53"/>
        <v>16.629999999999995</v>
      </c>
      <c r="T191" s="5">
        <f t="shared" si="54"/>
        <v>8.2000000000000455</v>
      </c>
      <c r="U191" s="5">
        <f t="shared" si="55"/>
        <v>0.20199712913470216</v>
      </c>
      <c r="V191" s="5">
        <f t="shared" si="56"/>
        <v>1.6531740653938796</v>
      </c>
      <c r="W191" s="5">
        <f t="shared" si="57"/>
        <v>33.555000000000064</v>
      </c>
      <c r="X191" s="5">
        <f t="shared" si="58"/>
        <v>785.02</v>
      </c>
      <c r="Y191" s="5">
        <f t="shared" si="59"/>
        <v>38.676045442273903</v>
      </c>
      <c r="Z191" s="9">
        <f t="shared" si="60"/>
        <v>0.28782286219131381</v>
      </c>
      <c r="AA191">
        <f t="shared" si="61"/>
        <v>8.42999999999995</v>
      </c>
    </row>
    <row r="192" spans="1:27">
      <c r="A192" s="1">
        <f t="shared" si="44"/>
        <v>299249</v>
      </c>
      <c r="B192" s="1">
        <v>-1</v>
      </c>
      <c r="C192" s="1">
        <v>-3</v>
      </c>
      <c r="D192" s="2">
        <v>3</v>
      </c>
      <c r="E192" s="5">
        <v>422.5</v>
      </c>
      <c r="F192" s="5">
        <v>442.34</v>
      </c>
      <c r="G192" s="5">
        <v>17.61</v>
      </c>
      <c r="H192" s="5">
        <v>434.89</v>
      </c>
      <c r="I192" s="5">
        <v>459.91</v>
      </c>
      <c r="J192" s="5">
        <v>12.54</v>
      </c>
      <c r="K192" s="6">
        <f t="shared" si="45"/>
        <v>428.69499999999999</v>
      </c>
      <c r="L192" s="6">
        <f t="shared" si="46"/>
        <v>-12.389999999999986</v>
      </c>
      <c r="M192" s="6">
        <f t="shared" si="47"/>
        <v>451.125</v>
      </c>
      <c r="N192" s="5">
        <f t="shared" si="48"/>
        <v>10.809298080819124</v>
      </c>
      <c r="O192" s="6">
        <f t="shared" si="49"/>
        <v>-17.57000000000005</v>
      </c>
      <c r="P192" s="6">
        <f t="shared" si="50"/>
        <v>21.618596161638248</v>
      </c>
      <c r="Q192" s="6">
        <f t="shared" si="51"/>
        <v>0.32706968898097999</v>
      </c>
      <c r="R192" s="5">
        <f t="shared" si="52"/>
        <v>0.23960852782808656</v>
      </c>
      <c r="S192" s="5">
        <f t="shared" si="53"/>
        <v>5.1800000000000637</v>
      </c>
      <c r="T192" s="5">
        <f t="shared" si="54"/>
        <v>17.57000000000005</v>
      </c>
      <c r="U192" s="5">
        <f t="shared" si="55"/>
        <v>0.81272622276823192</v>
      </c>
      <c r="V192" s="5">
        <f t="shared" si="56"/>
        <v>2.0750653587582693</v>
      </c>
      <c r="W192" s="5">
        <f t="shared" si="57"/>
        <v>22.430000000000007</v>
      </c>
      <c r="X192" s="5">
        <f t="shared" si="58"/>
        <v>451.125</v>
      </c>
      <c r="Y192" s="5">
        <f t="shared" si="59"/>
        <v>41.734902361561474</v>
      </c>
      <c r="Z192" s="9">
        <f t="shared" si="60"/>
        <v>0.28805555019822138</v>
      </c>
      <c r="AA192">
        <f t="shared" si="61"/>
        <v>12.389999999999986</v>
      </c>
    </row>
    <row r="193" spans="1:27">
      <c r="A193" s="1">
        <f t="shared" si="44"/>
        <v>502</v>
      </c>
      <c r="B193" s="1">
        <v>2</v>
      </c>
      <c r="C193" s="1">
        <v>2</v>
      </c>
      <c r="D193" s="2">
        <v>0</v>
      </c>
      <c r="E193" s="5">
        <v>729.51</v>
      </c>
      <c r="F193" s="5">
        <v>731.68</v>
      </c>
      <c r="G193" s="5">
        <v>19.190000000000001</v>
      </c>
      <c r="H193" s="5">
        <v>735.65</v>
      </c>
      <c r="I193" s="5">
        <v>717.98</v>
      </c>
      <c r="J193" s="5">
        <v>27.33</v>
      </c>
      <c r="K193" s="6">
        <f t="shared" si="45"/>
        <v>732.57999999999993</v>
      </c>
      <c r="L193" s="6">
        <f t="shared" si="46"/>
        <v>-6.1399999999999864</v>
      </c>
      <c r="M193" s="6">
        <f t="shared" si="47"/>
        <v>724.82999999999993</v>
      </c>
      <c r="N193" s="5">
        <f t="shared" si="48"/>
        <v>16.697192877846263</v>
      </c>
      <c r="O193" s="6">
        <f t="shared" si="49"/>
        <v>13.699999999999932</v>
      </c>
      <c r="P193" s="6">
        <f t="shared" si="50"/>
        <v>33.394385755692525</v>
      </c>
      <c r="Q193" s="6">
        <f t="shared" si="51"/>
        <v>-0.3395605213484757</v>
      </c>
      <c r="R193" s="5">
        <f t="shared" si="52"/>
        <v>0.59411184098865844</v>
      </c>
      <c r="S193" s="5">
        <f t="shared" si="53"/>
        <v>19.839999999999918</v>
      </c>
      <c r="T193" s="5">
        <f t="shared" si="54"/>
        <v>13.699999999999932</v>
      </c>
      <c r="U193" s="5">
        <f t="shared" si="55"/>
        <v>0.41024859987624063</v>
      </c>
      <c r="V193" s="5">
        <f t="shared" si="56"/>
        <v>0.46414987577239131</v>
      </c>
      <c r="W193" s="5">
        <f t="shared" si="57"/>
        <v>7.75</v>
      </c>
      <c r="X193" s="5">
        <f t="shared" si="58"/>
        <v>724.82999999999993</v>
      </c>
      <c r="Y193" s="5">
        <f t="shared" si="59"/>
        <v>43.410290897561595</v>
      </c>
      <c r="Z193" s="9">
        <f t="shared" si="60"/>
        <v>0.29020682280056753</v>
      </c>
      <c r="AA193">
        <f t="shared" si="61"/>
        <v>6.1399999999999864</v>
      </c>
    </row>
    <row r="194" spans="1:27">
      <c r="A194" s="1">
        <f t="shared" si="44"/>
        <v>400251</v>
      </c>
      <c r="B194" s="1">
        <v>1</v>
      </c>
      <c r="C194" s="1">
        <v>1</v>
      </c>
      <c r="D194" s="2">
        <v>4</v>
      </c>
      <c r="E194" s="5">
        <v>333.33</v>
      </c>
      <c r="F194" s="5">
        <v>326.58</v>
      </c>
      <c r="G194" s="5">
        <v>14.52</v>
      </c>
      <c r="H194" s="5">
        <v>361.79</v>
      </c>
      <c r="I194" s="5">
        <v>365.87</v>
      </c>
      <c r="J194" s="5">
        <v>10.35</v>
      </c>
      <c r="K194" s="6">
        <f t="shared" si="45"/>
        <v>347.56</v>
      </c>
      <c r="L194" s="6">
        <f t="shared" si="46"/>
        <v>-28.460000000000036</v>
      </c>
      <c r="M194" s="6">
        <f t="shared" si="47"/>
        <v>346.22500000000002</v>
      </c>
      <c r="N194" s="5">
        <f t="shared" si="48"/>
        <v>8.9156169164001202</v>
      </c>
      <c r="O194" s="6">
        <f t="shared" si="49"/>
        <v>-39.29000000000002</v>
      </c>
      <c r="P194" s="6">
        <f t="shared" si="50"/>
        <v>17.83123383280024</v>
      </c>
      <c r="Q194" s="6">
        <f t="shared" si="51"/>
        <v>0.32617378234323391</v>
      </c>
      <c r="R194" s="5">
        <f t="shared" si="52"/>
        <v>0.60736122365679424</v>
      </c>
      <c r="S194" s="5">
        <f t="shared" si="53"/>
        <v>10.829999999999984</v>
      </c>
      <c r="T194" s="5">
        <f t="shared" si="54"/>
        <v>39.29000000000002</v>
      </c>
      <c r="U194" s="5">
        <f t="shared" si="55"/>
        <v>2.2034369785295933</v>
      </c>
      <c r="V194" s="5">
        <f t="shared" si="56"/>
        <v>0.14973725458574499</v>
      </c>
      <c r="W194" s="5">
        <f t="shared" si="57"/>
        <v>1.3349999999999795</v>
      </c>
      <c r="X194" s="5">
        <f t="shared" si="58"/>
        <v>346.22500000000002</v>
      </c>
      <c r="Y194" s="5">
        <f t="shared" si="59"/>
        <v>38.833543796966559</v>
      </c>
      <c r="Z194" s="9">
        <f t="shared" si="60"/>
        <v>0.29107902706996941</v>
      </c>
      <c r="AA194">
        <f t="shared" si="61"/>
        <v>28.460000000000036</v>
      </c>
    </row>
    <row r="195" spans="1:27">
      <c r="A195" s="1">
        <f t="shared" si="44"/>
        <v>400497</v>
      </c>
      <c r="B195" s="1">
        <v>-3</v>
      </c>
      <c r="C195" s="1">
        <v>2</v>
      </c>
      <c r="D195" s="2">
        <v>4</v>
      </c>
      <c r="E195" s="5">
        <v>39.49</v>
      </c>
      <c r="F195" s="5">
        <v>39.58</v>
      </c>
      <c r="G195" s="5">
        <v>2.2799999999999998</v>
      </c>
      <c r="H195" s="5">
        <v>52.71</v>
      </c>
      <c r="I195" s="5">
        <v>53.03</v>
      </c>
      <c r="J195" s="5">
        <v>4.34</v>
      </c>
      <c r="K195" s="6">
        <f t="shared" si="45"/>
        <v>46.1</v>
      </c>
      <c r="L195" s="6">
        <f t="shared" si="46"/>
        <v>-13.219999999999999</v>
      </c>
      <c r="M195" s="6">
        <f t="shared" si="47"/>
        <v>46.305</v>
      </c>
      <c r="N195" s="5">
        <f t="shared" si="48"/>
        <v>2.4512241839538054</v>
      </c>
      <c r="O195" s="6">
        <f t="shared" si="49"/>
        <v>-13.450000000000003</v>
      </c>
      <c r="P195" s="6">
        <f t="shared" si="50"/>
        <v>4.9024483679076107</v>
      </c>
      <c r="Q195" s="6">
        <f t="shared" si="51"/>
        <v>-0.56741283182158608</v>
      </c>
      <c r="R195" s="5">
        <f t="shared" si="52"/>
        <v>4.6915333470032877E-2</v>
      </c>
      <c r="S195" s="5">
        <f t="shared" si="53"/>
        <v>0.23000000000000398</v>
      </c>
      <c r="T195" s="5">
        <f t="shared" si="54"/>
        <v>13.450000000000003</v>
      </c>
      <c r="U195" s="5">
        <f t="shared" si="55"/>
        <v>2.7435271094431801</v>
      </c>
      <c r="V195" s="5">
        <f t="shared" si="56"/>
        <v>8.3631681403099942E-2</v>
      </c>
      <c r="W195" s="5">
        <f t="shared" si="57"/>
        <v>0.20499999999999829</v>
      </c>
      <c r="X195" s="5">
        <f t="shared" si="58"/>
        <v>46.305</v>
      </c>
      <c r="Y195" s="5">
        <f t="shared" si="59"/>
        <v>18.890561011563779</v>
      </c>
      <c r="Z195" s="9">
        <f t="shared" si="60"/>
        <v>0.2931740097621206</v>
      </c>
      <c r="AA195">
        <f t="shared" si="61"/>
        <v>13.219999999999999</v>
      </c>
    </row>
    <row r="196" spans="1:27">
      <c r="A196" s="1">
        <f t="shared" si="44"/>
        <v>499751</v>
      </c>
      <c r="B196" s="1">
        <v>1</v>
      </c>
      <c r="C196" s="1">
        <v>-1</v>
      </c>
      <c r="D196" s="2">
        <v>5</v>
      </c>
      <c r="E196" s="5">
        <v>436.19</v>
      </c>
      <c r="F196" s="5">
        <v>430.02</v>
      </c>
      <c r="G196" s="5">
        <v>16.43</v>
      </c>
      <c r="H196" s="5">
        <v>418.48</v>
      </c>
      <c r="I196" s="5">
        <v>415.95</v>
      </c>
      <c r="J196" s="5">
        <v>11.91</v>
      </c>
      <c r="K196" s="6">
        <f t="shared" si="45"/>
        <v>427.33500000000004</v>
      </c>
      <c r="L196" s="6">
        <f t="shared" si="46"/>
        <v>17.70999999999998</v>
      </c>
      <c r="M196" s="6">
        <f t="shared" si="47"/>
        <v>422.98500000000001</v>
      </c>
      <c r="N196" s="5">
        <f t="shared" si="48"/>
        <v>10.146341705265007</v>
      </c>
      <c r="O196" s="6">
        <f t="shared" si="49"/>
        <v>14.069999999999993</v>
      </c>
      <c r="P196" s="6">
        <f t="shared" si="50"/>
        <v>20.292683410530014</v>
      </c>
      <c r="Q196" s="6">
        <f t="shared" si="51"/>
        <v>0.31107085355991965</v>
      </c>
      <c r="R196" s="5">
        <f t="shared" si="52"/>
        <v>0.17937499572437843</v>
      </c>
      <c r="S196" s="5">
        <f t="shared" si="53"/>
        <v>3.6399999999999864</v>
      </c>
      <c r="T196" s="5">
        <f t="shared" si="54"/>
        <v>14.069999999999993</v>
      </c>
      <c r="U196" s="5">
        <f t="shared" si="55"/>
        <v>0.69335334885769584</v>
      </c>
      <c r="V196" s="5">
        <f t="shared" si="56"/>
        <v>0.42872595131926</v>
      </c>
      <c r="W196" s="5">
        <f t="shared" si="57"/>
        <v>4.3500000000000227</v>
      </c>
      <c r="X196" s="5">
        <f t="shared" si="58"/>
        <v>422.98500000000001</v>
      </c>
      <c r="Y196" s="5">
        <f t="shared" si="59"/>
        <v>41.688424487074997</v>
      </c>
      <c r="Z196" s="9">
        <f t="shared" si="60"/>
        <v>0.29404081349363731</v>
      </c>
      <c r="AA196">
        <f t="shared" si="61"/>
        <v>17.70999999999998</v>
      </c>
    </row>
    <row r="197" spans="1:27">
      <c r="A197" s="1">
        <f t="shared" si="44"/>
        <v>499748</v>
      </c>
      <c r="B197" s="1">
        <v>-2</v>
      </c>
      <c r="C197" s="1">
        <v>-1</v>
      </c>
      <c r="D197" s="2">
        <v>5</v>
      </c>
      <c r="E197" s="5">
        <v>559.76</v>
      </c>
      <c r="F197" s="5">
        <v>570.01</v>
      </c>
      <c r="G197" s="5">
        <v>22.08</v>
      </c>
      <c r="H197" s="5">
        <v>614.73</v>
      </c>
      <c r="I197" s="5">
        <v>604.39</v>
      </c>
      <c r="J197" s="5">
        <v>16.02</v>
      </c>
      <c r="K197" s="6">
        <f t="shared" si="45"/>
        <v>587.245</v>
      </c>
      <c r="L197" s="6">
        <f t="shared" si="46"/>
        <v>-54.970000000000027</v>
      </c>
      <c r="M197" s="6">
        <f t="shared" si="47"/>
        <v>587.20000000000005</v>
      </c>
      <c r="N197" s="5">
        <f t="shared" si="48"/>
        <v>13.639710407482998</v>
      </c>
      <c r="O197" s="6">
        <f t="shared" si="49"/>
        <v>-34.379999999999995</v>
      </c>
      <c r="P197" s="6">
        <f t="shared" si="50"/>
        <v>27.279420814965995</v>
      </c>
      <c r="Q197" s="6">
        <f t="shared" si="51"/>
        <v>0.3102610866273528</v>
      </c>
      <c r="R197" s="5">
        <f t="shared" si="52"/>
        <v>0.75478142075157173</v>
      </c>
      <c r="S197" s="5">
        <f t="shared" si="53"/>
        <v>20.590000000000032</v>
      </c>
      <c r="T197" s="5">
        <f t="shared" si="54"/>
        <v>34.379999999999995</v>
      </c>
      <c r="U197" s="5">
        <f t="shared" si="55"/>
        <v>1.2602906870052935</v>
      </c>
      <c r="V197" s="5">
        <f t="shared" si="56"/>
        <v>3.2991902801155692E-3</v>
      </c>
      <c r="W197" s="5">
        <f t="shared" si="57"/>
        <v>4.4999999999959073E-2</v>
      </c>
      <c r="X197" s="5">
        <f t="shared" si="58"/>
        <v>587.20000000000005</v>
      </c>
      <c r="Y197" s="5">
        <f t="shared" si="59"/>
        <v>43.050767388569426</v>
      </c>
      <c r="Z197" s="9">
        <f t="shared" si="60"/>
        <v>0.29439769020833029</v>
      </c>
      <c r="AA197">
        <f t="shared" si="61"/>
        <v>54.970000000000027</v>
      </c>
    </row>
    <row r="198" spans="1:27">
      <c r="A198" s="1">
        <f t="shared" si="44"/>
        <v>300747</v>
      </c>
      <c r="B198" s="1">
        <v>-3</v>
      </c>
      <c r="C198" s="1">
        <v>3</v>
      </c>
      <c r="D198" s="2">
        <v>3</v>
      </c>
      <c r="E198" s="5">
        <v>36.28</v>
      </c>
      <c r="F198" s="5">
        <v>35.950000000000003</v>
      </c>
      <c r="G198" s="5">
        <v>1.93</v>
      </c>
      <c r="H198" s="5">
        <v>40.81</v>
      </c>
      <c r="I198" s="5">
        <v>38.76</v>
      </c>
      <c r="J198" s="5">
        <v>3.91</v>
      </c>
      <c r="K198" s="6">
        <f t="shared" si="45"/>
        <v>38.545000000000002</v>
      </c>
      <c r="L198" s="6">
        <f t="shared" si="46"/>
        <v>-4.5300000000000011</v>
      </c>
      <c r="M198" s="6">
        <f t="shared" si="47"/>
        <v>37.355000000000004</v>
      </c>
      <c r="N198" s="5">
        <f t="shared" si="48"/>
        <v>2.1801949454119924</v>
      </c>
      <c r="O198" s="6">
        <f t="shared" si="49"/>
        <v>-2.8099999999999952</v>
      </c>
      <c r="P198" s="6">
        <f t="shared" si="50"/>
        <v>4.3603898908239849</v>
      </c>
      <c r="Q198" s="6">
        <f t="shared" si="51"/>
        <v>-0.60817335507284498</v>
      </c>
      <c r="R198" s="5">
        <f t="shared" si="52"/>
        <v>0.39446013844302735</v>
      </c>
      <c r="S198" s="5">
        <f t="shared" si="53"/>
        <v>1.720000000000006</v>
      </c>
      <c r="T198" s="5">
        <f t="shared" si="54"/>
        <v>2.8099999999999952</v>
      </c>
      <c r="U198" s="5">
        <f t="shared" si="55"/>
        <v>0.64443778431680299</v>
      </c>
      <c r="V198" s="5">
        <f t="shared" si="56"/>
        <v>0.54582274970604649</v>
      </c>
      <c r="W198" s="5">
        <f t="shared" si="57"/>
        <v>1.1899999999999977</v>
      </c>
      <c r="X198" s="5">
        <f t="shared" si="58"/>
        <v>37.355000000000004</v>
      </c>
      <c r="Y198" s="5">
        <f t="shared" si="59"/>
        <v>17.133788920394462</v>
      </c>
      <c r="Z198" s="9">
        <f t="shared" si="60"/>
        <v>0.29467269978740823</v>
      </c>
      <c r="AA198">
        <f t="shared" si="61"/>
        <v>4.5300000000000011</v>
      </c>
    </row>
    <row r="199" spans="1:27">
      <c r="A199" s="1">
        <f t="shared" si="44"/>
        <v>199503</v>
      </c>
      <c r="B199" s="1">
        <v>3</v>
      </c>
      <c r="C199" s="1">
        <v>-2</v>
      </c>
      <c r="D199" s="2">
        <v>2</v>
      </c>
      <c r="E199" s="5">
        <v>154.07</v>
      </c>
      <c r="F199" s="5">
        <v>146.57</v>
      </c>
      <c r="G199" s="5">
        <v>7.16</v>
      </c>
      <c r="H199" s="5">
        <v>123.39</v>
      </c>
      <c r="I199" s="5">
        <v>124.1</v>
      </c>
      <c r="J199" s="5">
        <v>4.68</v>
      </c>
      <c r="K199" s="6">
        <f t="shared" si="45"/>
        <v>138.72999999999999</v>
      </c>
      <c r="L199" s="6">
        <f t="shared" si="46"/>
        <v>30.679999999999993</v>
      </c>
      <c r="M199" s="6">
        <f t="shared" si="47"/>
        <v>135.33499999999998</v>
      </c>
      <c r="N199" s="5">
        <f t="shared" si="48"/>
        <v>4.2769147758635544</v>
      </c>
      <c r="O199" s="6">
        <f t="shared" si="49"/>
        <v>22.47</v>
      </c>
      <c r="P199" s="6">
        <f t="shared" si="50"/>
        <v>8.5538295517271088</v>
      </c>
      <c r="Q199" s="6">
        <f t="shared" si="51"/>
        <v>0.40131204898316214</v>
      </c>
      <c r="R199" s="5">
        <f t="shared" si="52"/>
        <v>0.95980402115240981</v>
      </c>
      <c r="S199" s="5">
        <f t="shared" si="53"/>
        <v>8.2099999999999937</v>
      </c>
      <c r="T199" s="5">
        <f t="shared" si="54"/>
        <v>22.47</v>
      </c>
      <c r="U199" s="5">
        <f t="shared" si="55"/>
        <v>2.6268935877338202</v>
      </c>
      <c r="V199" s="5">
        <f t="shared" si="56"/>
        <v>0.79379650470461471</v>
      </c>
      <c r="W199" s="5">
        <f t="shared" si="57"/>
        <v>3.3950000000000102</v>
      </c>
      <c r="X199" s="5">
        <f t="shared" si="58"/>
        <v>135.33499999999998</v>
      </c>
      <c r="Y199" s="5">
        <f t="shared" si="59"/>
        <v>31.643136955581355</v>
      </c>
      <c r="Z199" s="9">
        <f t="shared" si="60"/>
        <v>0.29624820674562741</v>
      </c>
      <c r="AA199">
        <f t="shared" si="61"/>
        <v>30.679999999999993</v>
      </c>
    </row>
    <row r="200" spans="1:27">
      <c r="A200" s="1">
        <f t="shared" si="44"/>
        <v>399997</v>
      </c>
      <c r="B200" s="1">
        <v>-3</v>
      </c>
      <c r="C200" s="1">
        <v>0</v>
      </c>
      <c r="D200" s="2">
        <v>4</v>
      </c>
      <c r="E200" s="5">
        <v>75.010000000000005</v>
      </c>
      <c r="F200" s="5">
        <v>76.989999999999995</v>
      </c>
      <c r="G200" s="5">
        <v>5.0999999999999996</v>
      </c>
      <c r="H200" s="5">
        <v>80.84</v>
      </c>
      <c r="I200" s="5">
        <v>85.68</v>
      </c>
      <c r="J200" s="5">
        <v>3.61</v>
      </c>
      <c r="K200" s="6">
        <f t="shared" si="45"/>
        <v>77.925000000000011</v>
      </c>
      <c r="L200" s="6">
        <f t="shared" si="46"/>
        <v>-5.8299999999999983</v>
      </c>
      <c r="M200" s="6">
        <f t="shared" si="47"/>
        <v>81.335000000000008</v>
      </c>
      <c r="N200" s="5">
        <f t="shared" si="48"/>
        <v>3.124183893435212</v>
      </c>
      <c r="O200" s="6">
        <f t="shared" si="49"/>
        <v>-8.6900000000000119</v>
      </c>
      <c r="P200" s="6">
        <f t="shared" si="50"/>
        <v>6.2483677868704239</v>
      </c>
      <c r="Q200" s="6">
        <f t="shared" si="51"/>
        <v>0.33240783666862178</v>
      </c>
      <c r="R200" s="5">
        <f t="shared" si="52"/>
        <v>0.45771953533363979</v>
      </c>
      <c r="S200" s="5">
        <f t="shared" si="53"/>
        <v>2.8600000000000136</v>
      </c>
      <c r="T200" s="5">
        <f t="shared" si="54"/>
        <v>8.6900000000000119</v>
      </c>
      <c r="U200" s="5">
        <f t="shared" si="55"/>
        <v>1.3907632035137469</v>
      </c>
      <c r="V200" s="5">
        <f t="shared" si="56"/>
        <v>1.0914850457955962</v>
      </c>
      <c r="W200" s="5">
        <f t="shared" si="57"/>
        <v>3.4099999999999966</v>
      </c>
      <c r="X200" s="5">
        <f t="shared" si="58"/>
        <v>81.335000000000008</v>
      </c>
      <c r="Y200" s="5">
        <f t="shared" si="59"/>
        <v>26.033998885567424</v>
      </c>
      <c r="Z200" s="9">
        <f t="shared" si="60"/>
        <v>0.29734996216579546</v>
      </c>
      <c r="AA200">
        <f t="shared" si="61"/>
        <v>5.8299999999999983</v>
      </c>
    </row>
    <row r="201" spans="1:27">
      <c r="A201" s="1">
        <f t="shared" si="44"/>
        <v>199002</v>
      </c>
      <c r="B201" s="1">
        <v>2</v>
      </c>
      <c r="C201" s="1">
        <v>-4</v>
      </c>
      <c r="D201" s="2">
        <v>2</v>
      </c>
      <c r="E201" s="5">
        <v>398.73</v>
      </c>
      <c r="F201" s="5">
        <v>389.83</v>
      </c>
      <c r="G201" s="5">
        <v>11.31</v>
      </c>
      <c r="H201" s="5">
        <v>431.14</v>
      </c>
      <c r="I201" s="5">
        <v>434.08</v>
      </c>
      <c r="J201" s="5">
        <v>18.149999999999999</v>
      </c>
      <c r="K201" s="6">
        <f t="shared" si="45"/>
        <v>414.935</v>
      </c>
      <c r="L201" s="6">
        <f t="shared" si="46"/>
        <v>-32.409999999999968</v>
      </c>
      <c r="M201" s="6">
        <f t="shared" si="47"/>
        <v>411.95499999999998</v>
      </c>
      <c r="N201" s="5">
        <f t="shared" si="48"/>
        <v>10.692738190005402</v>
      </c>
      <c r="O201" s="6">
        <f t="shared" si="49"/>
        <v>-44.25</v>
      </c>
      <c r="P201" s="6">
        <f t="shared" si="50"/>
        <v>21.385476380010804</v>
      </c>
      <c r="Q201" s="6">
        <f t="shared" si="51"/>
        <v>-0.44060658776670053</v>
      </c>
      <c r="R201" s="5">
        <f t="shared" si="52"/>
        <v>0.55364677361440429</v>
      </c>
      <c r="S201" s="5">
        <f t="shared" si="53"/>
        <v>11.840000000000032</v>
      </c>
      <c r="T201" s="5">
        <f t="shared" si="54"/>
        <v>44.25</v>
      </c>
      <c r="U201" s="5">
        <f t="shared" si="55"/>
        <v>2.0691612949693687</v>
      </c>
      <c r="V201" s="5">
        <f t="shared" si="56"/>
        <v>0.27869381509644098</v>
      </c>
      <c r="W201" s="5">
        <f t="shared" si="57"/>
        <v>2.9800000000000182</v>
      </c>
      <c r="X201" s="5">
        <f t="shared" si="58"/>
        <v>411.95499999999998</v>
      </c>
      <c r="Y201" s="5">
        <f t="shared" si="59"/>
        <v>38.526614294648866</v>
      </c>
      <c r="Z201" s="9">
        <f t="shared" si="60"/>
        <v>0.29785902705810341</v>
      </c>
      <c r="AA201">
        <f t="shared" si="61"/>
        <v>32.409999999999968</v>
      </c>
    </row>
    <row r="202" spans="1:27">
      <c r="A202" s="1">
        <f t="shared" si="44"/>
        <v>300501</v>
      </c>
      <c r="B202" s="1">
        <v>1</v>
      </c>
      <c r="C202" s="1">
        <v>2</v>
      </c>
      <c r="D202" s="2">
        <v>3</v>
      </c>
      <c r="E202" s="5">
        <v>1023.12</v>
      </c>
      <c r="F202" s="5">
        <v>981.42</v>
      </c>
      <c r="G202" s="5">
        <v>37.47</v>
      </c>
      <c r="H202" s="5">
        <v>1045.3900000000001</v>
      </c>
      <c r="I202" s="5">
        <v>1018.68</v>
      </c>
      <c r="J202" s="5">
        <v>26.49</v>
      </c>
      <c r="K202" s="6">
        <f t="shared" si="45"/>
        <v>1034.2550000000001</v>
      </c>
      <c r="L202" s="6">
        <f t="shared" si="46"/>
        <v>-22.270000000000095</v>
      </c>
      <c r="M202" s="6">
        <f t="shared" si="47"/>
        <v>1000.05</v>
      </c>
      <c r="N202" s="5">
        <f t="shared" si="48"/>
        <v>22.944067860778308</v>
      </c>
      <c r="O202" s="6">
        <f t="shared" si="49"/>
        <v>-37.259999999999991</v>
      </c>
      <c r="P202" s="6">
        <f t="shared" si="50"/>
        <v>45.888135721556615</v>
      </c>
      <c r="Q202" s="6">
        <f t="shared" si="51"/>
        <v>0.33351084972795547</v>
      </c>
      <c r="R202" s="5">
        <f t="shared" si="52"/>
        <v>0.32666395712733493</v>
      </c>
      <c r="S202" s="5">
        <f t="shared" si="53"/>
        <v>14.989999999999895</v>
      </c>
      <c r="T202" s="5">
        <f t="shared" si="54"/>
        <v>37.259999999999991</v>
      </c>
      <c r="U202" s="5">
        <f t="shared" si="55"/>
        <v>0.81197458589490201</v>
      </c>
      <c r="V202" s="5">
        <f t="shared" si="56"/>
        <v>1.4907992866631914</v>
      </c>
      <c r="W202" s="5">
        <f t="shared" si="57"/>
        <v>34.205000000000155</v>
      </c>
      <c r="X202" s="5">
        <f t="shared" si="58"/>
        <v>1000.05</v>
      </c>
      <c r="Y202" s="5">
        <f t="shared" si="59"/>
        <v>43.58642966313456</v>
      </c>
      <c r="Z202" s="9">
        <f t="shared" si="60"/>
        <v>0.29816773802676905</v>
      </c>
      <c r="AA202">
        <f t="shared" si="61"/>
        <v>22.270000000000095</v>
      </c>
    </row>
    <row r="203" spans="1:27">
      <c r="A203" s="1">
        <f t="shared" si="44"/>
        <v>500498</v>
      </c>
      <c r="B203" s="1">
        <v>-2</v>
      </c>
      <c r="C203" s="1">
        <v>2</v>
      </c>
      <c r="D203" s="2">
        <v>5</v>
      </c>
      <c r="E203" s="5">
        <v>830.93</v>
      </c>
      <c r="F203" s="5">
        <v>817.19</v>
      </c>
      <c r="G203" s="5">
        <v>28.3</v>
      </c>
      <c r="H203" s="5">
        <v>813.37</v>
      </c>
      <c r="I203" s="5">
        <v>830.6</v>
      </c>
      <c r="J203" s="5">
        <v>22.42</v>
      </c>
      <c r="K203" s="6">
        <f t="shared" si="45"/>
        <v>822.15</v>
      </c>
      <c r="L203" s="6">
        <f t="shared" si="46"/>
        <v>17.559999999999945</v>
      </c>
      <c r="M203" s="6">
        <f t="shared" si="47"/>
        <v>823.89499999999998</v>
      </c>
      <c r="N203" s="5">
        <f t="shared" si="48"/>
        <v>18.052329489570038</v>
      </c>
      <c r="O203" s="6">
        <f t="shared" si="49"/>
        <v>-13.409999999999968</v>
      </c>
      <c r="P203" s="6">
        <f t="shared" si="50"/>
        <v>36.104658979140076</v>
      </c>
      <c r="Q203" s="6">
        <f t="shared" si="51"/>
        <v>0.22878633242360982</v>
      </c>
      <c r="R203" s="5">
        <f t="shared" si="52"/>
        <v>0.8577840332986727</v>
      </c>
      <c r="S203" s="5">
        <f t="shared" si="53"/>
        <v>30.969999999999914</v>
      </c>
      <c r="T203" s="5">
        <f t="shared" si="54"/>
        <v>13.409999999999968</v>
      </c>
      <c r="U203" s="5">
        <f t="shared" si="55"/>
        <v>0.3714202094457606</v>
      </c>
      <c r="V203" s="5">
        <f t="shared" si="56"/>
        <v>9.6663425127942654E-2</v>
      </c>
      <c r="W203" s="5">
        <f t="shared" si="57"/>
        <v>1.7450000000000045</v>
      </c>
      <c r="X203" s="5">
        <f t="shared" si="58"/>
        <v>823.89499999999998</v>
      </c>
      <c r="Y203" s="5">
        <f t="shared" si="59"/>
        <v>45.639262261195476</v>
      </c>
      <c r="Z203" s="9">
        <f t="shared" si="60"/>
        <v>0.2987724886933199</v>
      </c>
      <c r="AA203">
        <f t="shared" si="61"/>
        <v>17.559999999999945</v>
      </c>
    </row>
    <row r="204" spans="1:27">
      <c r="A204" s="1">
        <f t="shared" si="44"/>
        <v>400748</v>
      </c>
      <c r="B204" s="1">
        <v>-2</v>
      </c>
      <c r="C204" s="1">
        <v>3</v>
      </c>
      <c r="D204" s="2">
        <v>4</v>
      </c>
      <c r="E204" s="5">
        <v>834.38</v>
      </c>
      <c r="F204" s="5">
        <v>829.04</v>
      </c>
      <c r="G204" s="5">
        <v>32.46</v>
      </c>
      <c r="H204" s="5">
        <v>847.47</v>
      </c>
      <c r="I204" s="5">
        <v>839.44</v>
      </c>
      <c r="J204" s="5">
        <v>32.43</v>
      </c>
      <c r="K204" s="6">
        <f t="shared" si="45"/>
        <v>840.92499999999995</v>
      </c>
      <c r="L204" s="6">
        <f t="shared" si="46"/>
        <v>-13.090000000000032</v>
      </c>
      <c r="M204" s="6">
        <f t="shared" si="47"/>
        <v>834.24</v>
      </c>
      <c r="N204" s="5">
        <f t="shared" si="48"/>
        <v>22.942081967423967</v>
      </c>
      <c r="O204" s="6">
        <f t="shared" si="49"/>
        <v>-10.400000000000091</v>
      </c>
      <c r="P204" s="6">
        <f t="shared" si="50"/>
        <v>45.884163934847933</v>
      </c>
      <c r="Q204" s="6">
        <f t="shared" si="51"/>
        <v>9.2464150370742053E-4</v>
      </c>
      <c r="R204" s="5">
        <f t="shared" si="52"/>
        <v>5.8625891142302142E-2</v>
      </c>
      <c r="S204" s="5">
        <f t="shared" si="53"/>
        <v>2.6899999999999409</v>
      </c>
      <c r="T204" s="5">
        <f t="shared" si="54"/>
        <v>10.400000000000091</v>
      </c>
      <c r="U204" s="5">
        <f t="shared" si="55"/>
        <v>0.2266577204014725</v>
      </c>
      <c r="V204" s="5">
        <f t="shared" si="56"/>
        <v>0.29138593478534963</v>
      </c>
      <c r="W204" s="5">
        <f t="shared" si="57"/>
        <v>6.6849999999999454</v>
      </c>
      <c r="X204" s="5">
        <f t="shared" si="58"/>
        <v>834.24</v>
      </c>
      <c r="Y204" s="5">
        <f t="shared" si="59"/>
        <v>36.362872436100531</v>
      </c>
      <c r="Z204" s="9">
        <f t="shared" si="60"/>
        <v>0.29898996638683384</v>
      </c>
      <c r="AA204">
        <f t="shared" si="61"/>
        <v>13.090000000000032</v>
      </c>
    </row>
    <row r="205" spans="1:27">
      <c r="A205" s="1">
        <f t="shared" si="44"/>
        <v>200998</v>
      </c>
      <c r="B205" s="1">
        <v>-2</v>
      </c>
      <c r="C205" s="1">
        <v>4</v>
      </c>
      <c r="D205" s="2">
        <v>2</v>
      </c>
      <c r="E205" s="5">
        <v>1357.32</v>
      </c>
      <c r="F205" s="5">
        <v>1381.13</v>
      </c>
      <c r="G205" s="5">
        <v>53.1</v>
      </c>
      <c r="H205" s="5">
        <v>1361.15</v>
      </c>
      <c r="I205" s="5">
        <v>1383.82</v>
      </c>
      <c r="J205" s="5">
        <v>51.95</v>
      </c>
      <c r="K205" s="6">
        <f t="shared" si="45"/>
        <v>1359.2350000000001</v>
      </c>
      <c r="L205" s="6">
        <f t="shared" si="46"/>
        <v>-3.8300000000001546</v>
      </c>
      <c r="M205" s="6">
        <f t="shared" si="47"/>
        <v>1382.4749999999999</v>
      </c>
      <c r="N205" s="5">
        <f t="shared" si="48"/>
        <v>37.143009099963884</v>
      </c>
      <c r="O205" s="6">
        <f t="shared" si="49"/>
        <v>-2.6899999999998272</v>
      </c>
      <c r="P205" s="6">
        <f t="shared" si="50"/>
        <v>74.286018199927767</v>
      </c>
      <c r="Q205" s="6">
        <f t="shared" si="51"/>
        <v>2.1891712516960246E-2</v>
      </c>
      <c r="R205" s="5">
        <f t="shared" si="52"/>
        <v>1.53460910629537E-2</v>
      </c>
      <c r="S205" s="5">
        <f t="shared" si="53"/>
        <v>1.1400000000003274</v>
      </c>
      <c r="T205" s="5">
        <f t="shared" si="54"/>
        <v>2.6899999999998272</v>
      </c>
      <c r="U205" s="5">
        <f t="shared" si="55"/>
        <v>3.6211390315202582E-2</v>
      </c>
      <c r="V205" s="5">
        <f t="shared" si="56"/>
        <v>0.62568974789989162</v>
      </c>
      <c r="W205" s="5">
        <f t="shared" si="57"/>
        <v>23.239999999999782</v>
      </c>
      <c r="X205" s="5">
        <f t="shared" si="58"/>
        <v>1382.4749999999999</v>
      </c>
      <c r="Y205" s="5">
        <f t="shared" si="59"/>
        <v>37.220328495176879</v>
      </c>
      <c r="Z205" s="9">
        <f t="shared" si="60"/>
        <v>0.29903845906505072</v>
      </c>
      <c r="AA205">
        <f t="shared" si="61"/>
        <v>3.8300000000001546</v>
      </c>
    </row>
    <row r="206" spans="1:27">
      <c r="A206" s="1">
        <f t="shared" si="44"/>
        <v>499501</v>
      </c>
      <c r="B206" s="1">
        <v>1</v>
      </c>
      <c r="C206" s="1">
        <v>-2</v>
      </c>
      <c r="D206" s="2">
        <v>5</v>
      </c>
      <c r="E206" s="5">
        <v>629.41</v>
      </c>
      <c r="F206" s="5">
        <v>653.9</v>
      </c>
      <c r="G206" s="5">
        <v>23.98</v>
      </c>
      <c r="H206" s="5">
        <v>644.85</v>
      </c>
      <c r="I206" s="5">
        <v>632.17999999999995</v>
      </c>
      <c r="J206" s="5">
        <v>24.47</v>
      </c>
      <c r="K206" s="6">
        <f t="shared" si="45"/>
        <v>637.13</v>
      </c>
      <c r="L206" s="6">
        <f t="shared" si="46"/>
        <v>-15.440000000000055</v>
      </c>
      <c r="M206" s="6">
        <f t="shared" si="47"/>
        <v>643.04</v>
      </c>
      <c r="N206" s="5">
        <f t="shared" si="48"/>
        <v>17.130537790740838</v>
      </c>
      <c r="O206" s="6">
        <f t="shared" si="49"/>
        <v>21.720000000000027</v>
      </c>
      <c r="P206" s="6">
        <f t="shared" si="50"/>
        <v>34.261075581481677</v>
      </c>
      <c r="Q206" s="6">
        <f t="shared" si="51"/>
        <v>-2.0224969507709561E-2</v>
      </c>
      <c r="R206" s="5">
        <f t="shared" si="52"/>
        <v>1.0846127673844919</v>
      </c>
      <c r="S206" s="5">
        <f t="shared" si="53"/>
        <v>37.160000000000082</v>
      </c>
      <c r="T206" s="5">
        <f t="shared" si="54"/>
        <v>21.720000000000027</v>
      </c>
      <c r="U206" s="5">
        <f t="shared" si="55"/>
        <v>0.63395557878339992</v>
      </c>
      <c r="V206" s="5">
        <f t="shared" si="56"/>
        <v>0.34499792547052199</v>
      </c>
      <c r="W206" s="5">
        <f t="shared" si="57"/>
        <v>5.9099999999999682</v>
      </c>
      <c r="X206" s="5">
        <f t="shared" si="58"/>
        <v>643.04</v>
      </c>
      <c r="Y206" s="5">
        <f t="shared" si="59"/>
        <v>37.537642300264913</v>
      </c>
      <c r="Z206" s="9">
        <f t="shared" si="60"/>
        <v>0.29969984984981224</v>
      </c>
      <c r="AA206">
        <f t="shared" si="61"/>
        <v>15.440000000000055</v>
      </c>
    </row>
    <row r="207" spans="1:27">
      <c r="A207" s="1">
        <f t="shared" si="44"/>
        <v>99000</v>
      </c>
      <c r="B207" s="1">
        <v>0</v>
      </c>
      <c r="C207" s="1">
        <v>-4</v>
      </c>
      <c r="D207" s="2">
        <v>1</v>
      </c>
      <c r="E207" s="5">
        <v>10.08</v>
      </c>
      <c r="F207" s="5">
        <v>9.99</v>
      </c>
      <c r="G207" s="5">
        <v>1.37</v>
      </c>
      <c r="H207" s="5">
        <v>4.92</v>
      </c>
      <c r="I207" s="5">
        <v>10.32</v>
      </c>
      <c r="J207" s="5">
        <v>2.2400000000000002</v>
      </c>
      <c r="K207" s="6">
        <f t="shared" si="45"/>
        <v>7.5</v>
      </c>
      <c r="L207" s="6">
        <f t="shared" si="46"/>
        <v>5.16</v>
      </c>
      <c r="M207" s="6">
        <f t="shared" si="47"/>
        <v>10.155000000000001</v>
      </c>
      <c r="N207" s="5">
        <f t="shared" si="48"/>
        <v>1.3128689957493855</v>
      </c>
      <c r="O207" s="6">
        <f t="shared" si="49"/>
        <v>-0.33000000000000007</v>
      </c>
      <c r="P207" s="6">
        <f t="shared" si="50"/>
        <v>2.6257379914987711</v>
      </c>
      <c r="Q207" s="6">
        <f t="shared" si="51"/>
        <v>-0.45553702226412363</v>
      </c>
      <c r="R207" s="5">
        <f t="shared" si="52"/>
        <v>2.0908407532566904</v>
      </c>
      <c r="S207" s="5">
        <f t="shared" si="53"/>
        <v>5.49</v>
      </c>
      <c r="T207" s="5">
        <f t="shared" si="54"/>
        <v>0.33000000000000007</v>
      </c>
      <c r="U207" s="5">
        <f t="shared" si="55"/>
        <v>0.12567895238154972</v>
      </c>
      <c r="V207" s="5">
        <f t="shared" si="56"/>
        <v>2.0222885974122096</v>
      </c>
      <c r="W207" s="5">
        <f t="shared" si="57"/>
        <v>2.6550000000000011</v>
      </c>
      <c r="X207" s="5">
        <f t="shared" si="58"/>
        <v>10.155000000000001</v>
      </c>
      <c r="Y207" s="5">
        <f t="shared" si="59"/>
        <v>7.7349682511190139</v>
      </c>
      <c r="Z207" s="9">
        <f t="shared" si="60"/>
        <v>0.30020159892978587</v>
      </c>
      <c r="AA207">
        <f t="shared" si="61"/>
        <v>5.16</v>
      </c>
    </row>
    <row r="208" spans="1:27">
      <c r="A208" s="1">
        <f t="shared" si="44"/>
        <v>399502</v>
      </c>
      <c r="B208" s="1">
        <v>2</v>
      </c>
      <c r="C208" s="1">
        <v>-2</v>
      </c>
      <c r="D208" s="2">
        <v>4</v>
      </c>
      <c r="E208" s="5">
        <v>595.21</v>
      </c>
      <c r="F208" s="5">
        <v>634.99</v>
      </c>
      <c r="G208" s="5">
        <v>24.08</v>
      </c>
      <c r="H208" s="5">
        <v>629.54</v>
      </c>
      <c r="I208" s="5">
        <v>621.71</v>
      </c>
      <c r="J208" s="5">
        <v>16.829999999999998</v>
      </c>
      <c r="K208" s="6">
        <f t="shared" si="45"/>
        <v>612.375</v>
      </c>
      <c r="L208" s="6">
        <f t="shared" si="46"/>
        <v>-34.329999999999927</v>
      </c>
      <c r="M208" s="6">
        <f t="shared" si="47"/>
        <v>628.35</v>
      </c>
      <c r="N208" s="5">
        <f t="shared" si="48"/>
        <v>14.689241811611652</v>
      </c>
      <c r="O208" s="6">
        <f t="shared" si="49"/>
        <v>13.279999999999973</v>
      </c>
      <c r="P208" s="6">
        <f t="shared" si="50"/>
        <v>29.378483623223303</v>
      </c>
      <c r="Q208" s="6">
        <f t="shared" si="51"/>
        <v>0.34364397535243213</v>
      </c>
      <c r="R208" s="5">
        <f t="shared" si="52"/>
        <v>1.6205737712876653</v>
      </c>
      <c r="S208" s="5">
        <f t="shared" si="53"/>
        <v>47.6099999999999</v>
      </c>
      <c r="T208" s="5">
        <f t="shared" si="54"/>
        <v>13.279999999999973</v>
      </c>
      <c r="U208" s="5">
        <f t="shared" si="55"/>
        <v>0.45203149932157521</v>
      </c>
      <c r="V208" s="5">
        <f t="shared" si="56"/>
        <v>1.0875306026599683</v>
      </c>
      <c r="W208" s="5">
        <f t="shared" si="57"/>
        <v>15.975000000000023</v>
      </c>
      <c r="X208" s="5">
        <f t="shared" si="58"/>
        <v>628.35</v>
      </c>
      <c r="Y208" s="5">
        <f t="shared" si="59"/>
        <v>42.77620370462536</v>
      </c>
      <c r="Z208" s="9">
        <f t="shared" si="60"/>
        <v>0.30037975963769592</v>
      </c>
      <c r="AA208">
        <f t="shared" si="61"/>
        <v>34.329999999999927</v>
      </c>
    </row>
    <row r="209" spans="1:27">
      <c r="A209" s="1">
        <f t="shared" si="44"/>
        <v>100751</v>
      </c>
      <c r="B209" s="1">
        <v>1</v>
      </c>
      <c r="C209" s="1">
        <v>3</v>
      </c>
      <c r="D209" s="2">
        <v>1</v>
      </c>
      <c r="E209" s="5">
        <v>590.23</v>
      </c>
      <c r="F209" s="5">
        <v>593.67999999999995</v>
      </c>
      <c r="G209" s="5">
        <v>21.67</v>
      </c>
      <c r="H209" s="5">
        <v>529.59</v>
      </c>
      <c r="I209" s="5">
        <v>525.09</v>
      </c>
      <c r="J209" s="5">
        <v>15.21</v>
      </c>
      <c r="K209" s="6">
        <f t="shared" si="45"/>
        <v>559.91000000000008</v>
      </c>
      <c r="L209" s="6">
        <f t="shared" si="46"/>
        <v>60.639999999999986</v>
      </c>
      <c r="M209" s="6">
        <f t="shared" si="47"/>
        <v>559.38499999999999</v>
      </c>
      <c r="N209" s="5">
        <f t="shared" si="48"/>
        <v>13.237569640987731</v>
      </c>
      <c r="O209" s="6">
        <f t="shared" si="49"/>
        <v>68.589999999999918</v>
      </c>
      <c r="P209" s="6">
        <f t="shared" si="50"/>
        <v>26.475139281975462</v>
      </c>
      <c r="Q209" s="6">
        <f t="shared" si="51"/>
        <v>0.33989668056718692</v>
      </c>
      <c r="R209" s="5">
        <f t="shared" si="52"/>
        <v>0.30028170637094137</v>
      </c>
      <c r="S209" s="5">
        <f t="shared" si="53"/>
        <v>7.9499999999999318</v>
      </c>
      <c r="T209" s="5">
        <f t="shared" si="54"/>
        <v>68.589999999999918</v>
      </c>
      <c r="U209" s="5">
        <f t="shared" si="55"/>
        <v>2.5907323572305687</v>
      </c>
      <c r="V209" s="5">
        <f t="shared" si="56"/>
        <v>3.965984801126362E-2</v>
      </c>
      <c r="W209" s="5">
        <f t="shared" si="57"/>
        <v>0.52500000000009095</v>
      </c>
      <c r="X209" s="5">
        <f t="shared" si="58"/>
        <v>559.38499999999999</v>
      </c>
      <c r="Y209" s="5">
        <f t="shared" si="59"/>
        <v>42.257379199574963</v>
      </c>
      <c r="Z209" s="9">
        <f t="shared" si="60"/>
        <v>0.30186089511561448</v>
      </c>
      <c r="AA209">
        <f t="shared" si="61"/>
        <v>60.639999999999986</v>
      </c>
    </row>
    <row r="210" spans="1:27">
      <c r="A210" s="1">
        <f t="shared" si="44"/>
        <v>100003</v>
      </c>
      <c r="B210" s="1">
        <v>3</v>
      </c>
      <c r="C210" s="1">
        <v>0</v>
      </c>
      <c r="D210" s="2">
        <v>1</v>
      </c>
      <c r="E210" s="5">
        <v>324.35000000000002</v>
      </c>
      <c r="F210" s="5">
        <v>312.58999999999997</v>
      </c>
      <c r="G210" s="5">
        <v>14.02</v>
      </c>
      <c r="H210" s="5">
        <v>333.87</v>
      </c>
      <c r="I210" s="5">
        <v>338.33</v>
      </c>
      <c r="J210" s="5">
        <v>14.73</v>
      </c>
      <c r="K210" s="6">
        <f t="shared" si="45"/>
        <v>329.11</v>
      </c>
      <c r="L210" s="6">
        <f t="shared" si="46"/>
        <v>-9.5199999999999818</v>
      </c>
      <c r="M210" s="6">
        <f t="shared" si="47"/>
        <v>325.45999999999998</v>
      </c>
      <c r="N210" s="5">
        <f t="shared" si="48"/>
        <v>10.167759094313752</v>
      </c>
      <c r="O210" s="6">
        <f t="shared" si="49"/>
        <v>-25.740000000000009</v>
      </c>
      <c r="P210" s="6">
        <f t="shared" si="50"/>
        <v>20.335518188627503</v>
      </c>
      <c r="Q210" s="6">
        <f t="shared" si="51"/>
        <v>-4.9361200174206102E-2</v>
      </c>
      <c r="R210" s="5">
        <f t="shared" si="52"/>
        <v>0.79761921233317523</v>
      </c>
      <c r="S210" s="5">
        <f t="shared" si="53"/>
        <v>16.220000000000027</v>
      </c>
      <c r="T210" s="5">
        <f t="shared" si="54"/>
        <v>25.740000000000009</v>
      </c>
      <c r="U210" s="5">
        <f t="shared" si="55"/>
        <v>1.2657656304226821</v>
      </c>
      <c r="V210" s="5">
        <f t="shared" si="56"/>
        <v>0.35897782059384858</v>
      </c>
      <c r="W210" s="5">
        <f t="shared" si="57"/>
        <v>3.6500000000000341</v>
      </c>
      <c r="X210" s="5">
        <f t="shared" si="58"/>
        <v>325.45999999999998</v>
      </c>
      <c r="Y210" s="5">
        <f t="shared" si="59"/>
        <v>32.009019586430917</v>
      </c>
      <c r="Z210" s="9">
        <f t="shared" si="60"/>
        <v>0.30222839045993016</v>
      </c>
      <c r="AA210">
        <f t="shared" si="61"/>
        <v>9.5199999999999818</v>
      </c>
    </row>
    <row r="211" spans="1:27">
      <c r="A211" s="1">
        <f t="shared" si="44"/>
        <v>399752</v>
      </c>
      <c r="B211" s="1">
        <v>2</v>
      </c>
      <c r="C211" s="1">
        <v>-1</v>
      </c>
      <c r="D211" s="2">
        <v>4</v>
      </c>
      <c r="E211" s="5">
        <v>554.52</v>
      </c>
      <c r="F211" s="5">
        <v>569.25</v>
      </c>
      <c r="G211" s="5">
        <v>22.01</v>
      </c>
      <c r="H211" s="5">
        <v>560.05999999999995</v>
      </c>
      <c r="I211" s="5">
        <v>562.41</v>
      </c>
      <c r="J211" s="5">
        <v>26.83</v>
      </c>
      <c r="K211" s="6">
        <f t="shared" si="45"/>
        <v>557.29</v>
      </c>
      <c r="L211" s="6">
        <f t="shared" si="46"/>
        <v>-5.5399999999999636</v>
      </c>
      <c r="M211" s="6">
        <f t="shared" si="47"/>
        <v>565.82999999999993</v>
      </c>
      <c r="N211" s="5">
        <f t="shared" si="48"/>
        <v>17.351433658346505</v>
      </c>
      <c r="O211" s="6">
        <f t="shared" si="49"/>
        <v>6.8400000000000318</v>
      </c>
      <c r="P211" s="6">
        <f t="shared" si="50"/>
        <v>34.702867316693009</v>
      </c>
      <c r="Q211" s="6">
        <f t="shared" si="51"/>
        <v>-0.19547533856076063</v>
      </c>
      <c r="R211" s="5">
        <f t="shared" si="52"/>
        <v>0.3567428560591846</v>
      </c>
      <c r="S211" s="5">
        <f t="shared" si="53"/>
        <v>12.379999999999995</v>
      </c>
      <c r="T211" s="5">
        <f t="shared" si="54"/>
        <v>6.8400000000000318</v>
      </c>
      <c r="U211" s="5">
        <f t="shared" si="55"/>
        <v>0.1971018687758348</v>
      </c>
      <c r="V211" s="5">
        <f t="shared" si="56"/>
        <v>0.49217835068585208</v>
      </c>
      <c r="W211" s="5">
        <f t="shared" si="57"/>
        <v>8.5399999999999636</v>
      </c>
      <c r="X211" s="5">
        <f t="shared" si="58"/>
        <v>565.82999999999993</v>
      </c>
      <c r="Y211" s="5">
        <f t="shared" si="59"/>
        <v>32.609985499833357</v>
      </c>
      <c r="Z211" s="9">
        <f t="shared" si="60"/>
        <v>0.30281182275466062</v>
      </c>
      <c r="AA211">
        <f t="shared" si="61"/>
        <v>5.5399999999999636</v>
      </c>
    </row>
    <row r="212" spans="1:27">
      <c r="A212" s="1">
        <f t="shared" si="44"/>
        <v>300750</v>
      </c>
      <c r="B212" s="1">
        <v>0</v>
      </c>
      <c r="C212" s="1">
        <v>3</v>
      </c>
      <c r="D212" s="2">
        <v>3</v>
      </c>
      <c r="E212" s="5">
        <v>133.66999999999999</v>
      </c>
      <c r="F212" s="5">
        <v>140.12</v>
      </c>
      <c r="G212" s="5">
        <v>8.4700000000000006</v>
      </c>
      <c r="H212" s="5">
        <v>135.34</v>
      </c>
      <c r="I212" s="5">
        <v>141.69</v>
      </c>
      <c r="J212" s="5">
        <v>5.33</v>
      </c>
      <c r="K212" s="6">
        <f t="shared" si="45"/>
        <v>134.505</v>
      </c>
      <c r="L212" s="6">
        <f t="shared" si="46"/>
        <v>-1.6700000000000159</v>
      </c>
      <c r="M212" s="6">
        <f t="shared" si="47"/>
        <v>140.905</v>
      </c>
      <c r="N212" s="5">
        <f t="shared" si="48"/>
        <v>5.0037435985469925</v>
      </c>
      <c r="O212" s="6">
        <f t="shared" si="49"/>
        <v>-1.5699999999999932</v>
      </c>
      <c r="P212" s="6">
        <f t="shared" si="50"/>
        <v>10.007487197093985</v>
      </c>
      <c r="Q212" s="6">
        <f t="shared" si="51"/>
        <v>0.43267185755737908</v>
      </c>
      <c r="R212" s="5">
        <f t="shared" si="52"/>
        <v>9.9925184045262776E-3</v>
      </c>
      <c r="S212" s="5">
        <f t="shared" si="53"/>
        <v>0.10000000000002274</v>
      </c>
      <c r="T212" s="5">
        <f t="shared" si="54"/>
        <v>1.5699999999999932</v>
      </c>
      <c r="U212" s="5">
        <f t="shared" si="55"/>
        <v>0.15688253895102622</v>
      </c>
      <c r="V212" s="5">
        <f t="shared" si="56"/>
        <v>1.2790423557790738</v>
      </c>
      <c r="W212" s="5">
        <f t="shared" si="57"/>
        <v>6.4000000000000057</v>
      </c>
      <c r="X212" s="5">
        <f t="shared" si="58"/>
        <v>140.905</v>
      </c>
      <c r="Y212" s="5">
        <f t="shared" si="59"/>
        <v>28.159916115789102</v>
      </c>
      <c r="Z212" s="9">
        <f t="shared" si="60"/>
        <v>0.30351935687860171</v>
      </c>
      <c r="AA212">
        <f t="shared" si="61"/>
        <v>1.6700000000000159</v>
      </c>
    </row>
    <row r="213" spans="1:27">
      <c r="A213" s="1">
        <f t="shared" si="44"/>
        <v>199000</v>
      </c>
      <c r="B213" s="1">
        <v>0</v>
      </c>
      <c r="C213" s="1">
        <v>-4</v>
      </c>
      <c r="D213" s="2">
        <v>2</v>
      </c>
      <c r="E213" s="5">
        <v>1058.21</v>
      </c>
      <c r="F213" s="5">
        <v>1092.8499999999999</v>
      </c>
      <c r="G213" s="5">
        <v>27.58</v>
      </c>
      <c r="H213" s="5">
        <v>1048.51</v>
      </c>
      <c r="I213" s="5">
        <v>1065.79</v>
      </c>
      <c r="J213" s="5">
        <v>40.72</v>
      </c>
      <c r="K213" s="6">
        <f t="shared" si="45"/>
        <v>1053.3600000000001</v>
      </c>
      <c r="L213" s="6">
        <f t="shared" si="46"/>
        <v>9.7000000000000455</v>
      </c>
      <c r="M213" s="6">
        <f t="shared" si="47"/>
        <v>1079.32</v>
      </c>
      <c r="N213" s="5">
        <f t="shared" si="48"/>
        <v>24.590520531294167</v>
      </c>
      <c r="O213" s="6">
        <f t="shared" si="49"/>
        <v>27.059999999999945</v>
      </c>
      <c r="P213" s="6">
        <f t="shared" si="50"/>
        <v>49.181041062588335</v>
      </c>
      <c r="Q213" s="6">
        <f t="shared" si="51"/>
        <v>-0.37103991657263835</v>
      </c>
      <c r="R213" s="5">
        <f t="shared" si="52"/>
        <v>0.35298154786734531</v>
      </c>
      <c r="S213" s="5">
        <f t="shared" si="53"/>
        <v>17.3599999999999</v>
      </c>
      <c r="T213" s="5">
        <f t="shared" si="54"/>
        <v>27.059999999999945</v>
      </c>
      <c r="U213" s="5">
        <f t="shared" si="55"/>
        <v>0.55021202104207378</v>
      </c>
      <c r="V213" s="5">
        <f t="shared" si="56"/>
        <v>1.0556913574465749</v>
      </c>
      <c r="W213" s="5">
        <f t="shared" si="57"/>
        <v>25.959999999999809</v>
      </c>
      <c r="X213" s="5">
        <f t="shared" si="58"/>
        <v>1079.32</v>
      </c>
      <c r="Y213" s="5">
        <f t="shared" si="59"/>
        <v>43.891710166380797</v>
      </c>
      <c r="Z213" s="9">
        <f t="shared" si="60"/>
        <v>0.30395394387966079</v>
      </c>
      <c r="AA213">
        <f t="shared" si="61"/>
        <v>9.7000000000000455</v>
      </c>
    </row>
    <row r="214" spans="1:27">
      <c r="A214" s="1">
        <f t="shared" si="44"/>
        <v>199753</v>
      </c>
      <c r="B214" s="1">
        <v>3</v>
      </c>
      <c r="C214" s="1">
        <v>-1</v>
      </c>
      <c r="D214" s="2">
        <v>2</v>
      </c>
      <c r="E214" s="5">
        <v>1348.34</v>
      </c>
      <c r="F214" s="5">
        <v>1362.58</v>
      </c>
      <c r="G214" s="5">
        <v>50.8</v>
      </c>
      <c r="H214" s="5">
        <v>1350.06</v>
      </c>
      <c r="I214" s="5">
        <v>1371.82</v>
      </c>
      <c r="J214" s="5">
        <v>34.31</v>
      </c>
      <c r="K214" s="6">
        <f t="shared" si="45"/>
        <v>1349.1999999999998</v>
      </c>
      <c r="L214" s="6">
        <f t="shared" si="46"/>
        <v>-1.7200000000000273</v>
      </c>
      <c r="M214" s="6">
        <f t="shared" si="47"/>
        <v>1367.1999999999998</v>
      </c>
      <c r="N214" s="5">
        <f t="shared" si="48"/>
        <v>30.650514269747578</v>
      </c>
      <c r="O214" s="6">
        <f t="shared" si="49"/>
        <v>-9.2400000000000091</v>
      </c>
      <c r="P214" s="6">
        <f t="shared" si="50"/>
        <v>61.301028539495157</v>
      </c>
      <c r="Q214" s="6">
        <f t="shared" si="51"/>
        <v>0.37347860104170605</v>
      </c>
      <c r="R214" s="5">
        <f t="shared" si="52"/>
        <v>0.12267330873828618</v>
      </c>
      <c r="S214" s="5">
        <f t="shared" si="53"/>
        <v>7.5199999999999818</v>
      </c>
      <c r="T214" s="5">
        <f t="shared" si="54"/>
        <v>9.2400000000000091</v>
      </c>
      <c r="U214" s="5">
        <f t="shared" si="55"/>
        <v>0.1507315655241713</v>
      </c>
      <c r="V214" s="5">
        <f t="shared" si="56"/>
        <v>0.58726583970456292</v>
      </c>
      <c r="W214" s="5">
        <f t="shared" si="57"/>
        <v>18</v>
      </c>
      <c r="X214" s="5">
        <f t="shared" si="58"/>
        <v>1367.1999999999998</v>
      </c>
      <c r="Y214" s="5">
        <f t="shared" si="59"/>
        <v>44.606103113559904</v>
      </c>
      <c r="Z214" s="9">
        <f t="shared" si="60"/>
        <v>0.30413648252059466</v>
      </c>
      <c r="AA214">
        <f t="shared" si="61"/>
        <v>1.7200000000000273</v>
      </c>
    </row>
    <row r="215" spans="1:27">
      <c r="A215" s="1">
        <f t="shared" si="44"/>
        <v>599999</v>
      </c>
      <c r="B215" s="1">
        <v>-1</v>
      </c>
      <c r="C215" s="1">
        <v>0</v>
      </c>
      <c r="D215" s="2">
        <v>6</v>
      </c>
      <c r="E215" s="5">
        <v>950.79</v>
      </c>
      <c r="F215" s="5">
        <v>953.21</v>
      </c>
      <c r="G215" s="5">
        <v>33.81</v>
      </c>
      <c r="H215" s="5">
        <v>914.07</v>
      </c>
      <c r="I215" s="5">
        <v>949.46</v>
      </c>
      <c r="J215" s="5">
        <v>24.9</v>
      </c>
      <c r="K215" s="6">
        <f t="shared" si="45"/>
        <v>932.43000000000006</v>
      </c>
      <c r="L215" s="6">
        <f t="shared" si="46"/>
        <v>36.719999999999914</v>
      </c>
      <c r="M215" s="6">
        <f t="shared" si="47"/>
        <v>951.33500000000004</v>
      </c>
      <c r="N215" s="5">
        <f t="shared" si="48"/>
        <v>20.994797569874304</v>
      </c>
      <c r="O215" s="6">
        <f t="shared" si="49"/>
        <v>3.75</v>
      </c>
      <c r="P215" s="6">
        <f t="shared" si="50"/>
        <v>41.989595139748609</v>
      </c>
      <c r="Q215" s="6">
        <f t="shared" si="51"/>
        <v>0.29669239199623915</v>
      </c>
      <c r="R215" s="5">
        <f t="shared" si="52"/>
        <v>0.78519451998215439</v>
      </c>
      <c r="S215" s="5">
        <f t="shared" si="53"/>
        <v>32.969999999999914</v>
      </c>
      <c r="T215" s="5">
        <f t="shared" si="54"/>
        <v>3.75</v>
      </c>
      <c r="U215" s="5">
        <f t="shared" si="55"/>
        <v>8.9307838942465481E-2</v>
      </c>
      <c r="V215" s="5">
        <f t="shared" si="56"/>
        <v>0.90046117077723065</v>
      </c>
      <c r="W215" s="5">
        <f t="shared" si="57"/>
        <v>18.904999999999973</v>
      </c>
      <c r="X215" s="5">
        <f t="shared" si="58"/>
        <v>951.33500000000004</v>
      </c>
      <c r="Y215" s="5">
        <f t="shared" si="59"/>
        <v>45.312892245509545</v>
      </c>
      <c r="Z215" s="9">
        <f t="shared" si="60"/>
        <v>0.30437641170103835</v>
      </c>
      <c r="AA215">
        <f t="shared" si="61"/>
        <v>36.719999999999914</v>
      </c>
    </row>
    <row r="216" spans="1:27">
      <c r="A216" s="1">
        <f t="shared" si="44"/>
        <v>299001</v>
      </c>
      <c r="B216" s="1">
        <v>1</v>
      </c>
      <c r="C216" s="1">
        <v>-4</v>
      </c>
      <c r="D216" s="2">
        <v>3</v>
      </c>
      <c r="E216" s="5">
        <v>1223.7</v>
      </c>
      <c r="F216" s="5">
        <v>1258.19</v>
      </c>
      <c r="G216" s="5">
        <v>37.590000000000003</v>
      </c>
      <c r="H216" s="5">
        <v>1299.55</v>
      </c>
      <c r="I216" s="5">
        <v>1295.43</v>
      </c>
      <c r="J216" s="5">
        <v>47.62</v>
      </c>
      <c r="K216" s="6">
        <f t="shared" si="45"/>
        <v>1261.625</v>
      </c>
      <c r="L216" s="6">
        <f t="shared" si="46"/>
        <v>-75.849999999999909</v>
      </c>
      <c r="M216" s="6">
        <f t="shared" si="47"/>
        <v>1276.81</v>
      </c>
      <c r="N216" s="5">
        <f t="shared" si="48"/>
        <v>30.334273108152765</v>
      </c>
      <c r="O216" s="6">
        <f t="shared" si="49"/>
        <v>-37.240000000000009</v>
      </c>
      <c r="P216" s="6">
        <f t="shared" si="50"/>
        <v>60.668546216305529</v>
      </c>
      <c r="Q216" s="6">
        <f t="shared" si="51"/>
        <v>-0.23220112628874193</v>
      </c>
      <c r="R216" s="5">
        <f t="shared" si="52"/>
        <v>0.63640885447198858</v>
      </c>
      <c r="S216" s="5">
        <f t="shared" si="53"/>
        <v>38.6099999999999</v>
      </c>
      <c r="T216" s="5">
        <f t="shared" si="54"/>
        <v>37.240000000000009</v>
      </c>
      <c r="U216" s="5">
        <f t="shared" si="55"/>
        <v>0.61382713650704279</v>
      </c>
      <c r="V216" s="5">
        <f t="shared" si="56"/>
        <v>0.50058888656602629</v>
      </c>
      <c r="W216" s="5">
        <f t="shared" si="57"/>
        <v>15.184999999999945</v>
      </c>
      <c r="X216" s="5">
        <f t="shared" si="58"/>
        <v>1276.81</v>
      </c>
      <c r="Y216" s="5">
        <f t="shared" si="59"/>
        <v>42.091333306313487</v>
      </c>
      <c r="Z216" s="9">
        <f t="shared" si="60"/>
        <v>0.30445032435522223</v>
      </c>
      <c r="AA216">
        <f t="shared" si="61"/>
        <v>75.849999999999909</v>
      </c>
    </row>
    <row r="217" spans="1:27">
      <c r="A217" s="1">
        <f t="shared" si="44"/>
        <v>399498</v>
      </c>
      <c r="B217" s="1">
        <v>-2</v>
      </c>
      <c r="C217" s="1">
        <v>-2</v>
      </c>
      <c r="D217" s="2">
        <v>4</v>
      </c>
      <c r="E217" s="5">
        <v>5.66</v>
      </c>
      <c r="F217" s="5">
        <v>7.94</v>
      </c>
      <c r="G217" s="5">
        <v>2.08</v>
      </c>
      <c r="H217" s="5">
        <v>6.49</v>
      </c>
      <c r="I217" s="5">
        <v>7.36</v>
      </c>
      <c r="J217" s="5">
        <v>1.04</v>
      </c>
      <c r="K217" s="6">
        <f t="shared" si="45"/>
        <v>6.0750000000000002</v>
      </c>
      <c r="L217" s="6">
        <f t="shared" si="46"/>
        <v>-0.83000000000000007</v>
      </c>
      <c r="M217" s="6">
        <f t="shared" si="47"/>
        <v>7.65</v>
      </c>
      <c r="N217" s="5">
        <f t="shared" si="48"/>
        <v>1.1627553482998907</v>
      </c>
      <c r="O217" s="6">
        <f t="shared" si="49"/>
        <v>0.58000000000000007</v>
      </c>
      <c r="P217" s="6">
        <f t="shared" si="50"/>
        <v>2.3255106965997814</v>
      </c>
      <c r="Q217" s="6">
        <f t="shared" si="51"/>
        <v>0.60000000000000009</v>
      </c>
      <c r="R217" s="5">
        <f t="shared" si="52"/>
        <v>0.60631843236051997</v>
      </c>
      <c r="S217" s="5">
        <f t="shared" si="53"/>
        <v>1.4100000000000001</v>
      </c>
      <c r="T217" s="5">
        <f t="shared" si="54"/>
        <v>0.58000000000000007</v>
      </c>
      <c r="U217" s="5">
        <f t="shared" si="55"/>
        <v>0.24940758210574579</v>
      </c>
      <c r="V217" s="5">
        <f t="shared" si="56"/>
        <v>1.3545411786777573</v>
      </c>
      <c r="W217" s="5">
        <f t="shared" si="57"/>
        <v>1.5750000000000002</v>
      </c>
      <c r="X217" s="5">
        <f t="shared" si="58"/>
        <v>7.65</v>
      </c>
      <c r="Y217" s="5">
        <f t="shared" si="59"/>
        <v>6.5792000107205348</v>
      </c>
      <c r="Z217" s="9">
        <f t="shared" si="60"/>
        <v>0.30472938814626988</v>
      </c>
      <c r="AA217">
        <f t="shared" si="61"/>
        <v>0.83000000000000007</v>
      </c>
    </row>
    <row r="218" spans="1:27">
      <c r="A218" s="1">
        <f t="shared" si="44"/>
        <v>1000</v>
      </c>
      <c r="B218" s="1">
        <v>0</v>
      </c>
      <c r="C218" s="1">
        <v>4</v>
      </c>
      <c r="D218" s="2">
        <v>0</v>
      </c>
      <c r="E218" s="5">
        <v>801.89</v>
      </c>
      <c r="F218" s="5">
        <v>834.65</v>
      </c>
      <c r="G218" s="5">
        <v>32.909999999999997</v>
      </c>
      <c r="H218" s="5">
        <v>838.11</v>
      </c>
      <c r="I218" s="5">
        <v>844.51</v>
      </c>
      <c r="J218" s="5">
        <v>22.01</v>
      </c>
      <c r="K218" s="6">
        <f t="shared" si="45"/>
        <v>820</v>
      </c>
      <c r="L218" s="6">
        <f t="shared" si="46"/>
        <v>-36.220000000000027</v>
      </c>
      <c r="M218" s="6">
        <f t="shared" si="47"/>
        <v>839.57999999999993</v>
      </c>
      <c r="N218" s="5">
        <f t="shared" si="48"/>
        <v>19.795884673335514</v>
      </c>
      <c r="O218" s="6">
        <f t="shared" si="49"/>
        <v>-9.8600000000000136</v>
      </c>
      <c r="P218" s="6">
        <f t="shared" si="50"/>
        <v>39.591769346671029</v>
      </c>
      <c r="Q218" s="6">
        <f t="shared" si="51"/>
        <v>0.38189784270347027</v>
      </c>
      <c r="R218" s="5">
        <f t="shared" si="52"/>
        <v>0.66579494766167668</v>
      </c>
      <c r="S218" s="5">
        <f t="shared" si="53"/>
        <v>26.360000000000014</v>
      </c>
      <c r="T218" s="5">
        <f t="shared" si="54"/>
        <v>9.8600000000000136</v>
      </c>
      <c r="U218" s="5">
        <f t="shared" si="55"/>
        <v>0.24904166099939826</v>
      </c>
      <c r="V218" s="5">
        <f t="shared" si="56"/>
        <v>0.98909446701180381</v>
      </c>
      <c r="W218" s="5">
        <f t="shared" si="57"/>
        <v>19.579999999999927</v>
      </c>
      <c r="X218" s="5">
        <f t="shared" si="58"/>
        <v>839.57999999999993</v>
      </c>
      <c r="Y218" s="5">
        <f t="shared" si="59"/>
        <v>42.411845383747355</v>
      </c>
      <c r="Z218" s="9">
        <f t="shared" si="60"/>
        <v>0.30581039877675842</v>
      </c>
      <c r="AA218">
        <f t="shared" si="61"/>
        <v>36.220000000000027</v>
      </c>
    </row>
    <row r="219" spans="1:27">
      <c r="A219" s="1">
        <f t="shared" si="44"/>
        <v>400749</v>
      </c>
      <c r="B219" s="1">
        <v>-1</v>
      </c>
      <c r="C219" s="1">
        <v>3</v>
      </c>
      <c r="D219" s="2">
        <v>4</v>
      </c>
      <c r="E219" s="5">
        <v>579.89</v>
      </c>
      <c r="F219" s="5">
        <v>576.74</v>
      </c>
      <c r="G219" s="5">
        <v>22.61</v>
      </c>
      <c r="H219" s="5">
        <v>517.15</v>
      </c>
      <c r="I219" s="5">
        <v>527.09</v>
      </c>
      <c r="J219" s="5">
        <v>14.49</v>
      </c>
      <c r="K219" s="6">
        <f t="shared" si="45"/>
        <v>548.52</v>
      </c>
      <c r="L219" s="6">
        <f t="shared" si="46"/>
        <v>62.740000000000009</v>
      </c>
      <c r="M219" s="6">
        <f t="shared" si="47"/>
        <v>551.91499999999996</v>
      </c>
      <c r="N219" s="5">
        <f t="shared" si="48"/>
        <v>13.427324752161169</v>
      </c>
      <c r="O219" s="6">
        <f t="shared" si="49"/>
        <v>49.649999999999977</v>
      </c>
      <c r="P219" s="6">
        <f t="shared" si="50"/>
        <v>26.854649504322339</v>
      </c>
      <c r="Q219" s="6">
        <f t="shared" si="51"/>
        <v>0.41772547527483722</v>
      </c>
      <c r="R219" s="5">
        <f t="shared" si="52"/>
        <v>0.48743886967853206</v>
      </c>
      <c r="S219" s="5">
        <f t="shared" si="53"/>
        <v>13.090000000000032</v>
      </c>
      <c r="T219" s="5">
        <f t="shared" si="54"/>
        <v>49.649999999999977</v>
      </c>
      <c r="U219" s="5">
        <f t="shared" si="55"/>
        <v>1.8488418548158172</v>
      </c>
      <c r="V219" s="5">
        <f t="shared" si="56"/>
        <v>0.25284262223966436</v>
      </c>
      <c r="W219" s="5">
        <f t="shared" si="57"/>
        <v>3.3949999999999818</v>
      </c>
      <c r="X219" s="5">
        <f t="shared" si="58"/>
        <v>551.91499999999996</v>
      </c>
      <c r="Y219" s="5">
        <f t="shared" si="59"/>
        <v>41.103869176260709</v>
      </c>
      <c r="Z219" s="9">
        <f t="shared" si="60"/>
        <v>0.30689900618933258</v>
      </c>
      <c r="AA219">
        <f t="shared" si="61"/>
        <v>62.740000000000009</v>
      </c>
    </row>
    <row r="220" spans="1:27">
      <c r="A220" s="1">
        <f t="shared" si="44"/>
        <v>199747</v>
      </c>
      <c r="B220" s="1">
        <v>-3</v>
      </c>
      <c r="C220" s="1">
        <v>-1</v>
      </c>
      <c r="D220" s="2">
        <v>2</v>
      </c>
      <c r="E220" s="5">
        <v>103.84</v>
      </c>
      <c r="F220" s="5">
        <v>100.8</v>
      </c>
      <c r="G220" s="5">
        <v>6.59</v>
      </c>
      <c r="H220" s="5">
        <v>105.34</v>
      </c>
      <c r="I220" s="5">
        <v>101.68</v>
      </c>
      <c r="J220" s="5">
        <v>3.74</v>
      </c>
      <c r="K220" s="6">
        <f t="shared" si="45"/>
        <v>104.59</v>
      </c>
      <c r="L220" s="6">
        <f t="shared" si="46"/>
        <v>-1.5</v>
      </c>
      <c r="M220" s="6">
        <f t="shared" si="47"/>
        <v>101.24000000000001</v>
      </c>
      <c r="N220" s="5">
        <f t="shared" si="48"/>
        <v>3.7886574139132718</v>
      </c>
      <c r="O220" s="6">
        <f t="shared" si="49"/>
        <v>-0.88000000000000966</v>
      </c>
      <c r="P220" s="6">
        <f t="shared" si="50"/>
        <v>7.5773148278265436</v>
      </c>
      <c r="Q220" s="6">
        <f t="shared" si="51"/>
        <v>0.51276044705542212</v>
      </c>
      <c r="R220" s="5">
        <f t="shared" si="52"/>
        <v>8.1823180650107616E-2</v>
      </c>
      <c r="S220" s="5">
        <f t="shared" si="53"/>
        <v>0.61999999999999034</v>
      </c>
      <c r="T220" s="5">
        <f t="shared" si="54"/>
        <v>0.88000000000000966</v>
      </c>
      <c r="U220" s="5">
        <f t="shared" si="55"/>
        <v>0.11613612737434938</v>
      </c>
      <c r="V220" s="5">
        <f t="shared" si="56"/>
        <v>0.88421824250923975</v>
      </c>
      <c r="W220" s="5">
        <f t="shared" si="57"/>
        <v>3.3499999999999943</v>
      </c>
      <c r="X220" s="5">
        <f t="shared" si="58"/>
        <v>101.24000000000001</v>
      </c>
      <c r="Y220" s="5">
        <f t="shared" si="59"/>
        <v>26.721867125861369</v>
      </c>
      <c r="Z220" s="9">
        <f t="shared" si="60"/>
        <v>0.30736460433823543</v>
      </c>
      <c r="AA220">
        <f t="shared" si="61"/>
        <v>1.5</v>
      </c>
    </row>
    <row r="221" spans="1:27">
      <c r="A221" s="1">
        <f t="shared" si="44"/>
        <v>200999</v>
      </c>
      <c r="B221" s="1">
        <v>-1</v>
      </c>
      <c r="C221" s="1">
        <v>4</v>
      </c>
      <c r="D221" s="2">
        <v>2</v>
      </c>
      <c r="E221" s="5">
        <v>15.41</v>
      </c>
      <c r="F221" s="5">
        <v>14.61</v>
      </c>
      <c r="G221" s="5">
        <v>3.42</v>
      </c>
      <c r="H221" s="5">
        <v>23.8</v>
      </c>
      <c r="I221" s="5">
        <v>24.86</v>
      </c>
      <c r="J221" s="5">
        <v>1.94</v>
      </c>
      <c r="K221" s="6">
        <f t="shared" si="45"/>
        <v>19.605</v>
      </c>
      <c r="L221" s="6">
        <f t="shared" si="46"/>
        <v>-8.39</v>
      </c>
      <c r="M221" s="6">
        <f t="shared" si="47"/>
        <v>19.734999999999999</v>
      </c>
      <c r="N221" s="5">
        <f t="shared" si="48"/>
        <v>1.9659603251337499</v>
      </c>
      <c r="O221" s="6">
        <f t="shared" si="49"/>
        <v>-10.25</v>
      </c>
      <c r="P221" s="6">
        <f t="shared" si="50"/>
        <v>3.9319206502674997</v>
      </c>
      <c r="Q221" s="6">
        <f t="shared" si="51"/>
        <v>0.51311772315653292</v>
      </c>
      <c r="R221" s="5">
        <f t="shared" si="52"/>
        <v>0.47305125546555937</v>
      </c>
      <c r="S221" s="5">
        <f t="shared" si="53"/>
        <v>1.8599999999999994</v>
      </c>
      <c r="T221" s="5">
        <f t="shared" si="54"/>
        <v>10.25</v>
      </c>
      <c r="U221" s="5">
        <f t="shared" si="55"/>
        <v>2.606868477699992</v>
      </c>
      <c r="V221" s="5">
        <f t="shared" si="56"/>
        <v>6.6125444312389536E-2</v>
      </c>
      <c r="W221" s="5">
        <f t="shared" si="57"/>
        <v>0.12999999999999901</v>
      </c>
      <c r="X221" s="5">
        <f t="shared" si="58"/>
        <v>19.734999999999999</v>
      </c>
      <c r="Y221" s="5">
        <f t="shared" si="59"/>
        <v>10.03835110388475</v>
      </c>
      <c r="Z221" s="9">
        <f t="shared" si="60"/>
        <v>0.30748170677293957</v>
      </c>
      <c r="AA221">
        <f t="shared" si="61"/>
        <v>8.39</v>
      </c>
    </row>
    <row r="222" spans="1:27">
      <c r="A222" s="1">
        <f t="shared" si="44"/>
        <v>500001</v>
      </c>
      <c r="B222" s="1">
        <v>1</v>
      </c>
      <c r="C222" s="1">
        <v>0</v>
      </c>
      <c r="D222" s="2">
        <v>5</v>
      </c>
      <c r="E222" s="5">
        <v>240.33</v>
      </c>
      <c r="F222" s="5">
        <v>255.05</v>
      </c>
      <c r="G222" s="5">
        <v>11</v>
      </c>
      <c r="H222" s="5">
        <v>243.43</v>
      </c>
      <c r="I222" s="5">
        <v>253.13</v>
      </c>
      <c r="J222" s="5">
        <v>7.94</v>
      </c>
      <c r="K222" s="6">
        <f t="shared" si="45"/>
        <v>241.88</v>
      </c>
      <c r="L222" s="6">
        <f t="shared" si="46"/>
        <v>-3.0999999999999943</v>
      </c>
      <c r="M222" s="6">
        <f t="shared" si="47"/>
        <v>254.09</v>
      </c>
      <c r="N222" s="5">
        <f t="shared" si="48"/>
        <v>6.7831334941898351</v>
      </c>
      <c r="O222" s="6">
        <f t="shared" si="49"/>
        <v>1.9200000000000159</v>
      </c>
      <c r="P222" s="6">
        <f t="shared" si="50"/>
        <v>13.56626698837967</v>
      </c>
      <c r="Q222" s="6">
        <f t="shared" si="51"/>
        <v>0.31490581579582227</v>
      </c>
      <c r="R222" s="5">
        <f t="shared" si="52"/>
        <v>0.37003547138648712</v>
      </c>
      <c r="S222" s="5">
        <f t="shared" si="53"/>
        <v>5.0200000000000102</v>
      </c>
      <c r="T222" s="5">
        <f t="shared" si="54"/>
        <v>1.9200000000000159</v>
      </c>
      <c r="U222" s="5">
        <f t="shared" si="55"/>
        <v>0.1415275109685378</v>
      </c>
      <c r="V222" s="5">
        <f t="shared" si="56"/>
        <v>1.8000530301310762</v>
      </c>
      <c r="W222" s="5">
        <f t="shared" si="57"/>
        <v>12.210000000000008</v>
      </c>
      <c r="X222" s="5">
        <f t="shared" si="58"/>
        <v>254.09</v>
      </c>
      <c r="Y222" s="5">
        <f t="shared" si="59"/>
        <v>37.459088814578614</v>
      </c>
      <c r="Z222" s="9">
        <f t="shared" si="60"/>
        <v>0.30787984669347879</v>
      </c>
      <c r="AA222">
        <f t="shared" si="61"/>
        <v>3.0999999999999943</v>
      </c>
    </row>
    <row r="223" spans="1:27">
      <c r="A223" s="1">
        <f t="shared" si="44"/>
        <v>399249</v>
      </c>
      <c r="B223" s="1">
        <v>-1</v>
      </c>
      <c r="C223" s="1">
        <v>-3</v>
      </c>
      <c r="D223" s="2">
        <v>4</v>
      </c>
      <c r="E223" s="5">
        <v>1815.56</v>
      </c>
      <c r="F223" s="5">
        <v>1893.44</v>
      </c>
      <c r="G223" s="5">
        <v>64.510000000000005</v>
      </c>
      <c r="H223" s="5">
        <v>1792.58</v>
      </c>
      <c r="I223" s="5">
        <v>1869.3</v>
      </c>
      <c r="J223" s="5">
        <v>47.67</v>
      </c>
      <c r="K223" s="6">
        <f t="shared" si="45"/>
        <v>1804.07</v>
      </c>
      <c r="L223" s="6">
        <f t="shared" si="46"/>
        <v>22.980000000000018</v>
      </c>
      <c r="M223" s="6">
        <f t="shared" si="47"/>
        <v>1881.37</v>
      </c>
      <c r="N223" s="5">
        <f t="shared" si="48"/>
        <v>40.106012641498033</v>
      </c>
      <c r="O223" s="6">
        <f t="shared" si="49"/>
        <v>24.1400000000001</v>
      </c>
      <c r="P223" s="6">
        <f t="shared" si="50"/>
        <v>80.212025282996066</v>
      </c>
      <c r="Q223" s="6">
        <f t="shared" si="51"/>
        <v>0.29361521636178234</v>
      </c>
      <c r="R223" s="5">
        <f t="shared" si="52"/>
        <v>1.4461671998774317E-2</v>
      </c>
      <c r="S223" s="5">
        <f t="shared" si="53"/>
        <v>1.1600000000000819</v>
      </c>
      <c r="T223" s="5">
        <f t="shared" si="54"/>
        <v>24.1400000000001</v>
      </c>
      <c r="U223" s="5">
        <f t="shared" si="55"/>
        <v>0.30095238107792144</v>
      </c>
      <c r="V223" s="5">
        <f t="shared" si="56"/>
        <v>1.9273918025951298</v>
      </c>
      <c r="W223" s="5">
        <f t="shared" si="57"/>
        <v>77.299999999999955</v>
      </c>
      <c r="X223" s="5">
        <f t="shared" si="58"/>
        <v>1881.37</v>
      </c>
      <c r="Y223" s="5">
        <f t="shared" si="59"/>
        <v>46.909923876434682</v>
      </c>
      <c r="Z223" s="9">
        <f t="shared" si="60"/>
        <v>0.30839098560107103</v>
      </c>
      <c r="AA223">
        <f t="shared" si="61"/>
        <v>22.980000000000018</v>
      </c>
    </row>
    <row r="224" spans="1:27">
      <c r="A224" s="1">
        <f t="shared" si="44"/>
        <v>599749</v>
      </c>
      <c r="B224" s="1">
        <v>-1</v>
      </c>
      <c r="C224" s="1">
        <v>-1</v>
      </c>
      <c r="D224" s="2">
        <v>6</v>
      </c>
      <c r="E224" s="5">
        <v>127.2</v>
      </c>
      <c r="F224" s="5">
        <v>128.16</v>
      </c>
      <c r="G224" s="5">
        <v>6.71</v>
      </c>
      <c r="H224" s="5">
        <v>104.52</v>
      </c>
      <c r="I224" s="5">
        <v>106.79</v>
      </c>
      <c r="J224" s="5">
        <v>3.76</v>
      </c>
      <c r="K224" s="6">
        <f t="shared" si="45"/>
        <v>115.86</v>
      </c>
      <c r="L224" s="6">
        <f t="shared" si="46"/>
        <v>22.680000000000007</v>
      </c>
      <c r="M224" s="6">
        <f t="shared" si="47"/>
        <v>117.47499999999999</v>
      </c>
      <c r="N224" s="5">
        <f t="shared" si="48"/>
        <v>3.845832159624234</v>
      </c>
      <c r="O224" s="6">
        <f t="shared" si="49"/>
        <v>21.36999999999999</v>
      </c>
      <c r="P224" s="6">
        <f t="shared" si="50"/>
        <v>7.6916643192484679</v>
      </c>
      <c r="Q224" s="6">
        <f t="shared" si="51"/>
        <v>0.52206917651115503</v>
      </c>
      <c r="R224" s="5">
        <f t="shared" si="52"/>
        <v>0.17031424482757629</v>
      </c>
      <c r="S224" s="5">
        <f t="shared" si="53"/>
        <v>1.3100000000000165</v>
      </c>
      <c r="T224" s="5">
        <f t="shared" si="54"/>
        <v>21.36999999999999</v>
      </c>
      <c r="U224" s="5">
        <f t="shared" si="55"/>
        <v>2.7783323755459985</v>
      </c>
      <c r="V224" s="5">
        <f t="shared" si="56"/>
        <v>0.41993512274279599</v>
      </c>
      <c r="W224" s="5">
        <f t="shared" si="57"/>
        <v>1.6149999999999949</v>
      </c>
      <c r="X224" s="5">
        <f t="shared" si="58"/>
        <v>117.47499999999999</v>
      </c>
      <c r="Y224" s="5">
        <f t="shared" si="59"/>
        <v>30.546054826136292</v>
      </c>
      <c r="Z224" s="9">
        <f t="shared" si="60"/>
        <v>0.30907442469411794</v>
      </c>
      <c r="AA224">
        <f t="shared" si="61"/>
        <v>22.680000000000007</v>
      </c>
    </row>
    <row r="225" spans="1:27">
      <c r="A225" s="1">
        <f t="shared" si="44"/>
        <v>100502</v>
      </c>
      <c r="B225" s="1">
        <v>2</v>
      </c>
      <c r="C225" s="1">
        <v>2</v>
      </c>
      <c r="D225" s="2">
        <v>1</v>
      </c>
      <c r="E225" s="5">
        <v>418.48</v>
      </c>
      <c r="F225" s="5">
        <v>417.22</v>
      </c>
      <c r="G225" s="5">
        <v>11.42</v>
      </c>
      <c r="H225" s="5">
        <v>417.91</v>
      </c>
      <c r="I225" s="5">
        <v>399.3</v>
      </c>
      <c r="J225" s="5">
        <v>17.38</v>
      </c>
      <c r="K225" s="6">
        <f t="shared" si="45"/>
        <v>418.19500000000005</v>
      </c>
      <c r="L225" s="6">
        <f t="shared" si="46"/>
        <v>0.56999999999999318</v>
      </c>
      <c r="M225" s="6">
        <f t="shared" si="47"/>
        <v>408.26</v>
      </c>
      <c r="N225" s="5">
        <f t="shared" si="48"/>
        <v>10.39808636240342</v>
      </c>
      <c r="O225" s="6">
        <f t="shared" si="49"/>
        <v>17.920000000000016</v>
      </c>
      <c r="P225" s="6">
        <f t="shared" si="50"/>
        <v>20.796172724806841</v>
      </c>
      <c r="Q225" s="6">
        <f t="shared" si="51"/>
        <v>-0.39689160767368165</v>
      </c>
      <c r="R225" s="5">
        <f t="shared" si="52"/>
        <v>0.83428812741605907</v>
      </c>
      <c r="S225" s="5">
        <f t="shared" si="53"/>
        <v>17.350000000000023</v>
      </c>
      <c r="T225" s="5">
        <f t="shared" si="54"/>
        <v>17.920000000000016</v>
      </c>
      <c r="U225" s="5">
        <f t="shared" si="55"/>
        <v>0.8616970169046555</v>
      </c>
      <c r="V225" s="5">
        <f t="shared" si="56"/>
        <v>0.95546427041828075</v>
      </c>
      <c r="W225" s="5">
        <f t="shared" si="57"/>
        <v>9.9350000000000591</v>
      </c>
      <c r="X225" s="5">
        <f t="shared" si="58"/>
        <v>408.26</v>
      </c>
      <c r="Y225" s="5">
        <f t="shared" si="59"/>
        <v>39.262993763559635</v>
      </c>
      <c r="Z225" s="9">
        <f t="shared" si="60"/>
        <v>0.31020154738492195</v>
      </c>
      <c r="AA225">
        <f t="shared" si="61"/>
        <v>0.56999999999999318</v>
      </c>
    </row>
    <row r="226" spans="1:27">
      <c r="A226" s="1">
        <f t="shared" si="44"/>
        <v>100997</v>
      </c>
      <c r="B226" s="1">
        <v>-3</v>
      </c>
      <c r="C226" s="1">
        <v>4</v>
      </c>
      <c r="D226" s="2">
        <v>1</v>
      </c>
      <c r="E226" s="5">
        <v>128.5</v>
      </c>
      <c r="F226" s="5">
        <v>132.49</v>
      </c>
      <c r="G226" s="5">
        <v>9.01</v>
      </c>
      <c r="H226" s="5">
        <v>144.97</v>
      </c>
      <c r="I226" s="5">
        <v>139.15</v>
      </c>
      <c r="J226" s="5">
        <v>7.96</v>
      </c>
      <c r="K226" s="6">
        <f t="shared" si="45"/>
        <v>136.73500000000001</v>
      </c>
      <c r="L226" s="6">
        <f t="shared" si="46"/>
        <v>-16.47</v>
      </c>
      <c r="M226" s="6">
        <f t="shared" si="47"/>
        <v>135.82</v>
      </c>
      <c r="N226" s="5">
        <f t="shared" si="48"/>
        <v>6.0112748231968229</v>
      </c>
      <c r="O226" s="6">
        <f t="shared" si="49"/>
        <v>-6.6599999999999966</v>
      </c>
      <c r="P226" s="6">
        <f t="shared" si="50"/>
        <v>12.022549646393646</v>
      </c>
      <c r="Q226" s="6">
        <f t="shared" si="51"/>
        <v>0.12327584358008792</v>
      </c>
      <c r="R226" s="5">
        <f t="shared" si="52"/>
        <v>0.8159666866455958</v>
      </c>
      <c r="S226" s="5">
        <f t="shared" si="53"/>
        <v>9.8100000000000023</v>
      </c>
      <c r="T226" s="5">
        <f t="shared" si="54"/>
        <v>6.6599999999999966</v>
      </c>
      <c r="U226" s="5">
        <f t="shared" si="55"/>
        <v>0.55395903497040411</v>
      </c>
      <c r="V226" s="5">
        <f t="shared" si="56"/>
        <v>0.15221396906844784</v>
      </c>
      <c r="W226" s="5">
        <f t="shared" si="57"/>
        <v>0.91500000000002046</v>
      </c>
      <c r="X226" s="5">
        <f t="shared" si="58"/>
        <v>135.82</v>
      </c>
      <c r="Y226" s="5">
        <f t="shared" si="59"/>
        <v>22.594209047952045</v>
      </c>
      <c r="Z226" s="9">
        <f t="shared" si="60"/>
        <v>0.31033208019797121</v>
      </c>
      <c r="AA226">
        <f t="shared" si="61"/>
        <v>16.47</v>
      </c>
    </row>
    <row r="227" spans="1:27">
      <c r="A227" s="1">
        <f t="shared" si="44"/>
        <v>997</v>
      </c>
      <c r="B227" s="1">
        <v>-3</v>
      </c>
      <c r="C227" s="1">
        <v>4</v>
      </c>
      <c r="D227" s="2">
        <v>0</v>
      </c>
      <c r="E227" s="5">
        <v>920.12</v>
      </c>
      <c r="F227" s="5">
        <v>888.7</v>
      </c>
      <c r="G227" s="5">
        <v>23.23</v>
      </c>
      <c r="H227" s="5">
        <v>934.28</v>
      </c>
      <c r="I227" s="5">
        <v>900.12</v>
      </c>
      <c r="J227" s="5">
        <v>34.619999999999997</v>
      </c>
      <c r="K227" s="6">
        <f t="shared" si="45"/>
        <v>927.2</v>
      </c>
      <c r="L227" s="6">
        <f t="shared" si="46"/>
        <v>-14.159999999999968</v>
      </c>
      <c r="M227" s="6">
        <f t="shared" si="47"/>
        <v>894.41000000000008</v>
      </c>
      <c r="N227" s="5">
        <f t="shared" si="48"/>
        <v>20.845726780325986</v>
      </c>
      <c r="O227" s="6">
        <f t="shared" si="49"/>
        <v>-11.419999999999959</v>
      </c>
      <c r="P227" s="6">
        <f t="shared" si="50"/>
        <v>41.691453560651972</v>
      </c>
      <c r="Q227" s="6">
        <f t="shared" si="51"/>
        <v>-0.37908186926615584</v>
      </c>
      <c r="R227" s="5">
        <f t="shared" si="52"/>
        <v>6.572090359032233E-2</v>
      </c>
      <c r="S227" s="5">
        <f t="shared" si="53"/>
        <v>2.7400000000000091</v>
      </c>
      <c r="T227" s="5">
        <f t="shared" si="54"/>
        <v>11.419999999999959</v>
      </c>
      <c r="U227" s="5">
        <f t="shared" si="55"/>
        <v>0.27391705073046563</v>
      </c>
      <c r="V227" s="5">
        <f t="shared" si="56"/>
        <v>1.5729842545450072</v>
      </c>
      <c r="W227" s="5">
        <f t="shared" si="57"/>
        <v>32.789999999999964</v>
      </c>
      <c r="X227" s="5">
        <f t="shared" si="58"/>
        <v>894.41000000000008</v>
      </c>
      <c r="Y227" s="5">
        <f t="shared" si="59"/>
        <v>42.906155751985409</v>
      </c>
      <c r="Z227" s="9">
        <f t="shared" si="60"/>
        <v>0.31036269105676995</v>
      </c>
      <c r="AA227">
        <f t="shared" si="61"/>
        <v>14.159999999999968</v>
      </c>
    </row>
    <row r="228" spans="1:27">
      <c r="A228" s="1">
        <f t="shared" si="44"/>
        <v>99747</v>
      </c>
      <c r="B228" s="1">
        <v>-3</v>
      </c>
      <c r="C228" s="1">
        <v>-1</v>
      </c>
      <c r="D228" s="2">
        <v>1</v>
      </c>
      <c r="E228" s="5">
        <v>894.77</v>
      </c>
      <c r="F228" s="5">
        <v>905.25</v>
      </c>
      <c r="G228" s="5">
        <v>33.46</v>
      </c>
      <c r="H228" s="5">
        <v>889.26</v>
      </c>
      <c r="I228" s="5">
        <v>904.92</v>
      </c>
      <c r="J228" s="5">
        <v>23.59</v>
      </c>
      <c r="K228" s="6">
        <f t="shared" si="45"/>
        <v>892.01499999999999</v>
      </c>
      <c r="L228" s="6">
        <f t="shared" si="46"/>
        <v>5.5099999999999909</v>
      </c>
      <c r="M228" s="6">
        <f t="shared" si="47"/>
        <v>905.08500000000004</v>
      </c>
      <c r="N228" s="5">
        <f t="shared" si="48"/>
        <v>20.469854054193938</v>
      </c>
      <c r="O228" s="6">
        <f t="shared" si="49"/>
        <v>0.33000000000004093</v>
      </c>
      <c r="P228" s="6">
        <f t="shared" si="50"/>
        <v>40.939708108387876</v>
      </c>
      <c r="Q228" s="6">
        <f t="shared" si="51"/>
        <v>0.33595670846330827</v>
      </c>
      <c r="R228" s="5">
        <f t="shared" si="52"/>
        <v>0.12652752643682511</v>
      </c>
      <c r="S228" s="5">
        <f t="shared" si="53"/>
        <v>5.17999999999995</v>
      </c>
      <c r="T228" s="5">
        <f t="shared" si="54"/>
        <v>0.33000000000004093</v>
      </c>
      <c r="U228" s="5">
        <f t="shared" si="55"/>
        <v>8.0606339235825986E-3</v>
      </c>
      <c r="V228" s="5">
        <f t="shared" si="56"/>
        <v>0.63849991140128437</v>
      </c>
      <c r="W228" s="5">
        <f t="shared" si="57"/>
        <v>13.07000000000005</v>
      </c>
      <c r="X228" s="5">
        <f t="shared" si="58"/>
        <v>905.08500000000004</v>
      </c>
      <c r="Y228" s="5">
        <f t="shared" si="59"/>
        <v>44.215508210453649</v>
      </c>
      <c r="Z228" s="9">
        <f t="shared" si="60"/>
        <v>0.31083114387075178</v>
      </c>
      <c r="AA228">
        <f t="shared" si="61"/>
        <v>5.5099999999999909</v>
      </c>
    </row>
    <row r="229" spans="1:27">
      <c r="A229" s="1">
        <f t="shared" si="44"/>
        <v>299747</v>
      </c>
      <c r="B229" s="1">
        <v>-3</v>
      </c>
      <c r="C229" s="1">
        <v>-1</v>
      </c>
      <c r="D229" s="2">
        <v>3</v>
      </c>
      <c r="E229" s="5">
        <v>284.57</v>
      </c>
      <c r="F229" s="5">
        <v>286.08</v>
      </c>
      <c r="G229" s="5">
        <v>12.87</v>
      </c>
      <c r="H229" s="5">
        <v>287.62</v>
      </c>
      <c r="I229" s="5">
        <v>291.35000000000002</v>
      </c>
      <c r="J229" s="5">
        <v>8.6</v>
      </c>
      <c r="K229" s="6">
        <f t="shared" si="45"/>
        <v>286.09500000000003</v>
      </c>
      <c r="L229" s="6">
        <f t="shared" si="46"/>
        <v>-3.0500000000000114</v>
      </c>
      <c r="M229" s="6">
        <f t="shared" si="47"/>
        <v>288.71500000000003</v>
      </c>
      <c r="N229" s="5">
        <f t="shared" si="48"/>
        <v>7.7394589604183563</v>
      </c>
      <c r="O229" s="6">
        <f t="shared" si="49"/>
        <v>-5.2700000000000387</v>
      </c>
      <c r="P229" s="6">
        <f t="shared" si="50"/>
        <v>15.478917920836713</v>
      </c>
      <c r="Q229" s="6">
        <f t="shared" si="51"/>
        <v>0.38262974187061682</v>
      </c>
      <c r="R229" s="5">
        <f t="shared" si="52"/>
        <v>0.14342087808422369</v>
      </c>
      <c r="S229" s="5">
        <f t="shared" si="53"/>
        <v>2.2200000000000273</v>
      </c>
      <c r="T229" s="5">
        <f t="shared" si="54"/>
        <v>5.2700000000000387</v>
      </c>
      <c r="U229" s="5">
        <f t="shared" si="55"/>
        <v>0.34046307545218696</v>
      </c>
      <c r="V229" s="5">
        <f t="shared" si="56"/>
        <v>0.33852495547807393</v>
      </c>
      <c r="W229" s="5">
        <f t="shared" si="57"/>
        <v>2.6200000000000045</v>
      </c>
      <c r="X229" s="5">
        <f t="shared" si="58"/>
        <v>288.71500000000003</v>
      </c>
      <c r="Y229" s="5">
        <f t="shared" si="59"/>
        <v>37.304287221699219</v>
      </c>
      <c r="Z229" s="9">
        <f t="shared" si="60"/>
        <v>0.31304312801912776</v>
      </c>
      <c r="AA229">
        <f t="shared" si="61"/>
        <v>3.0500000000000114</v>
      </c>
    </row>
    <row r="230" spans="1:27">
      <c r="A230" s="1">
        <f t="shared" si="44"/>
        <v>599750</v>
      </c>
      <c r="B230" s="1">
        <v>0</v>
      </c>
      <c r="C230" s="1">
        <v>-1</v>
      </c>
      <c r="D230" s="2">
        <v>6</v>
      </c>
      <c r="E230" s="5">
        <v>11.02</v>
      </c>
      <c r="F230" s="5">
        <v>14.2</v>
      </c>
      <c r="G230" s="5">
        <v>3.44</v>
      </c>
      <c r="H230" s="5">
        <v>14.03</v>
      </c>
      <c r="I230" s="5">
        <v>16.14</v>
      </c>
      <c r="J230" s="5">
        <v>2.54</v>
      </c>
      <c r="K230" s="6">
        <f t="shared" si="45"/>
        <v>12.524999999999999</v>
      </c>
      <c r="L230" s="6">
        <f t="shared" si="46"/>
        <v>-3.01</v>
      </c>
      <c r="M230" s="6">
        <f t="shared" si="47"/>
        <v>15.17</v>
      </c>
      <c r="N230" s="5">
        <f t="shared" si="48"/>
        <v>2.138059868198269</v>
      </c>
      <c r="O230" s="6">
        <f t="shared" si="49"/>
        <v>-1.9400000000000013</v>
      </c>
      <c r="P230" s="6">
        <f t="shared" si="50"/>
        <v>4.276119736396538</v>
      </c>
      <c r="Q230" s="6">
        <f t="shared" si="51"/>
        <v>0.29433640321134025</v>
      </c>
      <c r="R230" s="5">
        <f t="shared" si="52"/>
        <v>0.25022685658041965</v>
      </c>
      <c r="S230" s="5">
        <f t="shared" si="53"/>
        <v>1.0699999999999985</v>
      </c>
      <c r="T230" s="5">
        <f t="shared" si="54"/>
        <v>1.9400000000000013</v>
      </c>
      <c r="U230" s="5">
        <f t="shared" si="55"/>
        <v>0.4536823380990796</v>
      </c>
      <c r="V230" s="5">
        <f t="shared" si="56"/>
        <v>1.2371028703835725</v>
      </c>
      <c r="W230" s="5">
        <f t="shared" si="57"/>
        <v>2.6450000000000014</v>
      </c>
      <c r="X230" s="5">
        <f t="shared" si="58"/>
        <v>15.17</v>
      </c>
      <c r="Y230" s="5">
        <f t="shared" si="59"/>
        <v>7.095217596869106</v>
      </c>
      <c r="Z230" s="9">
        <f t="shared" si="60"/>
        <v>0.31382319863260588</v>
      </c>
      <c r="AA230">
        <f t="shared" si="61"/>
        <v>3.01</v>
      </c>
    </row>
    <row r="231" spans="1:27">
      <c r="A231" s="1">
        <f t="shared" si="44"/>
        <v>500247</v>
      </c>
      <c r="B231" s="1">
        <v>-3</v>
      </c>
      <c r="C231" s="1">
        <v>1</v>
      </c>
      <c r="D231" s="2">
        <v>5</v>
      </c>
      <c r="E231" s="5">
        <v>569.14</v>
      </c>
      <c r="F231" s="5">
        <v>561.54999999999995</v>
      </c>
      <c r="G231" s="5">
        <v>20.260000000000002</v>
      </c>
      <c r="H231" s="5">
        <v>554.05999999999995</v>
      </c>
      <c r="I231" s="5">
        <v>546.44000000000005</v>
      </c>
      <c r="J231" s="5">
        <v>15.55</v>
      </c>
      <c r="K231" s="6">
        <f t="shared" si="45"/>
        <v>561.59999999999991</v>
      </c>
      <c r="L231" s="6">
        <f t="shared" si="46"/>
        <v>15.080000000000041</v>
      </c>
      <c r="M231" s="6">
        <f t="shared" si="47"/>
        <v>553.995</v>
      </c>
      <c r="N231" s="5">
        <f t="shared" si="48"/>
        <v>12.769789544076286</v>
      </c>
      <c r="O231" s="6">
        <f t="shared" si="49"/>
        <v>15.1099999999999</v>
      </c>
      <c r="P231" s="6">
        <f t="shared" si="50"/>
        <v>25.539579088152571</v>
      </c>
      <c r="Q231" s="6">
        <f t="shared" si="51"/>
        <v>0.25858168264956499</v>
      </c>
      <c r="R231" s="5">
        <f t="shared" si="52"/>
        <v>1.1746473932209628E-3</v>
      </c>
      <c r="S231" s="5">
        <f t="shared" si="53"/>
        <v>2.9999999999859028E-2</v>
      </c>
      <c r="T231" s="5">
        <f t="shared" si="54"/>
        <v>15.1099999999999</v>
      </c>
      <c r="U231" s="5">
        <f t="shared" si="55"/>
        <v>0.59163073705506775</v>
      </c>
      <c r="V231" s="5">
        <f t="shared" si="56"/>
        <v>0.59554622836581905</v>
      </c>
      <c r="W231" s="5">
        <f t="shared" si="57"/>
        <v>7.6049999999999045</v>
      </c>
      <c r="X231" s="5">
        <f t="shared" si="58"/>
        <v>553.995</v>
      </c>
      <c r="Y231" s="5">
        <f t="shared" si="59"/>
        <v>43.383252174033672</v>
      </c>
      <c r="Z231" s="9">
        <f t="shared" si="60"/>
        <v>0.31513489175272225</v>
      </c>
      <c r="AA231">
        <f t="shared" si="61"/>
        <v>15.080000000000041</v>
      </c>
    </row>
    <row r="232" spans="1:27">
      <c r="A232" s="1">
        <f t="shared" si="44"/>
        <v>499250</v>
      </c>
      <c r="B232" s="1">
        <v>0</v>
      </c>
      <c r="C232" s="1">
        <v>-3</v>
      </c>
      <c r="D232" s="2">
        <v>5</v>
      </c>
      <c r="E232" s="5">
        <v>486.82</v>
      </c>
      <c r="F232" s="5">
        <v>498.36</v>
      </c>
      <c r="G232" s="5">
        <v>19.53</v>
      </c>
      <c r="H232" s="5">
        <v>481.29</v>
      </c>
      <c r="I232" s="5">
        <v>498.64</v>
      </c>
      <c r="J232" s="5">
        <v>20.14</v>
      </c>
      <c r="K232" s="6">
        <f t="shared" si="45"/>
        <v>484.05500000000001</v>
      </c>
      <c r="L232" s="6">
        <f t="shared" si="46"/>
        <v>5.5299999999999727</v>
      </c>
      <c r="M232" s="6">
        <f t="shared" si="47"/>
        <v>498.5</v>
      </c>
      <c r="N232" s="5">
        <f t="shared" si="48"/>
        <v>14.027121051734031</v>
      </c>
      <c r="O232" s="6">
        <f t="shared" si="49"/>
        <v>-0.27999999999997272</v>
      </c>
      <c r="P232" s="6">
        <f t="shared" si="50"/>
        <v>28.054242103468063</v>
      </c>
      <c r="Q232" s="6">
        <f t="shared" si="51"/>
        <v>-3.0746448245039523E-2</v>
      </c>
      <c r="R232" s="5">
        <f t="shared" si="52"/>
        <v>0.20709880447213058</v>
      </c>
      <c r="S232" s="5">
        <f t="shared" si="53"/>
        <v>5.8099999999999454</v>
      </c>
      <c r="T232" s="5">
        <f t="shared" si="54"/>
        <v>0.27999999999997272</v>
      </c>
      <c r="U232" s="5">
        <f t="shared" si="55"/>
        <v>9.9806652757644491E-3</v>
      </c>
      <c r="V232" s="5">
        <f t="shared" si="56"/>
        <v>1.0297907850602248</v>
      </c>
      <c r="W232" s="5">
        <f t="shared" si="57"/>
        <v>14.444999999999993</v>
      </c>
      <c r="X232" s="5">
        <f t="shared" si="58"/>
        <v>498.5</v>
      </c>
      <c r="Y232" s="5">
        <f t="shared" si="59"/>
        <v>35.538297428350454</v>
      </c>
      <c r="Z232" s="9">
        <f t="shared" si="60"/>
        <v>0.31632262012066098</v>
      </c>
      <c r="AA232">
        <f t="shared" si="61"/>
        <v>5.5299999999999727</v>
      </c>
    </row>
    <row r="233" spans="1:27">
      <c r="A233" s="1">
        <f t="shared" si="44"/>
        <v>299000</v>
      </c>
      <c r="B233" s="1">
        <v>0</v>
      </c>
      <c r="C233" s="1">
        <v>-4</v>
      </c>
      <c r="D233" s="2">
        <v>3</v>
      </c>
      <c r="E233" s="5">
        <v>1067.26</v>
      </c>
      <c r="F233" s="5">
        <v>1078.28</v>
      </c>
      <c r="G233" s="5">
        <v>27.16</v>
      </c>
      <c r="H233" s="5">
        <v>1023.28</v>
      </c>
      <c r="I233" s="5">
        <v>1037.1300000000001</v>
      </c>
      <c r="J233" s="5">
        <v>40.11</v>
      </c>
      <c r="K233" s="6">
        <f t="shared" si="45"/>
        <v>1045.27</v>
      </c>
      <c r="L233" s="6">
        <f t="shared" si="46"/>
        <v>43.980000000000018</v>
      </c>
      <c r="M233" s="6">
        <f t="shared" si="47"/>
        <v>1057.7049999999999</v>
      </c>
      <c r="N233" s="5">
        <f t="shared" si="48"/>
        <v>24.220227600086666</v>
      </c>
      <c r="O233" s="6">
        <f t="shared" si="49"/>
        <v>41.149999999999864</v>
      </c>
      <c r="P233" s="6">
        <f t="shared" si="50"/>
        <v>48.440455200173332</v>
      </c>
      <c r="Q233" s="6">
        <f t="shared" si="51"/>
        <v>-0.37125709739325452</v>
      </c>
      <c r="R233" s="5">
        <f t="shared" si="52"/>
        <v>5.8422242076495351E-2</v>
      </c>
      <c r="S233" s="5">
        <f t="shared" si="53"/>
        <v>2.8300000000001546</v>
      </c>
      <c r="T233" s="5">
        <f t="shared" si="54"/>
        <v>41.149999999999864</v>
      </c>
      <c r="U233" s="5">
        <f t="shared" si="55"/>
        <v>0.84949655881542208</v>
      </c>
      <c r="V233" s="5">
        <f t="shared" si="56"/>
        <v>0.5134138376121391</v>
      </c>
      <c r="W233" s="5">
        <f t="shared" si="57"/>
        <v>12.434999999999945</v>
      </c>
      <c r="X233" s="5">
        <f t="shared" si="58"/>
        <v>1057.7049999999999</v>
      </c>
      <c r="Y233" s="5">
        <f t="shared" si="59"/>
        <v>43.670316293650984</v>
      </c>
      <c r="Z233" s="9">
        <f t="shared" si="60"/>
        <v>0.31673490492839596</v>
      </c>
      <c r="AA233">
        <f t="shared" si="61"/>
        <v>43.980000000000018</v>
      </c>
    </row>
    <row r="234" spans="1:27">
      <c r="A234" s="1">
        <f t="shared" si="44"/>
        <v>399252</v>
      </c>
      <c r="B234" s="1">
        <v>2</v>
      </c>
      <c r="C234" s="1">
        <v>-3</v>
      </c>
      <c r="D234" s="2">
        <v>4</v>
      </c>
      <c r="E234" s="5">
        <v>738.67</v>
      </c>
      <c r="F234" s="5">
        <v>716.42</v>
      </c>
      <c r="G234" s="5">
        <v>26.01</v>
      </c>
      <c r="H234" s="5">
        <v>676.8</v>
      </c>
      <c r="I234" s="5">
        <v>657.21</v>
      </c>
      <c r="J234" s="5">
        <v>18.2</v>
      </c>
      <c r="K234" s="6">
        <f t="shared" si="45"/>
        <v>707.7349999999999</v>
      </c>
      <c r="L234" s="6">
        <f t="shared" si="46"/>
        <v>61.870000000000005</v>
      </c>
      <c r="M234" s="6">
        <f t="shared" si="47"/>
        <v>686.81500000000005</v>
      </c>
      <c r="N234" s="5">
        <f t="shared" si="48"/>
        <v>15.872618719039401</v>
      </c>
      <c r="O234" s="6">
        <f t="shared" si="49"/>
        <v>59.209999999999923</v>
      </c>
      <c r="P234" s="6">
        <f t="shared" si="50"/>
        <v>31.745237438078803</v>
      </c>
      <c r="Q234" s="6">
        <f t="shared" si="51"/>
        <v>0.34262132426159769</v>
      </c>
      <c r="R234" s="5">
        <f t="shared" si="52"/>
        <v>8.3792096536955782E-2</v>
      </c>
      <c r="S234" s="5">
        <f t="shared" si="53"/>
        <v>2.6600000000000819</v>
      </c>
      <c r="T234" s="5">
        <f t="shared" si="54"/>
        <v>59.209999999999923</v>
      </c>
      <c r="U234" s="5">
        <f t="shared" si="55"/>
        <v>1.865161667651501</v>
      </c>
      <c r="V234" s="5">
        <f t="shared" si="56"/>
        <v>1.3179929771075549</v>
      </c>
      <c r="W234" s="5">
        <f t="shared" si="57"/>
        <v>20.919999999999845</v>
      </c>
      <c r="X234" s="5">
        <f t="shared" si="58"/>
        <v>686.81500000000005</v>
      </c>
      <c r="Y234" s="5">
        <f t="shared" si="59"/>
        <v>43.27042765641167</v>
      </c>
      <c r="Z234" s="9">
        <f t="shared" si="60"/>
        <v>0.31694005742411296</v>
      </c>
      <c r="AA234">
        <f t="shared" si="61"/>
        <v>61.870000000000005</v>
      </c>
    </row>
    <row r="235" spans="1:27">
      <c r="A235" s="1">
        <f t="shared" si="44"/>
        <v>599998</v>
      </c>
      <c r="B235" s="1">
        <v>-2</v>
      </c>
      <c r="C235" s="1">
        <v>0</v>
      </c>
      <c r="D235" s="2">
        <v>6</v>
      </c>
      <c r="E235" s="5">
        <v>540.55999999999995</v>
      </c>
      <c r="F235" s="5">
        <v>539.97</v>
      </c>
      <c r="G235" s="5">
        <v>21.07</v>
      </c>
      <c r="H235" s="5">
        <v>569.89</v>
      </c>
      <c r="I235" s="5">
        <v>577.86</v>
      </c>
      <c r="J235" s="5">
        <v>15.61</v>
      </c>
      <c r="K235" s="6">
        <f t="shared" si="45"/>
        <v>555.22499999999991</v>
      </c>
      <c r="L235" s="6">
        <f t="shared" si="46"/>
        <v>-29.330000000000041</v>
      </c>
      <c r="M235" s="6">
        <f t="shared" si="47"/>
        <v>558.91499999999996</v>
      </c>
      <c r="N235" s="5">
        <f t="shared" si="48"/>
        <v>13.111226105898716</v>
      </c>
      <c r="O235" s="6">
        <f t="shared" si="49"/>
        <v>-37.889999999999986</v>
      </c>
      <c r="P235" s="6">
        <f t="shared" si="50"/>
        <v>26.222452211797432</v>
      </c>
      <c r="Q235" s="6">
        <f t="shared" si="51"/>
        <v>0.29125632437825133</v>
      </c>
      <c r="R235" s="5">
        <f t="shared" si="52"/>
        <v>0.32643781484894147</v>
      </c>
      <c r="S235" s="5">
        <f t="shared" si="53"/>
        <v>8.5599999999999454</v>
      </c>
      <c r="T235" s="5">
        <f t="shared" si="54"/>
        <v>37.889999999999986</v>
      </c>
      <c r="U235" s="5">
        <f t="shared" si="55"/>
        <v>1.4449449538115031</v>
      </c>
      <c r="V235" s="5">
        <f t="shared" si="56"/>
        <v>0.28143820953098586</v>
      </c>
      <c r="W235" s="5">
        <f t="shared" si="57"/>
        <v>3.6900000000000546</v>
      </c>
      <c r="X235" s="5">
        <f t="shared" si="58"/>
        <v>558.91499999999996</v>
      </c>
      <c r="Y235" s="5">
        <f t="shared" si="59"/>
        <v>42.628736281845157</v>
      </c>
      <c r="Z235" s="9">
        <f t="shared" si="60"/>
        <v>0.31772944465378083</v>
      </c>
      <c r="AA235">
        <f t="shared" si="61"/>
        <v>29.330000000000041</v>
      </c>
    </row>
    <row r="236" spans="1:27">
      <c r="A236" s="1">
        <f t="shared" si="44"/>
        <v>600249</v>
      </c>
      <c r="B236" s="1">
        <v>-1</v>
      </c>
      <c r="C236" s="1">
        <v>1</v>
      </c>
      <c r="D236" s="2">
        <v>6</v>
      </c>
      <c r="E236" s="5">
        <v>29.22</v>
      </c>
      <c r="F236" s="5">
        <v>27.06</v>
      </c>
      <c r="G236" s="5">
        <v>2.96</v>
      </c>
      <c r="H236" s="5">
        <v>22.11</v>
      </c>
      <c r="I236" s="5">
        <v>22.63</v>
      </c>
      <c r="J236" s="5">
        <v>2</v>
      </c>
      <c r="K236" s="6">
        <f t="shared" si="45"/>
        <v>25.664999999999999</v>
      </c>
      <c r="L236" s="6">
        <f t="shared" si="46"/>
        <v>7.1099999999999994</v>
      </c>
      <c r="M236" s="6">
        <f t="shared" si="47"/>
        <v>24.844999999999999</v>
      </c>
      <c r="N236" s="5">
        <f t="shared" si="48"/>
        <v>1.7861690849412886</v>
      </c>
      <c r="O236" s="6">
        <f t="shared" si="49"/>
        <v>4.43</v>
      </c>
      <c r="P236" s="6">
        <f t="shared" si="50"/>
        <v>3.5723381698825771</v>
      </c>
      <c r="Q236" s="6">
        <f t="shared" si="51"/>
        <v>0.37311935807422264</v>
      </c>
      <c r="R236" s="5">
        <f t="shared" si="52"/>
        <v>0.75020893111250198</v>
      </c>
      <c r="S236" s="5">
        <f t="shared" si="53"/>
        <v>2.6799999999999997</v>
      </c>
      <c r="T236" s="5">
        <f t="shared" si="54"/>
        <v>4.43</v>
      </c>
      <c r="U236" s="5">
        <f t="shared" si="55"/>
        <v>1.2400841659807402</v>
      </c>
      <c r="V236" s="5">
        <f t="shared" si="56"/>
        <v>0.45908307724794917</v>
      </c>
      <c r="W236" s="5">
        <f t="shared" si="57"/>
        <v>0.82000000000000028</v>
      </c>
      <c r="X236" s="5">
        <f t="shared" si="58"/>
        <v>24.844999999999999</v>
      </c>
      <c r="Y236" s="5">
        <f t="shared" si="59"/>
        <v>13.909657383201576</v>
      </c>
      <c r="Z236" s="9">
        <f t="shared" si="60"/>
        <v>0.31851687553409158</v>
      </c>
      <c r="AA236">
        <f t="shared" si="61"/>
        <v>7.1099999999999994</v>
      </c>
    </row>
    <row r="237" spans="1:27">
      <c r="A237" s="1">
        <f t="shared" si="44"/>
        <v>200997</v>
      </c>
      <c r="B237" s="1">
        <v>-3</v>
      </c>
      <c r="C237" s="1">
        <v>4</v>
      </c>
      <c r="D237" s="2">
        <v>2</v>
      </c>
      <c r="E237" s="5">
        <v>259.20999999999998</v>
      </c>
      <c r="F237" s="5">
        <v>260.11</v>
      </c>
      <c r="G237" s="5">
        <v>13.64</v>
      </c>
      <c r="H237" s="5">
        <v>258.82</v>
      </c>
      <c r="I237" s="5">
        <v>250.69</v>
      </c>
      <c r="J237" s="5">
        <v>12.48</v>
      </c>
      <c r="K237" s="6">
        <f t="shared" si="45"/>
        <v>259.01499999999999</v>
      </c>
      <c r="L237" s="6">
        <f t="shared" si="46"/>
        <v>0.38999999999998636</v>
      </c>
      <c r="M237" s="6">
        <f t="shared" si="47"/>
        <v>255.4</v>
      </c>
      <c r="N237" s="5">
        <f t="shared" si="48"/>
        <v>9.2439169187092993</v>
      </c>
      <c r="O237" s="6">
        <f t="shared" si="49"/>
        <v>9.4200000000000159</v>
      </c>
      <c r="P237" s="6">
        <f t="shared" si="50"/>
        <v>18.487833837418599</v>
      </c>
      <c r="Q237" s="6">
        <f t="shared" si="51"/>
        <v>8.864599180807492E-2</v>
      </c>
      <c r="R237" s="5">
        <f t="shared" si="52"/>
        <v>0.48842931407808787</v>
      </c>
      <c r="S237" s="5">
        <f t="shared" si="53"/>
        <v>9.0300000000000296</v>
      </c>
      <c r="T237" s="5">
        <f t="shared" si="54"/>
        <v>9.4200000000000159</v>
      </c>
      <c r="U237" s="5">
        <f t="shared" si="55"/>
        <v>0.50952426784225702</v>
      </c>
      <c r="V237" s="5">
        <f t="shared" si="56"/>
        <v>0.39106798901268491</v>
      </c>
      <c r="W237" s="5">
        <f t="shared" si="57"/>
        <v>3.6149999999999807</v>
      </c>
      <c r="X237" s="5">
        <f t="shared" si="58"/>
        <v>255.4</v>
      </c>
      <c r="Y237" s="5">
        <f t="shared" si="59"/>
        <v>27.628980468558858</v>
      </c>
      <c r="Z237" s="9">
        <f t="shared" si="60"/>
        <v>0.31930079862098693</v>
      </c>
      <c r="AA237">
        <f t="shared" si="61"/>
        <v>0.38999999999998636</v>
      </c>
    </row>
    <row r="238" spans="1:27">
      <c r="A238" s="1">
        <f t="shared" si="44"/>
        <v>99003</v>
      </c>
      <c r="B238" s="1">
        <v>3</v>
      </c>
      <c r="C238" s="1">
        <v>-4</v>
      </c>
      <c r="D238" s="2">
        <v>1</v>
      </c>
      <c r="E238" s="5">
        <v>164.28</v>
      </c>
      <c r="F238" s="5">
        <v>153.72999999999999</v>
      </c>
      <c r="G238" s="5">
        <v>7.97</v>
      </c>
      <c r="H238" s="5">
        <v>135.32</v>
      </c>
      <c r="I238" s="5">
        <v>127.83</v>
      </c>
      <c r="J238" s="5">
        <v>5.15</v>
      </c>
      <c r="K238" s="6">
        <f t="shared" si="45"/>
        <v>149.80000000000001</v>
      </c>
      <c r="L238" s="6">
        <f t="shared" si="46"/>
        <v>28.960000000000008</v>
      </c>
      <c r="M238" s="6">
        <f t="shared" si="47"/>
        <v>140.78</v>
      </c>
      <c r="N238" s="5">
        <f t="shared" si="48"/>
        <v>4.744560042827997</v>
      </c>
      <c r="O238" s="6">
        <f t="shared" si="49"/>
        <v>25.899999999999991</v>
      </c>
      <c r="P238" s="6">
        <f t="shared" si="50"/>
        <v>9.4891200856559941</v>
      </c>
      <c r="Q238" s="6">
        <f t="shared" si="51"/>
        <v>0.41089519054144985</v>
      </c>
      <c r="R238" s="5">
        <f t="shared" si="52"/>
        <v>0.32247457850444888</v>
      </c>
      <c r="S238" s="5">
        <f t="shared" si="53"/>
        <v>3.0600000000000165</v>
      </c>
      <c r="T238" s="5">
        <f t="shared" si="54"/>
        <v>25.899999999999991</v>
      </c>
      <c r="U238" s="5">
        <f t="shared" si="55"/>
        <v>2.7294416938775092</v>
      </c>
      <c r="V238" s="5">
        <f t="shared" si="56"/>
        <v>1.9011246392876577</v>
      </c>
      <c r="W238" s="5">
        <f t="shared" si="57"/>
        <v>9.0200000000000102</v>
      </c>
      <c r="X238" s="5">
        <f t="shared" si="58"/>
        <v>140.78</v>
      </c>
      <c r="Y238" s="5">
        <f t="shared" si="59"/>
        <v>29.671876576376516</v>
      </c>
      <c r="Z238" s="9">
        <f t="shared" si="60"/>
        <v>0.31939004367700635</v>
      </c>
      <c r="AA238">
        <f t="shared" si="61"/>
        <v>28.960000000000008</v>
      </c>
    </row>
    <row r="239" spans="1:27">
      <c r="A239" s="1">
        <f t="shared" si="44"/>
        <v>400747</v>
      </c>
      <c r="B239" s="1">
        <v>-3</v>
      </c>
      <c r="C239" s="1">
        <v>3</v>
      </c>
      <c r="D239" s="2">
        <v>4</v>
      </c>
      <c r="E239" s="5">
        <v>890.89</v>
      </c>
      <c r="F239" s="5">
        <v>886.22</v>
      </c>
      <c r="G239" s="5">
        <v>35.07</v>
      </c>
      <c r="H239" s="5">
        <v>945.93</v>
      </c>
      <c r="I239" s="5">
        <v>922.8</v>
      </c>
      <c r="J239" s="5">
        <v>35.43</v>
      </c>
      <c r="K239" s="6">
        <f t="shared" si="45"/>
        <v>918.41</v>
      </c>
      <c r="L239" s="6">
        <f t="shared" si="46"/>
        <v>-55.039999999999964</v>
      </c>
      <c r="M239" s="6">
        <f t="shared" si="47"/>
        <v>904.51</v>
      </c>
      <c r="N239" s="5">
        <f t="shared" si="48"/>
        <v>24.925839002930275</v>
      </c>
      <c r="O239" s="6">
        <f t="shared" si="49"/>
        <v>-36.579999999999927</v>
      </c>
      <c r="P239" s="6">
        <f t="shared" si="50"/>
        <v>49.851678005860549</v>
      </c>
      <c r="Q239" s="6">
        <f t="shared" si="51"/>
        <v>-1.0212499665015477E-2</v>
      </c>
      <c r="R239" s="5">
        <f t="shared" si="52"/>
        <v>0.37029846814444006</v>
      </c>
      <c r="S239" s="5">
        <f t="shared" si="53"/>
        <v>18.460000000000036</v>
      </c>
      <c r="T239" s="5">
        <f t="shared" si="54"/>
        <v>36.579999999999927</v>
      </c>
      <c r="U239" s="5">
        <f t="shared" si="55"/>
        <v>0.73377670448123311</v>
      </c>
      <c r="V239" s="5">
        <f t="shared" si="56"/>
        <v>0.55765424780148409</v>
      </c>
      <c r="W239" s="5">
        <f t="shared" si="57"/>
        <v>13.899999999999977</v>
      </c>
      <c r="X239" s="5">
        <f t="shared" si="58"/>
        <v>904.51</v>
      </c>
      <c r="Y239" s="5">
        <f t="shared" si="59"/>
        <v>36.288046307836062</v>
      </c>
      <c r="Z239" s="9">
        <f t="shared" si="60"/>
        <v>0.3197702300089863</v>
      </c>
      <c r="AA239">
        <f t="shared" si="61"/>
        <v>55.039999999999964</v>
      </c>
    </row>
    <row r="240" spans="1:27">
      <c r="A240" s="1">
        <f t="shared" si="44"/>
        <v>101000</v>
      </c>
      <c r="B240" s="1">
        <v>0</v>
      </c>
      <c r="C240" s="1">
        <v>4</v>
      </c>
      <c r="D240" s="2">
        <v>1</v>
      </c>
      <c r="E240" s="5">
        <v>203.43</v>
      </c>
      <c r="F240" s="5">
        <v>211.58</v>
      </c>
      <c r="G240" s="5">
        <v>11.06</v>
      </c>
      <c r="H240" s="5">
        <v>213.13</v>
      </c>
      <c r="I240" s="5">
        <v>209.02</v>
      </c>
      <c r="J240" s="5">
        <v>6.98</v>
      </c>
      <c r="K240" s="6">
        <f t="shared" si="45"/>
        <v>208.28</v>
      </c>
      <c r="L240" s="6">
        <f t="shared" si="46"/>
        <v>-9.6999999999999886</v>
      </c>
      <c r="M240" s="6">
        <f t="shared" si="47"/>
        <v>210.3</v>
      </c>
      <c r="N240" s="5">
        <f t="shared" si="48"/>
        <v>6.5391895522304599</v>
      </c>
      <c r="O240" s="6">
        <f t="shared" si="49"/>
        <v>2.5600000000000023</v>
      </c>
      <c r="P240" s="6">
        <f t="shared" si="50"/>
        <v>13.07837910446092</v>
      </c>
      <c r="Q240" s="6">
        <f t="shared" si="51"/>
        <v>0.43031734524449855</v>
      </c>
      <c r="R240" s="5">
        <f t="shared" si="52"/>
        <v>0.93742503578430547</v>
      </c>
      <c r="S240" s="5">
        <f t="shared" si="53"/>
        <v>12.259999999999991</v>
      </c>
      <c r="T240" s="5">
        <f t="shared" si="54"/>
        <v>2.5600000000000023</v>
      </c>
      <c r="U240" s="5">
        <f t="shared" si="55"/>
        <v>0.19574291122412935</v>
      </c>
      <c r="V240" s="5">
        <f t="shared" si="56"/>
        <v>0.30890678177558045</v>
      </c>
      <c r="W240" s="5">
        <f t="shared" si="57"/>
        <v>2.0200000000000102</v>
      </c>
      <c r="X240" s="5">
        <f t="shared" si="58"/>
        <v>210.3</v>
      </c>
      <c r="Y240" s="5">
        <f t="shared" si="59"/>
        <v>32.159948617526851</v>
      </c>
      <c r="Z240" s="9">
        <f t="shared" si="60"/>
        <v>0.32028893205978881</v>
      </c>
      <c r="AA240">
        <f t="shared" si="61"/>
        <v>9.6999999999999886</v>
      </c>
    </row>
    <row r="241" spans="1:27">
      <c r="A241" s="1">
        <f t="shared" si="44"/>
        <v>299002</v>
      </c>
      <c r="B241" s="1">
        <v>2</v>
      </c>
      <c r="C241" s="1">
        <v>-4</v>
      </c>
      <c r="D241" s="2">
        <v>3</v>
      </c>
      <c r="E241" s="5">
        <v>1227.28</v>
      </c>
      <c r="F241" s="5">
        <v>1177.1199999999999</v>
      </c>
      <c r="G241" s="5">
        <v>30.26</v>
      </c>
      <c r="H241" s="5">
        <v>1266.82</v>
      </c>
      <c r="I241" s="5">
        <v>1211.58</v>
      </c>
      <c r="J241" s="5">
        <v>44.94</v>
      </c>
      <c r="K241" s="6">
        <f t="shared" si="45"/>
        <v>1247.05</v>
      </c>
      <c r="L241" s="6">
        <f t="shared" si="46"/>
        <v>-39.539999999999964</v>
      </c>
      <c r="M241" s="6">
        <f t="shared" si="47"/>
        <v>1194.3499999999999</v>
      </c>
      <c r="N241" s="5">
        <f t="shared" si="48"/>
        <v>27.08907159723271</v>
      </c>
      <c r="O241" s="6">
        <f t="shared" si="49"/>
        <v>-34.460000000000036</v>
      </c>
      <c r="P241" s="6">
        <f t="shared" si="50"/>
        <v>54.17814319446542</v>
      </c>
      <c r="Q241" s="6">
        <f t="shared" si="51"/>
        <v>-0.3760933572339073</v>
      </c>
      <c r="R241" s="5">
        <f t="shared" si="52"/>
        <v>9.376474903848081E-2</v>
      </c>
      <c r="S241" s="5">
        <f t="shared" si="53"/>
        <v>5.0799999999999272</v>
      </c>
      <c r="T241" s="5">
        <f t="shared" si="54"/>
        <v>34.460000000000036</v>
      </c>
      <c r="U241" s="5">
        <f t="shared" si="55"/>
        <v>0.63604985272954695</v>
      </c>
      <c r="V241" s="5">
        <f t="shared" si="56"/>
        <v>1.9454339662708715</v>
      </c>
      <c r="W241" s="5">
        <f t="shared" si="57"/>
        <v>52.700000000000045</v>
      </c>
      <c r="X241" s="5">
        <f t="shared" si="58"/>
        <v>1194.3499999999999</v>
      </c>
      <c r="Y241" s="5">
        <f t="shared" si="59"/>
        <v>44.089735438626441</v>
      </c>
      <c r="Z241" s="9">
        <f t="shared" si="60"/>
        <v>0.32048244881740401</v>
      </c>
      <c r="AA241">
        <f t="shared" si="61"/>
        <v>39.539999999999964</v>
      </c>
    </row>
    <row r="242" spans="1:27">
      <c r="A242" s="1">
        <f t="shared" si="44"/>
        <v>600248</v>
      </c>
      <c r="B242" s="1">
        <v>-2</v>
      </c>
      <c r="C242" s="1">
        <v>1</v>
      </c>
      <c r="D242" s="2">
        <v>6</v>
      </c>
      <c r="E242" s="5">
        <v>10</v>
      </c>
      <c r="F242" s="5">
        <v>8.9700000000000006</v>
      </c>
      <c r="G242" s="5">
        <v>1.68</v>
      </c>
      <c r="H242" s="5">
        <v>5.42</v>
      </c>
      <c r="I242" s="5">
        <v>3.04</v>
      </c>
      <c r="J242" s="5">
        <v>1.06</v>
      </c>
      <c r="K242" s="6">
        <f t="shared" si="45"/>
        <v>7.71</v>
      </c>
      <c r="L242" s="6">
        <f t="shared" si="46"/>
        <v>4.58</v>
      </c>
      <c r="M242" s="6">
        <f t="shared" si="47"/>
        <v>6.0050000000000008</v>
      </c>
      <c r="N242" s="5">
        <f t="shared" si="48"/>
        <v>0.99322706366671254</v>
      </c>
      <c r="O242" s="6">
        <f t="shared" si="49"/>
        <v>5.9300000000000006</v>
      </c>
      <c r="P242" s="6">
        <f t="shared" si="50"/>
        <v>1.9864541273334251</v>
      </c>
      <c r="Q242" s="6">
        <f t="shared" si="51"/>
        <v>0.43051191079574241</v>
      </c>
      <c r="R242" s="5">
        <f t="shared" si="52"/>
        <v>0.67960290722253558</v>
      </c>
      <c r="S242" s="5">
        <f t="shared" si="53"/>
        <v>1.3500000000000005</v>
      </c>
      <c r="T242" s="5">
        <f t="shared" si="54"/>
        <v>5.9300000000000006</v>
      </c>
      <c r="U242" s="5">
        <f t="shared" si="55"/>
        <v>2.9852186961700999</v>
      </c>
      <c r="V242" s="5">
        <f t="shared" si="56"/>
        <v>1.7166266026880328</v>
      </c>
      <c r="W242" s="5">
        <f t="shared" si="57"/>
        <v>1.7049999999999992</v>
      </c>
      <c r="X242" s="5">
        <f t="shared" si="58"/>
        <v>6.0050000000000008</v>
      </c>
      <c r="Y242" s="5">
        <f t="shared" si="59"/>
        <v>6.045948826476037</v>
      </c>
      <c r="Z242" s="9">
        <f t="shared" si="60"/>
        <v>0.3215198283154555</v>
      </c>
      <c r="AA242">
        <f t="shared" si="61"/>
        <v>4.58</v>
      </c>
    </row>
    <row r="243" spans="1:27">
      <c r="A243" s="1">
        <f t="shared" si="44"/>
        <v>300998</v>
      </c>
      <c r="B243" s="1">
        <v>-2</v>
      </c>
      <c r="C243" s="1">
        <v>4</v>
      </c>
      <c r="D243" s="2">
        <v>3</v>
      </c>
      <c r="E243" s="5">
        <v>504.64</v>
      </c>
      <c r="F243" s="5">
        <v>498.25</v>
      </c>
      <c r="G243" s="5">
        <v>23.31</v>
      </c>
      <c r="H243" s="5">
        <v>617.79999999999995</v>
      </c>
      <c r="I243" s="5">
        <v>580.91999999999996</v>
      </c>
      <c r="J243" s="5">
        <v>22.51</v>
      </c>
      <c r="K243" s="6">
        <f t="shared" si="45"/>
        <v>561.22</v>
      </c>
      <c r="L243" s="6">
        <f t="shared" si="46"/>
        <v>-113.15999999999997</v>
      </c>
      <c r="M243" s="6">
        <f t="shared" si="47"/>
        <v>539.58500000000004</v>
      </c>
      <c r="N243" s="5">
        <f t="shared" si="48"/>
        <v>16.20228533263132</v>
      </c>
      <c r="O243" s="6">
        <f t="shared" si="49"/>
        <v>-82.669999999999959</v>
      </c>
      <c r="P243" s="6">
        <f t="shared" si="50"/>
        <v>32.404570665262639</v>
      </c>
      <c r="Q243" s="6">
        <f t="shared" si="51"/>
        <v>3.49086077488042E-2</v>
      </c>
      <c r="R243" s="5">
        <f t="shared" si="52"/>
        <v>0.94091664768405558</v>
      </c>
      <c r="S243" s="5">
        <f t="shared" si="53"/>
        <v>30.490000000000009</v>
      </c>
      <c r="T243" s="5">
        <f t="shared" si="54"/>
        <v>82.669999999999959</v>
      </c>
      <c r="U243" s="5">
        <f t="shared" si="55"/>
        <v>2.5511833146618832</v>
      </c>
      <c r="V243" s="5">
        <f t="shared" si="56"/>
        <v>1.3353054557326682</v>
      </c>
      <c r="W243" s="5">
        <f t="shared" si="57"/>
        <v>21.634999999999991</v>
      </c>
      <c r="X243" s="5">
        <f t="shared" si="58"/>
        <v>539.58500000000004</v>
      </c>
      <c r="Y243" s="5">
        <f t="shared" si="59"/>
        <v>33.303017995447753</v>
      </c>
      <c r="Z243" s="9">
        <f t="shared" si="60"/>
        <v>0.32212575184235115</v>
      </c>
      <c r="AA243">
        <f t="shared" si="61"/>
        <v>113.15999999999997</v>
      </c>
    </row>
    <row r="244" spans="1:27">
      <c r="A244" s="1">
        <f t="shared" si="44"/>
        <v>253</v>
      </c>
      <c r="B244" s="1">
        <v>3</v>
      </c>
      <c r="C244" s="1">
        <v>1</v>
      </c>
      <c r="D244" s="2">
        <v>0</v>
      </c>
      <c r="E244" s="5">
        <v>202.03</v>
      </c>
      <c r="F244" s="5">
        <v>202.92</v>
      </c>
      <c r="G244" s="5">
        <v>9.77</v>
      </c>
      <c r="H244" s="5">
        <v>200.69</v>
      </c>
      <c r="I244" s="5">
        <v>193.95</v>
      </c>
      <c r="J244" s="5">
        <v>10.33</v>
      </c>
      <c r="K244" s="6">
        <f t="shared" si="45"/>
        <v>201.36</v>
      </c>
      <c r="L244" s="6">
        <f t="shared" si="46"/>
        <v>1.3400000000000034</v>
      </c>
      <c r="M244" s="6">
        <f t="shared" si="47"/>
        <v>198.435</v>
      </c>
      <c r="N244" s="5">
        <f t="shared" si="48"/>
        <v>7.109180684157633</v>
      </c>
      <c r="O244" s="6">
        <f t="shared" si="49"/>
        <v>8.9699999999999989</v>
      </c>
      <c r="P244" s="6">
        <f t="shared" si="50"/>
        <v>14.218361368315266</v>
      </c>
      <c r="Q244" s="6">
        <f t="shared" si="51"/>
        <v>-5.5678174610633742E-2</v>
      </c>
      <c r="R244" s="5">
        <f t="shared" si="52"/>
        <v>0.53663005196948899</v>
      </c>
      <c r="S244" s="5">
        <f t="shared" si="53"/>
        <v>7.6299999999999955</v>
      </c>
      <c r="T244" s="5">
        <f t="shared" si="54"/>
        <v>8.9699999999999989</v>
      </c>
      <c r="U244" s="5">
        <f t="shared" si="55"/>
        <v>0.63087438612926849</v>
      </c>
      <c r="V244" s="5">
        <f t="shared" si="56"/>
        <v>0.41143981704082888</v>
      </c>
      <c r="W244" s="5">
        <f t="shared" si="57"/>
        <v>2.9250000000000114</v>
      </c>
      <c r="X244" s="5">
        <f t="shared" si="58"/>
        <v>198.435</v>
      </c>
      <c r="Y244" s="5">
        <f t="shared" si="59"/>
        <v>27.912499177605664</v>
      </c>
      <c r="Z244" s="9">
        <f t="shared" si="60"/>
        <v>0.3231485726411305</v>
      </c>
      <c r="AA244">
        <f t="shared" si="61"/>
        <v>1.3400000000000034</v>
      </c>
    </row>
    <row r="245" spans="1:27">
      <c r="A245" s="1">
        <f t="shared" si="44"/>
        <v>499997</v>
      </c>
      <c r="B245" s="1">
        <v>-3</v>
      </c>
      <c r="C245" s="1">
        <v>0</v>
      </c>
      <c r="D245" s="2">
        <v>5</v>
      </c>
      <c r="E245" s="5">
        <v>417.62</v>
      </c>
      <c r="F245" s="5">
        <v>403.23</v>
      </c>
      <c r="G245" s="5">
        <v>15.62</v>
      </c>
      <c r="H245" s="5">
        <v>392.33</v>
      </c>
      <c r="I245" s="5">
        <v>383</v>
      </c>
      <c r="J245" s="5">
        <v>11.42</v>
      </c>
      <c r="K245" s="6">
        <f t="shared" si="45"/>
        <v>404.97500000000002</v>
      </c>
      <c r="L245" s="6">
        <f t="shared" si="46"/>
        <v>25.29000000000002</v>
      </c>
      <c r="M245" s="6">
        <f t="shared" si="47"/>
        <v>393.11500000000001</v>
      </c>
      <c r="N245" s="5">
        <f t="shared" si="48"/>
        <v>9.6747196341806205</v>
      </c>
      <c r="O245" s="6">
        <f t="shared" si="49"/>
        <v>20.230000000000018</v>
      </c>
      <c r="P245" s="6">
        <f t="shared" si="50"/>
        <v>19.349439268361241</v>
      </c>
      <c r="Q245" s="6">
        <f t="shared" si="51"/>
        <v>0.30333268518656997</v>
      </c>
      <c r="R245" s="5">
        <f t="shared" si="52"/>
        <v>0.26150628603867276</v>
      </c>
      <c r="S245" s="5">
        <f t="shared" si="53"/>
        <v>5.0600000000000023</v>
      </c>
      <c r="T245" s="5">
        <f t="shared" si="54"/>
        <v>20.230000000000018</v>
      </c>
      <c r="U245" s="5">
        <f t="shared" si="55"/>
        <v>1.045508333312718</v>
      </c>
      <c r="V245" s="5">
        <f t="shared" si="56"/>
        <v>1.2258753171615262</v>
      </c>
      <c r="W245" s="5">
        <f t="shared" si="57"/>
        <v>11.860000000000014</v>
      </c>
      <c r="X245" s="5">
        <f t="shared" si="58"/>
        <v>393.11500000000001</v>
      </c>
      <c r="Y245" s="5">
        <f t="shared" si="59"/>
        <v>40.633218828495181</v>
      </c>
      <c r="Z245" s="9">
        <f t="shared" si="60"/>
        <v>0.32377461296401855</v>
      </c>
      <c r="AA245">
        <f t="shared" si="61"/>
        <v>25.29000000000002</v>
      </c>
    </row>
    <row r="246" spans="1:27">
      <c r="A246" s="1">
        <f t="shared" si="44"/>
        <v>400002</v>
      </c>
      <c r="B246" s="1">
        <v>2</v>
      </c>
      <c r="C246" s="1">
        <v>0</v>
      </c>
      <c r="D246" s="2">
        <v>4</v>
      </c>
      <c r="E246" s="5">
        <v>226.39</v>
      </c>
      <c r="F246" s="5">
        <v>214.83</v>
      </c>
      <c r="G246" s="5">
        <v>9.9700000000000006</v>
      </c>
      <c r="H246" s="5">
        <v>224.18</v>
      </c>
      <c r="I246" s="5">
        <v>209.63</v>
      </c>
      <c r="J246" s="5">
        <v>8.58</v>
      </c>
      <c r="K246" s="6">
        <f t="shared" si="45"/>
        <v>225.285</v>
      </c>
      <c r="L246" s="6">
        <f t="shared" si="46"/>
        <v>2.2099999999999795</v>
      </c>
      <c r="M246" s="6">
        <f t="shared" si="47"/>
        <v>212.23000000000002</v>
      </c>
      <c r="N246" s="5">
        <f t="shared" si="48"/>
        <v>6.5768020344237215</v>
      </c>
      <c r="O246" s="6">
        <f t="shared" si="49"/>
        <v>5.2000000000000171</v>
      </c>
      <c r="P246" s="6">
        <f t="shared" si="50"/>
        <v>13.153604068847443</v>
      </c>
      <c r="Q246" s="6">
        <f t="shared" si="51"/>
        <v>0.14902844975618049</v>
      </c>
      <c r="R246" s="5">
        <f t="shared" si="52"/>
        <v>0.22731412503752138</v>
      </c>
      <c r="S246" s="5">
        <f t="shared" si="53"/>
        <v>2.9900000000000375</v>
      </c>
      <c r="T246" s="5">
        <f t="shared" si="54"/>
        <v>5.2000000000000171</v>
      </c>
      <c r="U246" s="5">
        <f t="shared" si="55"/>
        <v>0.39532891310872914</v>
      </c>
      <c r="V246" s="5">
        <f t="shared" si="56"/>
        <v>1.9850072925517053</v>
      </c>
      <c r="W246" s="5">
        <f t="shared" si="57"/>
        <v>13.054999999999978</v>
      </c>
      <c r="X246" s="5">
        <f t="shared" si="58"/>
        <v>212.23000000000002</v>
      </c>
      <c r="Y246" s="5">
        <f t="shared" si="59"/>
        <v>32.269482780409739</v>
      </c>
      <c r="Z246" s="9">
        <f t="shared" si="60"/>
        <v>0.32380858543281399</v>
      </c>
      <c r="AA246">
        <f t="shared" si="61"/>
        <v>2.2099999999999795</v>
      </c>
    </row>
    <row r="247" spans="1:27">
      <c r="A247" s="1">
        <f t="shared" si="44"/>
        <v>499251</v>
      </c>
      <c r="B247" s="1">
        <v>1</v>
      </c>
      <c r="C247" s="1">
        <v>-3</v>
      </c>
      <c r="D247" s="2">
        <v>5</v>
      </c>
      <c r="E247" s="5">
        <v>614.04</v>
      </c>
      <c r="F247" s="5">
        <v>618.64</v>
      </c>
      <c r="G247" s="5">
        <v>23.87</v>
      </c>
      <c r="H247" s="5">
        <v>622.66999999999996</v>
      </c>
      <c r="I247" s="5">
        <v>622.47</v>
      </c>
      <c r="J247" s="5">
        <v>24.35</v>
      </c>
      <c r="K247" s="6">
        <f t="shared" si="45"/>
        <v>618.35500000000002</v>
      </c>
      <c r="L247" s="6">
        <f t="shared" si="46"/>
        <v>-8.6299999999999955</v>
      </c>
      <c r="M247" s="6">
        <f t="shared" si="47"/>
        <v>620.55500000000006</v>
      </c>
      <c r="N247" s="5">
        <f t="shared" si="48"/>
        <v>17.049189130278307</v>
      </c>
      <c r="O247" s="6">
        <f t="shared" si="49"/>
        <v>-3.8300000000000409</v>
      </c>
      <c r="P247" s="6">
        <f t="shared" si="50"/>
        <v>34.098378260556615</v>
      </c>
      <c r="Q247" s="6">
        <f t="shared" si="51"/>
        <v>-1.9906779000659968E-2</v>
      </c>
      <c r="R247" s="5">
        <f t="shared" si="52"/>
        <v>0.14076915809079305</v>
      </c>
      <c r="S247" s="5">
        <f t="shared" si="53"/>
        <v>4.7999999999999545</v>
      </c>
      <c r="T247" s="5">
        <f t="shared" si="54"/>
        <v>3.8300000000000409</v>
      </c>
      <c r="U247" s="5">
        <f t="shared" si="55"/>
        <v>0.11232205739328087</v>
      </c>
      <c r="V247" s="5">
        <f t="shared" si="56"/>
        <v>0.12903839491656416</v>
      </c>
      <c r="W247" s="5">
        <f t="shared" si="57"/>
        <v>2.2000000000000455</v>
      </c>
      <c r="X247" s="5">
        <f t="shared" si="58"/>
        <v>620.55500000000006</v>
      </c>
      <c r="Y247" s="5">
        <f t="shared" si="59"/>
        <v>36.39791870793038</v>
      </c>
      <c r="Z247" s="9">
        <f t="shared" si="60"/>
        <v>0.32383637843824775</v>
      </c>
      <c r="AA247">
        <f t="shared" si="61"/>
        <v>8.6299999999999955</v>
      </c>
    </row>
    <row r="248" spans="1:27">
      <c r="A248" s="1">
        <f t="shared" si="44"/>
        <v>500497</v>
      </c>
      <c r="B248" s="1">
        <v>-3</v>
      </c>
      <c r="C248" s="1">
        <v>2</v>
      </c>
      <c r="D248" s="2">
        <v>5</v>
      </c>
      <c r="E248" s="5">
        <v>435.34</v>
      </c>
      <c r="F248" s="5">
        <v>430.09</v>
      </c>
      <c r="G248" s="5">
        <v>15.63</v>
      </c>
      <c r="H248" s="5">
        <v>419.67</v>
      </c>
      <c r="I248" s="5">
        <v>424.55</v>
      </c>
      <c r="J248" s="5">
        <v>12.8</v>
      </c>
      <c r="K248" s="6">
        <f t="shared" si="45"/>
        <v>427.505</v>
      </c>
      <c r="L248" s="6">
        <f t="shared" si="46"/>
        <v>15.669999999999959</v>
      </c>
      <c r="M248" s="6">
        <f t="shared" si="47"/>
        <v>427.32</v>
      </c>
      <c r="N248" s="5">
        <f t="shared" si="48"/>
        <v>10.101199186235267</v>
      </c>
      <c r="O248" s="6">
        <f t="shared" si="49"/>
        <v>5.5399999999999636</v>
      </c>
      <c r="P248" s="6">
        <f t="shared" si="50"/>
        <v>20.202398372470533</v>
      </c>
      <c r="Q248" s="6">
        <f t="shared" si="51"/>
        <v>0.19713213875050253</v>
      </c>
      <c r="R248" s="5">
        <f t="shared" si="52"/>
        <v>0.50142561359466975</v>
      </c>
      <c r="S248" s="5">
        <f t="shared" si="53"/>
        <v>10.129999999999995</v>
      </c>
      <c r="T248" s="5">
        <f t="shared" si="54"/>
        <v>5.5399999999999636</v>
      </c>
      <c r="U248" s="5">
        <f t="shared" si="55"/>
        <v>0.27422486666480295</v>
      </c>
      <c r="V248" s="5">
        <f t="shared" si="56"/>
        <v>1.8314657159924006E-2</v>
      </c>
      <c r="W248" s="5">
        <f t="shared" si="57"/>
        <v>0.18500000000000227</v>
      </c>
      <c r="X248" s="5">
        <f t="shared" si="58"/>
        <v>427.32</v>
      </c>
      <c r="Y248" s="5">
        <f t="shared" si="59"/>
        <v>42.303888095019623</v>
      </c>
      <c r="Z248" s="9">
        <f t="shared" si="60"/>
        <v>0.32477684646538463</v>
      </c>
      <c r="AA248">
        <f t="shared" si="61"/>
        <v>15.669999999999959</v>
      </c>
    </row>
    <row r="249" spans="1:27">
      <c r="A249" s="1">
        <f t="shared" si="44"/>
        <v>599500</v>
      </c>
      <c r="B249" s="1">
        <v>0</v>
      </c>
      <c r="C249" s="1">
        <v>-2</v>
      </c>
      <c r="D249" s="2">
        <v>6</v>
      </c>
      <c r="E249" s="5">
        <v>767.62</v>
      </c>
      <c r="F249" s="5">
        <v>786.59</v>
      </c>
      <c r="G249" s="5">
        <v>29.39</v>
      </c>
      <c r="H249" s="5">
        <v>786.83</v>
      </c>
      <c r="I249" s="5">
        <v>786.41</v>
      </c>
      <c r="J249" s="5">
        <v>30.01</v>
      </c>
      <c r="K249" s="6">
        <f t="shared" si="45"/>
        <v>777.22500000000002</v>
      </c>
      <c r="L249" s="6">
        <f t="shared" si="46"/>
        <v>-19.210000000000036</v>
      </c>
      <c r="M249" s="6">
        <f t="shared" si="47"/>
        <v>786.5</v>
      </c>
      <c r="N249" s="5">
        <f t="shared" si="48"/>
        <v>21.002215359337693</v>
      </c>
      <c r="O249" s="6">
        <f t="shared" si="49"/>
        <v>0.18000000000006366</v>
      </c>
      <c r="P249" s="6">
        <f t="shared" si="50"/>
        <v>42.004430718675387</v>
      </c>
      <c r="Q249" s="6">
        <f t="shared" si="51"/>
        <v>-2.0873146833757687E-2</v>
      </c>
      <c r="R249" s="5">
        <f t="shared" si="52"/>
        <v>0.46161796906294472</v>
      </c>
      <c r="S249" s="5">
        <f t="shared" si="53"/>
        <v>19.3900000000001</v>
      </c>
      <c r="T249" s="5">
        <f t="shared" si="54"/>
        <v>0.18000000000006366</v>
      </c>
      <c r="U249" s="5">
        <f t="shared" si="55"/>
        <v>4.2852622192552352E-3</v>
      </c>
      <c r="V249" s="5">
        <f t="shared" si="56"/>
        <v>0.44162007870642389</v>
      </c>
      <c r="W249" s="5">
        <f t="shared" si="57"/>
        <v>9.2749999999999773</v>
      </c>
      <c r="X249" s="5">
        <f t="shared" si="58"/>
        <v>786.5</v>
      </c>
      <c r="Y249" s="5">
        <f t="shared" si="59"/>
        <v>37.44843039381167</v>
      </c>
      <c r="Z249" s="9">
        <f t="shared" si="60"/>
        <v>0.32660679723484021</v>
      </c>
      <c r="AA249">
        <f t="shared" si="61"/>
        <v>19.210000000000036</v>
      </c>
    </row>
    <row r="250" spans="1:27">
      <c r="A250" s="1">
        <f t="shared" ref="A250:A313" si="62">100000*D250+250*C250+B250</f>
        <v>200496</v>
      </c>
      <c r="B250" s="1">
        <v>-4</v>
      </c>
      <c r="C250" s="1">
        <v>2</v>
      </c>
      <c r="D250" s="2">
        <v>2</v>
      </c>
      <c r="E250" s="5">
        <v>663.21</v>
      </c>
      <c r="F250" s="5">
        <v>681.97</v>
      </c>
      <c r="G250" s="5">
        <v>18.21</v>
      </c>
      <c r="H250" s="5">
        <v>613.62</v>
      </c>
      <c r="I250" s="5">
        <v>666.38</v>
      </c>
      <c r="J250" s="5">
        <v>27.46</v>
      </c>
      <c r="K250" s="6">
        <f t="shared" ref="K250:K313" si="63" xml:space="preserve"> 0.5*(E250+H250)</f>
        <v>638.41499999999996</v>
      </c>
      <c r="L250" s="6">
        <f t="shared" ref="L250:L313" si="64">E250-H250</f>
        <v>49.590000000000032</v>
      </c>
      <c r="M250" s="6">
        <f t="shared" ref="M250:M313" si="65">0.5*(F250+I250)</f>
        <v>674.17499999999995</v>
      </c>
      <c r="N250" s="5">
        <f t="shared" ref="N250:N313" si="66">0.5*P250</f>
        <v>16.474644912713597</v>
      </c>
      <c r="O250" s="6">
        <f t="shared" ref="O250:O313" si="67">F250-I250</f>
        <v>15.590000000000032</v>
      </c>
      <c r="P250" s="6">
        <f t="shared" ref="P250:P313" si="68">SQRT(G250*G250+J250*J250)</f>
        <v>32.949289825427194</v>
      </c>
      <c r="Q250" s="6">
        <f t="shared" ref="Q250:Q313" si="69">(G250*G250-J250*J250)/(G250*G250+J250*J250)</f>
        <v>-0.38911737855749295</v>
      </c>
      <c r="R250" s="5">
        <f t="shared" ref="R250:R313" si="70">ABS(O250-L250)/P250</f>
        <v>1.0318887047380902</v>
      </c>
      <c r="S250" s="5">
        <f t="shared" ref="S250:S313" si="71">ABS(O250-L250)</f>
        <v>34</v>
      </c>
      <c r="T250" s="5">
        <f t="shared" ref="T250:T313" si="72">ABS(O250)</f>
        <v>15.590000000000032</v>
      </c>
      <c r="U250" s="5">
        <f t="shared" ref="U250:U313" si="73">ABS(O250)/P250</f>
        <v>0.47315132079020172</v>
      </c>
      <c r="V250" s="5">
        <f t="shared" ref="V250:V313" si="74">ABS(M250-K250)/N250</f>
        <v>2.1706082400843587</v>
      </c>
      <c r="W250" s="5">
        <f t="shared" ref="W250:W313" si="75">ABS(M250-K250)</f>
        <v>35.759999999999991</v>
      </c>
      <c r="X250" s="5">
        <f t="shared" ref="X250:X313" si="76">ABS(M250)</f>
        <v>674.17499999999995</v>
      </c>
      <c r="Y250" s="5">
        <f t="shared" ref="Y250:Y313" si="77">ABS(M250)/N250</f>
        <v>40.921974559811879</v>
      </c>
      <c r="Z250" s="9">
        <f t="shared" ref="Z250:Z313" si="78">SQRT(0.008825*B250*B250+0.005845*C250*C250+0.002833*D250*D250+0.006385*B250*C250+0.001558*C250*D250+0.003028*D250*B250)</f>
        <v>0.32686388604432887</v>
      </c>
      <c r="AA250">
        <f t="shared" si="61"/>
        <v>49.590000000000032</v>
      </c>
    </row>
    <row r="251" spans="1:27">
      <c r="A251" s="1">
        <f t="shared" si="62"/>
        <v>399747</v>
      </c>
      <c r="B251" s="1">
        <v>-3</v>
      </c>
      <c r="C251" s="1">
        <v>-1</v>
      </c>
      <c r="D251" s="2">
        <v>4</v>
      </c>
      <c r="E251" s="5">
        <v>1060.71</v>
      </c>
      <c r="F251" s="5">
        <v>1091.0899999999999</v>
      </c>
      <c r="G251" s="5">
        <v>38.479999999999997</v>
      </c>
      <c r="H251" s="5">
        <v>1030.6400000000001</v>
      </c>
      <c r="I251" s="5">
        <v>1055.57</v>
      </c>
      <c r="J251" s="5">
        <v>27.92</v>
      </c>
      <c r="K251" s="6">
        <f t="shared" si="63"/>
        <v>1045.6750000000002</v>
      </c>
      <c r="L251" s="6">
        <f t="shared" si="64"/>
        <v>30.069999999999936</v>
      </c>
      <c r="M251" s="6">
        <f t="shared" si="65"/>
        <v>1073.33</v>
      </c>
      <c r="N251" s="5">
        <f t="shared" si="66"/>
        <v>23.770973896750633</v>
      </c>
      <c r="O251" s="6">
        <f t="shared" si="67"/>
        <v>35.519999999999982</v>
      </c>
      <c r="P251" s="6">
        <f t="shared" si="68"/>
        <v>47.541947793501265</v>
      </c>
      <c r="Q251" s="6">
        <f t="shared" si="69"/>
        <v>0.31022590199398564</v>
      </c>
      <c r="R251" s="5">
        <f t="shared" si="70"/>
        <v>0.11463560608985045</v>
      </c>
      <c r="S251" s="5">
        <f t="shared" si="71"/>
        <v>5.4500000000000455</v>
      </c>
      <c r="T251" s="5">
        <f t="shared" si="72"/>
        <v>35.519999999999982</v>
      </c>
      <c r="U251" s="5">
        <f t="shared" si="73"/>
        <v>0.74712967491953242</v>
      </c>
      <c r="V251" s="5">
        <f t="shared" si="74"/>
        <v>1.1633936463907371</v>
      </c>
      <c r="W251" s="5">
        <f t="shared" si="75"/>
        <v>27.654999999999745</v>
      </c>
      <c r="X251" s="5">
        <f t="shared" si="76"/>
        <v>1073.33</v>
      </c>
      <c r="Y251" s="5">
        <f t="shared" si="77"/>
        <v>45.152967003456197</v>
      </c>
      <c r="Z251" s="9">
        <f t="shared" si="78"/>
        <v>0.32739120330271554</v>
      </c>
      <c r="AA251">
        <f t="shared" ref="AA251:AA314" si="79">ABS(L251)</f>
        <v>30.069999999999936</v>
      </c>
    </row>
    <row r="252" spans="1:27">
      <c r="A252" s="1">
        <f t="shared" si="62"/>
        <v>200751</v>
      </c>
      <c r="B252" s="1">
        <v>1</v>
      </c>
      <c r="C252" s="1">
        <v>3</v>
      </c>
      <c r="D252" s="2">
        <v>2</v>
      </c>
      <c r="E252" s="5">
        <v>575.59</v>
      </c>
      <c r="F252" s="5">
        <v>556.28</v>
      </c>
      <c r="G252" s="5">
        <v>21.82</v>
      </c>
      <c r="H252" s="5">
        <v>539.12</v>
      </c>
      <c r="I252" s="5">
        <v>540.25</v>
      </c>
      <c r="J252" s="5">
        <v>15.55</v>
      </c>
      <c r="K252" s="6">
        <f t="shared" si="63"/>
        <v>557.35500000000002</v>
      </c>
      <c r="L252" s="6">
        <f t="shared" si="64"/>
        <v>36.470000000000027</v>
      </c>
      <c r="M252" s="6">
        <f t="shared" si="65"/>
        <v>548.26499999999999</v>
      </c>
      <c r="N252" s="5">
        <f t="shared" si="66"/>
        <v>13.396967007498375</v>
      </c>
      <c r="O252" s="6">
        <f t="shared" si="67"/>
        <v>16.029999999999973</v>
      </c>
      <c r="P252" s="6">
        <f t="shared" si="68"/>
        <v>26.793934014996751</v>
      </c>
      <c r="Q252" s="6">
        <f t="shared" si="69"/>
        <v>0.32637559131312088</v>
      </c>
      <c r="R252" s="5">
        <f t="shared" si="70"/>
        <v>0.76285923480141604</v>
      </c>
      <c r="S252" s="5">
        <f t="shared" si="71"/>
        <v>20.440000000000055</v>
      </c>
      <c r="T252" s="5">
        <f t="shared" si="72"/>
        <v>16.029999999999973</v>
      </c>
      <c r="U252" s="5">
        <f t="shared" si="73"/>
        <v>0.59826974236138186</v>
      </c>
      <c r="V252" s="5">
        <f t="shared" si="74"/>
        <v>0.6785117851609469</v>
      </c>
      <c r="W252" s="5">
        <f t="shared" si="75"/>
        <v>9.0900000000000318</v>
      </c>
      <c r="X252" s="5">
        <f t="shared" si="76"/>
        <v>548.26499999999999</v>
      </c>
      <c r="Y252" s="5">
        <f t="shared" si="77"/>
        <v>40.924561484187599</v>
      </c>
      <c r="Z252" s="9">
        <f t="shared" si="78"/>
        <v>0.32759884004678647</v>
      </c>
      <c r="AA252">
        <f t="shared" si="79"/>
        <v>36.470000000000027</v>
      </c>
    </row>
    <row r="253" spans="1:27">
      <c r="A253" s="1">
        <f t="shared" si="62"/>
        <v>100496</v>
      </c>
      <c r="B253" s="1">
        <v>-4</v>
      </c>
      <c r="C253" s="1">
        <v>2</v>
      </c>
      <c r="D253" s="2">
        <v>1</v>
      </c>
      <c r="E253" s="5">
        <v>15.15</v>
      </c>
      <c r="F253" s="5">
        <v>18.7</v>
      </c>
      <c r="G253" s="5">
        <v>3.53</v>
      </c>
      <c r="H253" s="5">
        <v>25.8</v>
      </c>
      <c r="I253" s="5">
        <v>21.66</v>
      </c>
      <c r="J253" s="5">
        <v>3.23</v>
      </c>
      <c r="K253" s="6">
        <f t="shared" si="63"/>
        <v>20.475000000000001</v>
      </c>
      <c r="L253" s="6">
        <f t="shared" si="64"/>
        <v>-10.65</v>
      </c>
      <c r="M253" s="6">
        <f t="shared" si="65"/>
        <v>20.18</v>
      </c>
      <c r="N253" s="5">
        <f t="shared" si="66"/>
        <v>2.3923732986304622</v>
      </c>
      <c r="O253" s="6">
        <f t="shared" si="67"/>
        <v>-2.9600000000000009</v>
      </c>
      <c r="P253" s="6">
        <f t="shared" si="68"/>
        <v>4.7847465972609244</v>
      </c>
      <c r="Q253" s="6">
        <f t="shared" si="69"/>
        <v>8.8582935117804767E-2</v>
      </c>
      <c r="R253" s="5">
        <f t="shared" si="70"/>
        <v>1.6071906513089358</v>
      </c>
      <c r="S253" s="5">
        <f t="shared" si="71"/>
        <v>7.6899999999999995</v>
      </c>
      <c r="T253" s="5">
        <f t="shared" si="72"/>
        <v>2.9600000000000009</v>
      </c>
      <c r="U253" s="5">
        <f t="shared" si="73"/>
        <v>0.61863255238939552</v>
      </c>
      <c r="V253" s="5">
        <f t="shared" si="74"/>
        <v>0.12330851551004911</v>
      </c>
      <c r="W253" s="5">
        <f t="shared" si="75"/>
        <v>0.29500000000000171</v>
      </c>
      <c r="X253" s="5">
        <f t="shared" si="76"/>
        <v>20.18</v>
      </c>
      <c r="Y253" s="5">
        <f t="shared" si="77"/>
        <v>8.4351384508229721</v>
      </c>
      <c r="Z253" s="9">
        <f t="shared" si="78"/>
        <v>0.3276232592475693</v>
      </c>
      <c r="AA253">
        <f t="shared" si="79"/>
        <v>10.65</v>
      </c>
    </row>
    <row r="254" spans="1:27">
      <c r="A254" s="1">
        <f t="shared" si="62"/>
        <v>299503</v>
      </c>
      <c r="B254" s="1">
        <v>3</v>
      </c>
      <c r="C254" s="1">
        <v>-2</v>
      </c>
      <c r="D254" s="2">
        <v>3</v>
      </c>
      <c r="E254" s="5">
        <v>502.86</v>
      </c>
      <c r="F254" s="5">
        <v>511.37</v>
      </c>
      <c r="G254" s="5">
        <v>20.66</v>
      </c>
      <c r="H254" s="5">
        <v>482.62</v>
      </c>
      <c r="I254" s="5">
        <v>505.17</v>
      </c>
      <c r="J254" s="5">
        <v>14.16</v>
      </c>
      <c r="K254" s="6">
        <f t="shared" si="63"/>
        <v>492.74</v>
      </c>
      <c r="L254" s="6">
        <f t="shared" si="64"/>
        <v>20.240000000000009</v>
      </c>
      <c r="M254" s="6">
        <f t="shared" si="65"/>
        <v>508.27</v>
      </c>
      <c r="N254" s="5">
        <f t="shared" si="66"/>
        <v>12.523390116098756</v>
      </c>
      <c r="O254" s="6">
        <f t="shared" si="67"/>
        <v>6.1999999999999886</v>
      </c>
      <c r="P254" s="6">
        <f t="shared" si="68"/>
        <v>25.046780232197513</v>
      </c>
      <c r="Q254" s="6">
        <f t="shared" si="69"/>
        <v>0.36077655986885598</v>
      </c>
      <c r="R254" s="5">
        <f t="shared" si="70"/>
        <v>0.56055109159107286</v>
      </c>
      <c r="S254" s="5">
        <f t="shared" si="71"/>
        <v>14.04000000000002</v>
      </c>
      <c r="T254" s="5">
        <f t="shared" si="72"/>
        <v>6.1999999999999886</v>
      </c>
      <c r="U254" s="5">
        <f t="shared" si="73"/>
        <v>0.24753680682796583</v>
      </c>
      <c r="V254" s="5">
        <f t="shared" si="74"/>
        <v>1.2400795516252612</v>
      </c>
      <c r="W254" s="5">
        <f t="shared" si="75"/>
        <v>15.529999999999973</v>
      </c>
      <c r="X254" s="5">
        <f t="shared" si="76"/>
        <v>508.27</v>
      </c>
      <c r="Y254" s="5">
        <f t="shared" si="77"/>
        <v>40.585655744016265</v>
      </c>
      <c r="Z254" s="9">
        <f t="shared" si="78"/>
        <v>0.32847526543105193</v>
      </c>
      <c r="AA254">
        <f t="shared" si="79"/>
        <v>20.240000000000009</v>
      </c>
    </row>
    <row r="255" spans="1:27">
      <c r="A255" s="1">
        <f t="shared" si="62"/>
        <v>499498</v>
      </c>
      <c r="B255" s="1">
        <v>-2</v>
      </c>
      <c r="C255" s="1">
        <v>-2</v>
      </c>
      <c r="D255" s="2">
        <v>5</v>
      </c>
      <c r="E255" s="5">
        <v>847.24</v>
      </c>
      <c r="F255" s="5">
        <v>819.82</v>
      </c>
      <c r="G255" s="5">
        <v>30.3</v>
      </c>
      <c r="H255" s="5">
        <v>822.43</v>
      </c>
      <c r="I255" s="5">
        <v>829.69</v>
      </c>
      <c r="J255" s="5">
        <v>31.29</v>
      </c>
      <c r="K255" s="6">
        <f t="shared" si="63"/>
        <v>834.83500000000004</v>
      </c>
      <c r="L255" s="6">
        <f t="shared" si="64"/>
        <v>24.810000000000059</v>
      </c>
      <c r="M255" s="6">
        <f t="shared" si="65"/>
        <v>824.75500000000011</v>
      </c>
      <c r="N255" s="5">
        <f t="shared" si="66"/>
        <v>21.778166245118069</v>
      </c>
      <c r="O255" s="6">
        <f t="shared" si="67"/>
        <v>-9.8700000000000045</v>
      </c>
      <c r="P255" s="6">
        <f t="shared" si="68"/>
        <v>43.556332490236137</v>
      </c>
      <c r="Q255" s="6">
        <f t="shared" si="69"/>
        <v>-3.2139771882526522E-2</v>
      </c>
      <c r="R255" s="5">
        <f t="shared" si="70"/>
        <v>0.79621028716717945</v>
      </c>
      <c r="S255" s="5">
        <f t="shared" si="71"/>
        <v>34.680000000000064</v>
      </c>
      <c r="T255" s="5">
        <f t="shared" si="72"/>
        <v>9.8700000000000045</v>
      </c>
      <c r="U255" s="5">
        <f t="shared" si="73"/>
        <v>0.22660310075951703</v>
      </c>
      <c r="V255" s="5">
        <f t="shared" si="74"/>
        <v>0.46284888665773333</v>
      </c>
      <c r="W255" s="5">
        <f t="shared" si="75"/>
        <v>10.079999999999927</v>
      </c>
      <c r="X255" s="5">
        <f t="shared" si="76"/>
        <v>824.75500000000011</v>
      </c>
      <c r="Y255" s="5">
        <f t="shared" si="77"/>
        <v>37.870727531289852</v>
      </c>
      <c r="Z255" s="9">
        <f t="shared" si="78"/>
        <v>0.33043153602524072</v>
      </c>
      <c r="AA255">
        <f t="shared" si="79"/>
        <v>24.810000000000059</v>
      </c>
    </row>
    <row r="256" spans="1:27">
      <c r="A256" s="1">
        <f t="shared" si="62"/>
        <v>399001</v>
      </c>
      <c r="B256" s="1">
        <v>1</v>
      </c>
      <c r="C256" s="1">
        <v>-4</v>
      </c>
      <c r="D256" s="2">
        <v>4</v>
      </c>
      <c r="E256" s="5">
        <v>8.5299999999999994</v>
      </c>
      <c r="F256" s="5">
        <v>7.22</v>
      </c>
      <c r="G256" s="5">
        <v>2</v>
      </c>
      <c r="H256" s="5">
        <v>11.31</v>
      </c>
      <c r="I256" s="5">
        <v>11.89</v>
      </c>
      <c r="J256" s="5">
        <v>2.46</v>
      </c>
      <c r="K256" s="6">
        <f t="shared" si="63"/>
        <v>9.92</v>
      </c>
      <c r="L256" s="6">
        <f t="shared" si="64"/>
        <v>-2.7800000000000011</v>
      </c>
      <c r="M256" s="6">
        <f t="shared" si="65"/>
        <v>9.5549999999999997</v>
      </c>
      <c r="N256" s="5">
        <f t="shared" si="66"/>
        <v>1.5852129194527782</v>
      </c>
      <c r="O256" s="6">
        <f t="shared" si="67"/>
        <v>-4.6700000000000008</v>
      </c>
      <c r="P256" s="6">
        <f t="shared" si="68"/>
        <v>3.1704258389055564</v>
      </c>
      <c r="Q256" s="6">
        <f t="shared" si="69"/>
        <v>-0.2041068088662501</v>
      </c>
      <c r="R256" s="5">
        <f t="shared" si="70"/>
        <v>0.5961344298948924</v>
      </c>
      <c r="S256" s="5">
        <f t="shared" si="71"/>
        <v>1.8899999999999997</v>
      </c>
      <c r="T256" s="5">
        <f t="shared" si="72"/>
        <v>4.6700000000000008</v>
      </c>
      <c r="U256" s="5">
        <f t="shared" si="73"/>
        <v>1.4729882474122478</v>
      </c>
      <c r="V256" s="5">
        <f t="shared" si="74"/>
        <v>0.23025298085887394</v>
      </c>
      <c r="W256" s="5">
        <f t="shared" si="75"/>
        <v>0.36500000000000021</v>
      </c>
      <c r="X256" s="5">
        <f t="shared" si="76"/>
        <v>9.5549999999999997</v>
      </c>
      <c r="Y256" s="5">
        <f t="shared" si="77"/>
        <v>6.0275814578261349</v>
      </c>
      <c r="Z256" s="9">
        <f t="shared" si="78"/>
        <v>0.33063121449736105</v>
      </c>
      <c r="AA256">
        <f t="shared" si="79"/>
        <v>2.7800000000000011</v>
      </c>
    </row>
    <row r="257" spans="1:27">
      <c r="A257" s="1">
        <f t="shared" si="62"/>
        <v>500500</v>
      </c>
      <c r="B257" s="1">
        <v>0</v>
      </c>
      <c r="C257" s="1">
        <v>2</v>
      </c>
      <c r="D257" s="2">
        <v>5</v>
      </c>
      <c r="E257" s="5">
        <v>453.3</v>
      </c>
      <c r="F257" s="5">
        <v>463.68</v>
      </c>
      <c r="G257" s="5">
        <v>18.46</v>
      </c>
      <c r="H257" s="5">
        <v>412.21</v>
      </c>
      <c r="I257" s="5">
        <v>446.63</v>
      </c>
      <c r="J257" s="5">
        <v>12.85</v>
      </c>
      <c r="K257" s="6">
        <f t="shared" si="63"/>
        <v>432.755</v>
      </c>
      <c r="L257" s="6">
        <f t="shared" si="64"/>
        <v>41.090000000000032</v>
      </c>
      <c r="M257" s="6">
        <f t="shared" si="65"/>
        <v>455.15499999999997</v>
      </c>
      <c r="N257" s="5">
        <f t="shared" si="66"/>
        <v>11.246044860305334</v>
      </c>
      <c r="O257" s="6">
        <f t="shared" si="67"/>
        <v>17.050000000000011</v>
      </c>
      <c r="P257" s="6">
        <f t="shared" si="68"/>
        <v>22.492089720610668</v>
      </c>
      <c r="Q257" s="6">
        <f t="shared" si="69"/>
        <v>0.34720527477984031</v>
      </c>
      <c r="R257" s="5">
        <f t="shared" si="70"/>
        <v>1.0688202073981112</v>
      </c>
      <c r="S257" s="5">
        <f t="shared" si="71"/>
        <v>24.04000000000002</v>
      </c>
      <c r="T257" s="5">
        <f t="shared" si="72"/>
        <v>17.050000000000011</v>
      </c>
      <c r="U257" s="5">
        <f t="shared" si="73"/>
        <v>0.75804428186929262</v>
      </c>
      <c r="V257" s="5">
        <f t="shared" si="74"/>
        <v>1.9918113681961438</v>
      </c>
      <c r="W257" s="5">
        <f t="shared" si="75"/>
        <v>22.399999999999977</v>
      </c>
      <c r="X257" s="5">
        <f t="shared" si="76"/>
        <v>455.15499999999997</v>
      </c>
      <c r="Y257" s="5">
        <f t="shared" si="77"/>
        <v>40.472451039790926</v>
      </c>
      <c r="Z257" s="9">
        <f t="shared" si="78"/>
        <v>0.33133819580603741</v>
      </c>
      <c r="AA257">
        <f t="shared" si="79"/>
        <v>41.090000000000032</v>
      </c>
    </row>
    <row r="258" spans="1:27">
      <c r="A258" s="1">
        <f t="shared" si="62"/>
        <v>599499</v>
      </c>
      <c r="B258" s="1">
        <v>-1</v>
      </c>
      <c r="C258" s="1">
        <v>-2</v>
      </c>
      <c r="D258" s="2">
        <v>6</v>
      </c>
      <c r="E258" s="5">
        <v>652.48</v>
      </c>
      <c r="F258" s="5">
        <v>614.17999999999995</v>
      </c>
      <c r="G258" s="5">
        <v>23.63</v>
      </c>
      <c r="H258" s="5">
        <v>653.79</v>
      </c>
      <c r="I258" s="5">
        <v>633.13</v>
      </c>
      <c r="J258" s="5">
        <v>24.58</v>
      </c>
      <c r="K258" s="6">
        <f t="shared" si="63"/>
        <v>653.13499999999999</v>
      </c>
      <c r="L258" s="6">
        <f t="shared" si="64"/>
        <v>-1.3099999999999454</v>
      </c>
      <c r="M258" s="6">
        <f t="shared" si="65"/>
        <v>623.65499999999997</v>
      </c>
      <c r="N258" s="5">
        <f t="shared" si="66"/>
        <v>17.048117931314295</v>
      </c>
      <c r="O258" s="6">
        <f t="shared" si="67"/>
        <v>-18.950000000000045</v>
      </c>
      <c r="P258" s="6">
        <f t="shared" si="68"/>
        <v>34.096235862628589</v>
      </c>
      <c r="Q258" s="6">
        <f t="shared" si="69"/>
        <v>-3.9395613087159068E-2</v>
      </c>
      <c r="R258" s="5">
        <f t="shared" si="70"/>
        <v>0.51735916161157669</v>
      </c>
      <c r="S258" s="5">
        <f t="shared" si="71"/>
        <v>17.6400000000001</v>
      </c>
      <c r="T258" s="5">
        <f t="shared" si="72"/>
        <v>18.950000000000045</v>
      </c>
      <c r="U258" s="5">
        <f t="shared" si="73"/>
        <v>0.55577982497388578</v>
      </c>
      <c r="V258" s="5">
        <f t="shared" si="74"/>
        <v>1.7292231388105672</v>
      </c>
      <c r="W258" s="5">
        <f t="shared" si="75"/>
        <v>29.480000000000018</v>
      </c>
      <c r="X258" s="5">
        <f t="shared" si="76"/>
        <v>623.65499999999997</v>
      </c>
      <c r="Y258" s="5">
        <f t="shared" si="77"/>
        <v>36.582043983544899</v>
      </c>
      <c r="Z258" s="9">
        <f t="shared" si="78"/>
        <v>0.33181169358538287</v>
      </c>
      <c r="AA258">
        <f t="shared" si="79"/>
        <v>1.3099999999999454</v>
      </c>
    </row>
    <row r="259" spans="1:27">
      <c r="A259" s="1">
        <f t="shared" si="62"/>
        <v>599748</v>
      </c>
      <c r="B259" s="1">
        <v>-2</v>
      </c>
      <c r="C259" s="1">
        <v>-1</v>
      </c>
      <c r="D259" s="2">
        <v>6</v>
      </c>
      <c r="E259" s="5">
        <v>202.96</v>
      </c>
      <c r="F259" s="5">
        <v>193.51</v>
      </c>
      <c r="G259" s="5">
        <v>9.4499999999999993</v>
      </c>
      <c r="H259" s="5">
        <v>202.93</v>
      </c>
      <c r="I259" s="5">
        <v>201.24</v>
      </c>
      <c r="J259" s="5">
        <v>9.5</v>
      </c>
      <c r="K259" s="6">
        <f t="shared" si="63"/>
        <v>202.94499999999999</v>
      </c>
      <c r="L259" s="6">
        <f t="shared" si="64"/>
        <v>3.0000000000001137E-2</v>
      </c>
      <c r="M259" s="6">
        <f t="shared" si="65"/>
        <v>197.375</v>
      </c>
      <c r="N259" s="5">
        <f t="shared" si="66"/>
        <v>6.6998600731657074</v>
      </c>
      <c r="O259" s="6">
        <f t="shared" si="67"/>
        <v>-7.7300000000000182</v>
      </c>
      <c r="P259" s="6">
        <f t="shared" si="68"/>
        <v>13.399720146331415</v>
      </c>
      <c r="Q259" s="6">
        <f t="shared" si="69"/>
        <v>-5.2770081174030965E-3</v>
      </c>
      <c r="R259" s="5">
        <f t="shared" si="70"/>
        <v>0.57911657223114155</v>
      </c>
      <c r="S259" s="5">
        <f t="shared" si="71"/>
        <v>7.7600000000000193</v>
      </c>
      <c r="T259" s="5">
        <f t="shared" si="72"/>
        <v>7.7300000000000182</v>
      </c>
      <c r="U259" s="5">
        <f t="shared" si="73"/>
        <v>0.5768777195034438</v>
      </c>
      <c r="V259" s="5">
        <f t="shared" si="74"/>
        <v>0.83136064621841399</v>
      </c>
      <c r="W259" s="5">
        <f t="shared" si="75"/>
        <v>5.5699999999999932</v>
      </c>
      <c r="X259" s="5">
        <f t="shared" si="76"/>
        <v>197.375</v>
      </c>
      <c r="Y259" s="5">
        <f t="shared" si="77"/>
        <v>29.459570475288988</v>
      </c>
      <c r="Z259" s="9">
        <f t="shared" si="78"/>
        <v>0.3319924697941205</v>
      </c>
      <c r="AA259">
        <f t="shared" si="79"/>
        <v>3.0000000000001137E-2</v>
      </c>
    </row>
    <row r="260" spans="1:27">
      <c r="A260" s="1">
        <f t="shared" si="62"/>
        <v>200246</v>
      </c>
      <c r="B260" s="1">
        <v>-4</v>
      </c>
      <c r="C260" s="1">
        <v>1</v>
      </c>
      <c r="D260" s="2">
        <v>2</v>
      </c>
      <c r="E260" s="5">
        <v>417.38</v>
      </c>
      <c r="F260" s="5">
        <v>434.58</v>
      </c>
      <c r="G260" s="5">
        <v>12.41</v>
      </c>
      <c r="H260" s="5">
        <v>422.79</v>
      </c>
      <c r="I260" s="5">
        <v>436.26</v>
      </c>
      <c r="J260" s="5">
        <v>18.62</v>
      </c>
      <c r="K260" s="6">
        <f t="shared" si="63"/>
        <v>420.08500000000004</v>
      </c>
      <c r="L260" s="6">
        <f t="shared" si="64"/>
        <v>-5.410000000000025</v>
      </c>
      <c r="M260" s="6">
        <f t="shared" si="65"/>
        <v>435.41999999999996</v>
      </c>
      <c r="N260" s="5">
        <f t="shared" si="66"/>
        <v>11.188303043804275</v>
      </c>
      <c r="O260" s="6">
        <f t="shared" si="67"/>
        <v>-1.6800000000000068</v>
      </c>
      <c r="P260" s="6">
        <f t="shared" si="68"/>
        <v>22.37660608760855</v>
      </c>
      <c r="Q260" s="6">
        <f t="shared" si="69"/>
        <v>-0.38484419701924755</v>
      </c>
      <c r="R260" s="5">
        <f t="shared" si="70"/>
        <v>0.16669194539137788</v>
      </c>
      <c r="S260" s="5">
        <f t="shared" si="71"/>
        <v>3.7300000000000182</v>
      </c>
      <c r="T260" s="5">
        <f t="shared" si="72"/>
        <v>1.6800000000000068</v>
      </c>
      <c r="U260" s="5">
        <f t="shared" si="73"/>
        <v>7.5078409720513301E-2</v>
      </c>
      <c r="V260" s="5">
        <f t="shared" si="74"/>
        <v>1.3706278726953107</v>
      </c>
      <c r="W260" s="5">
        <f t="shared" si="75"/>
        <v>15.334999999999923</v>
      </c>
      <c r="X260" s="5">
        <f t="shared" si="76"/>
        <v>435.41999999999996</v>
      </c>
      <c r="Y260" s="5">
        <f t="shared" si="77"/>
        <v>38.917429952983049</v>
      </c>
      <c r="Z260" s="9">
        <f t="shared" si="78"/>
        <v>0.33425888170697871</v>
      </c>
      <c r="AA260">
        <f t="shared" si="79"/>
        <v>5.410000000000025</v>
      </c>
    </row>
    <row r="261" spans="1:27">
      <c r="A261" s="1">
        <f t="shared" si="62"/>
        <v>300999</v>
      </c>
      <c r="B261" s="1">
        <v>-1</v>
      </c>
      <c r="C261" s="1">
        <v>4</v>
      </c>
      <c r="D261" s="2">
        <v>3</v>
      </c>
      <c r="E261" s="5">
        <v>830.81</v>
      </c>
      <c r="F261" s="5">
        <v>845.36</v>
      </c>
      <c r="G261" s="5">
        <v>34.57</v>
      </c>
      <c r="H261" s="5">
        <v>865.82</v>
      </c>
      <c r="I261" s="5">
        <v>852.74</v>
      </c>
      <c r="J261" s="5">
        <v>33.31</v>
      </c>
      <c r="K261" s="6">
        <f t="shared" si="63"/>
        <v>848.31500000000005</v>
      </c>
      <c r="L261" s="6">
        <f t="shared" si="64"/>
        <v>-35.010000000000105</v>
      </c>
      <c r="M261" s="6">
        <f t="shared" si="65"/>
        <v>849.05</v>
      </c>
      <c r="N261" s="5">
        <f t="shared" si="66"/>
        <v>24.00333830949354</v>
      </c>
      <c r="O261" s="6">
        <f t="shared" si="67"/>
        <v>-7.3799999999999955</v>
      </c>
      <c r="P261" s="6">
        <f t="shared" si="68"/>
        <v>48.006676618987079</v>
      </c>
      <c r="Q261" s="6">
        <f t="shared" si="69"/>
        <v>3.7111550128631661E-2</v>
      </c>
      <c r="R261" s="5">
        <f t="shared" si="70"/>
        <v>0.5755449438687491</v>
      </c>
      <c r="S261" s="5">
        <f t="shared" si="71"/>
        <v>27.630000000000109</v>
      </c>
      <c r="T261" s="5">
        <f t="shared" si="72"/>
        <v>7.3799999999999955</v>
      </c>
      <c r="U261" s="5">
        <f t="shared" si="73"/>
        <v>0.15372861692911144</v>
      </c>
      <c r="V261" s="5">
        <f t="shared" si="74"/>
        <v>3.0620740770428617E-2</v>
      </c>
      <c r="W261" s="5">
        <f t="shared" si="75"/>
        <v>0.73499999999989996</v>
      </c>
      <c r="X261" s="5">
        <f t="shared" si="76"/>
        <v>849.05</v>
      </c>
      <c r="Y261" s="5">
        <f t="shared" si="77"/>
        <v>35.372163198824431</v>
      </c>
      <c r="Z261" s="9">
        <f t="shared" si="78"/>
        <v>0.33453549886372297</v>
      </c>
      <c r="AA261">
        <f t="shared" si="79"/>
        <v>35.010000000000105</v>
      </c>
    </row>
    <row r="262" spans="1:27">
      <c r="A262" s="1">
        <f t="shared" si="62"/>
        <v>300496</v>
      </c>
      <c r="B262" s="1">
        <v>-4</v>
      </c>
      <c r="C262" s="1">
        <v>2</v>
      </c>
      <c r="D262" s="2">
        <v>3</v>
      </c>
      <c r="E262" s="5">
        <v>1267.75</v>
      </c>
      <c r="F262" s="5">
        <v>1371.5</v>
      </c>
      <c r="G262" s="5">
        <v>34.64</v>
      </c>
      <c r="H262" s="5">
        <v>1268.74</v>
      </c>
      <c r="I262" s="5">
        <v>1370.62</v>
      </c>
      <c r="J262" s="5">
        <v>52.09</v>
      </c>
      <c r="K262" s="6">
        <f t="shared" si="63"/>
        <v>1268.2449999999999</v>
      </c>
      <c r="L262" s="6">
        <f t="shared" si="64"/>
        <v>-0.99000000000000909</v>
      </c>
      <c r="M262" s="6">
        <f t="shared" si="65"/>
        <v>1371.06</v>
      </c>
      <c r="N262" s="5">
        <f t="shared" si="66"/>
        <v>31.278178095918566</v>
      </c>
      <c r="O262" s="6">
        <f t="shared" si="67"/>
        <v>0.88000000000010914</v>
      </c>
      <c r="P262" s="6">
        <f t="shared" si="68"/>
        <v>62.556356191837132</v>
      </c>
      <c r="Q262" s="6">
        <f t="shared" si="69"/>
        <v>-0.3867424908664629</v>
      </c>
      <c r="R262" s="5">
        <f t="shared" si="70"/>
        <v>2.9893045468721388E-2</v>
      </c>
      <c r="S262" s="5">
        <f t="shared" si="71"/>
        <v>1.8700000000001182</v>
      </c>
      <c r="T262" s="5">
        <f t="shared" si="72"/>
        <v>0.88000000000010914</v>
      </c>
      <c r="U262" s="5">
        <f t="shared" si="73"/>
        <v>1.4067315514693274E-2</v>
      </c>
      <c r="V262" s="5">
        <f t="shared" si="74"/>
        <v>3.2871160105522961</v>
      </c>
      <c r="W262" s="5">
        <f t="shared" si="75"/>
        <v>102.81500000000005</v>
      </c>
      <c r="X262" s="5">
        <f t="shared" si="76"/>
        <v>1371.06</v>
      </c>
      <c r="Y262" s="5">
        <f t="shared" si="77"/>
        <v>43.834394567211291</v>
      </c>
      <c r="Z262" s="9">
        <f t="shared" si="78"/>
        <v>0.33467745666536902</v>
      </c>
      <c r="AA262">
        <f t="shared" si="79"/>
        <v>0.99000000000000909</v>
      </c>
    </row>
    <row r="263" spans="1:27">
      <c r="A263" s="1">
        <f t="shared" si="62"/>
        <v>100746</v>
      </c>
      <c r="B263" s="1">
        <v>-4</v>
      </c>
      <c r="C263" s="1">
        <v>3</v>
      </c>
      <c r="D263" s="2">
        <v>1</v>
      </c>
      <c r="E263" s="5">
        <v>704.4</v>
      </c>
      <c r="F263" s="5">
        <v>733.82</v>
      </c>
      <c r="G263" s="5">
        <v>21.47</v>
      </c>
      <c r="H263" s="5">
        <v>748.86</v>
      </c>
      <c r="I263" s="5">
        <v>699.25</v>
      </c>
      <c r="J263" s="5">
        <v>29.18</v>
      </c>
      <c r="K263" s="6">
        <f t="shared" si="63"/>
        <v>726.63</v>
      </c>
      <c r="L263" s="6">
        <f t="shared" si="64"/>
        <v>-44.460000000000036</v>
      </c>
      <c r="M263" s="6">
        <f t="shared" si="65"/>
        <v>716.53500000000008</v>
      </c>
      <c r="N263" s="5">
        <f t="shared" si="66"/>
        <v>18.113760653160899</v>
      </c>
      <c r="O263" s="6">
        <f t="shared" si="67"/>
        <v>34.57000000000005</v>
      </c>
      <c r="P263" s="6">
        <f t="shared" si="68"/>
        <v>36.227521306321798</v>
      </c>
      <c r="Q263" s="6">
        <f t="shared" si="69"/>
        <v>-0.29754769251892654</v>
      </c>
      <c r="R263" s="5">
        <f t="shared" si="70"/>
        <v>2.181490677536615</v>
      </c>
      <c r="S263" s="5">
        <f t="shared" si="71"/>
        <v>79.030000000000086</v>
      </c>
      <c r="T263" s="5">
        <f t="shared" si="72"/>
        <v>34.57000000000005</v>
      </c>
      <c r="U263" s="5">
        <f t="shared" si="73"/>
        <v>0.9542469027260635</v>
      </c>
      <c r="V263" s="5">
        <f t="shared" si="74"/>
        <v>0.55731110691463781</v>
      </c>
      <c r="W263" s="5">
        <f t="shared" si="75"/>
        <v>10.094999999999914</v>
      </c>
      <c r="X263" s="5">
        <f t="shared" si="76"/>
        <v>716.53500000000008</v>
      </c>
      <c r="Y263" s="5">
        <f t="shared" si="77"/>
        <v>39.55749519495626</v>
      </c>
      <c r="Z263" s="9">
        <f t="shared" si="78"/>
        <v>0.33552943239006622</v>
      </c>
      <c r="AA263">
        <f t="shared" si="79"/>
        <v>44.460000000000036</v>
      </c>
    </row>
    <row r="264" spans="1:27">
      <c r="A264" s="1">
        <f t="shared" si="62"/>
        <v>499249</v>
      </c>
      <c r="B264" s="1">
        <v>-1</v>
      </c>
      <c r="C264" s="1">
        <v>-3</v>
      </c>
      <c r="D264" s="2">
        <v>5</v>
      </c>
      <c r="E264" s="5">
        <v>306.24</v>
      </c>
      <c r="F264" s="5">
        <v>294.37</v>
      </c>
      <c r="G264" s="5">
        <v>13.39</v>
      </c>
      <c r="H264" s="5">
        <v>311.77999999999997</v>
      </c>
      <c r="I264" s="5">
        <v>319.66000000000003</v>
      </c>
      <c r="J264" s="5">
        <v>13.51</v>
      </c>
      <c r="K264" s="6">
        <f t="shared" si="63"/>
        <v>309.01</v>
      </c>
      <c r="L264" s="6">
        <f t="shared" si="64"/>
        <v>-5.5399999999999636</v>
      </c>
      <c r="M264" s="6">
        <f t="shared" si="65"/>
        <v>307.01499999999999</v>
      </c>
      <c r="N264" s="5">
        <f t="shared" si="66"/>
        <v>9.5106808378790628</v>
      </c>
      <c r="O264" s="6">
        <f t="shared" si="67"/>
        <v>-25.29000000000002</v>
      </c>
      <c r="P264" s="6">
        <f t="shared" si="68"/>
        <v>19.021361675758126</v>
      </c>
      <c r="Q264" s="6">
        <f t="shared" si="69"/>
        <v>-8.9217555405814962E-3</v>
      </c>
      <c r="R264" s="5">
        <f t="shared" si="70"/>
        <v>1.0383063177422545</v>
      </c>
      <c r="S264" s="5">
        <f t="shared" si="71"/>
        <v>19.750000000000057</v>
      </c>
      <c r="T264" s="5">
        <f t="shared" si="72"/>
        <v>25.29000000000002</v>
      </c>
      <c r="U264" s="5">
        <f t="shared" si="73"/>
        <v>1.3295578114279269</v>
      </c>
      <c r="V264" s="5">
        <f t="shared" si="74"/>
        <v>0.20976416241982748</v>
      </c>
      <c r="W264" s="5">
        <f t="shared" si="75"/>
        <v>1.9950000000000045</v>
      </c>
      <c r="X264" s="5">
        <f t="shared" si="76"/>
        <v>307.01499999999999</v>
      </c>
      <c r="Y264" s="5">
        <f t="shared" si="77"/>
        <v>32.281074849786059</v>
      </c>
      <c r="Z264" s="9">
        <f t="shared" si="78"/>
        <v>0.33600595232822889</v>
      </c>
      <c r="AA264">
        <f t="shared" si="79"/>
        <v>5.5399999999999636</v>
      </c>
    </row>
    <row r="265" spans="1:27">
      <c r="A265" s="1">
        <f t="shared" si="62"/>
        <v>300997</v>
      </c>
      <c r="B265" s="1">
        <v>-3</v>
      </c>
      <c r="C265" s="1">
        <v>4</v>
      </c>
      <c r="D265" s="2">
        <v>3</v>
      </c>
      <c r="E265" s="5">
        <v>542.48</v>
      </c>
      <c r="F265" s="5">
        <v>484.91</v>
      </c>
      <c r="G265" s="5">
        <v>21.34</v>
      </c>
      <c r="H265" s="5">
        <v>538.11</v>
      </c>
      <c r="I265" s="5">
        <v>464.98</v>
      </c>
      <c r="J265" s="5">
        <v>20.43</v>
      </c>
      <c r="K265" s="6">
        <f t="shared" si="63"/>
        <v>540.29500000000007</v>
      </c>
      <c r="L265" s="6">
        <f t="shared" si="64"/>
        <v>4.3700000000000045</v>
      </c>
      <c r="M265" s="6">
        <f t="shared" si="65"/>
        <v>474.94500000000005</v>
      </c>
      <c r="N265" s="5">
        <f t="shared" si="66"/>
        <v>14.771429348576936</v>
      </c>
      <c r="O265" s="6">
        <f t="shared" si="67"/>
        <v>19.930000000000007</v>
      </c>
      <c r="P265" s="6">
        <f t="shared" si="68"/>
        <v>29.542858697153871</v>
      </c>
      <c r="Q265" s="6">
        <f t="shared" si="69"/>
        <v>4.3551270909466908E-2</v>
      </c>
      <c r="R265" s="5">
        <f t="shared" si="70"/>
        <v>0.52669242876956379</v>
      </c>
      <c r="S265" s="5">
        <f t="shared" si="71"/>
        <v>15.560000000000002</v>
      </c>
      <c r="T265" s="5">
        <f t="shared" si="72"/>
        <v>19.930000000000007</v>
      </c>
      <c r="U265" s="5">
        <f t="shared" si="73"/>
        <v>0.67461311731217277</v>
      </c>
      <c r="V265" s="5">
        <f t="shared" si="74"/>
        <v>4.4240810051530843</v>
      </c>
      <c r="W265" s="5">
        <f t="shared" si="75"/>
        <v>65.350000000000023</v>
      </c>
      <c r="X265" s="5">
        <f t="shared" si="76"/>
        <v>474.94500000000005</v>
      </c>
      <c r="Y265" s="5">
        <f t="shared" si="77"/>
        <v>32.152948018246846</v>
      </c>
      <c r="Z265" s="9">
        <f t="shared" si="78"/>
        <v>0.33655014485214535</v>
      </c>
      <c r="AA265">
        <f t="shared" si="79"/>
        <v>4.3700000000000045</v>
      </c>
    </row>
    <row r="266" spans="1:27">
      <c r="A266" s="1">
        <f t="shared" si="62"/>
        <v>299253</v>
      </c>
      <c r="B266" s="1">
        <v>3</v>
      </c>
      <c r="C266" s="1">
        <v>-3</v>
      </c>
      <c r="D266" s="2">
        <v>3</v>
      </c>
      <c r="E266" s="5">
        <v>13.79</v>
      </c>
      <c r="F266" s="5">
        <v>13.5</v>
      </c>
      <c r="G266" s="5">
        <v>2.34</v>
      </c>
      <c r="H266" s="5">
        <v>12.16</v>
      </c>
      <c r="I266" s="5">
        <v>12.27</v>
      </c>
      <c r="J266" s="5">
        <v>1.66</v>
      </c>
      <c r="K266" s="6">
        <f t="shared" si="63"/>
        <v>12.975</v>
      </c>
      <c r="L266" s="6">
        <f t="shared" si="64"/>
        <v>1.629999999999999</v>
      </c>
      <c r="M266" s="6">
        <f t="shared" si="65"/>
        <v>12.885</v>
      </c>
      <c r="N266" s="5">
        <f t="shared" si="66"/>
        <v>1.4345033983926283</v>
      </c>
      <c r="O266" s="6">
        <f t="shared" si="67"/>
        <v>1.2300000000000004</v>
      </c>
      <c r="P266" s="6">
        <f t="shared" si="68"/>
        <v>2.8690067967852566</v>
      </c>
      <c r="Q266" s="6">
        <f t="shared" si="69"/>
        <v>0.33044999514044121</v>
      </c>
      <c r="R266" s="5">
        <f t="shared" si="70"/>
        <v>0.13942107089052613</v>
      </c>
      <c r="S266" s="5">
        <f t="shared" si="71"/>
        <v>0.39999999999999858</v>
      </c>
      <c r="T266" s="5">
        <f t="shared" si="72"/>
        <v>1.2300000000000004</v>
      </c>
      <c r="U266" s="5">
        <f t="shared" si="73"/>
        <v>0.42871979298836954</v>
      </c>
      <c r="V266" s="5">
        <f t="shared" si="74"/>
        <v>6.2739481900736888E-2</v>
      </c>
      <c r="W266" s="5">
        <f t="shared" si="75"/>
        <v>8.9999999999999858E-2</v>
      </c>
      <c r="X266" s="5">
        <f t="shared" si="76"/>
        <v>12.885</v>
      </c>
      <c r="Y266" s="5">
        <f t="shared" si="77"/>
        <v>8.9822024921221786</v>
      </c>
      <c r="Z266" s="9">
        <f t="shared" si="78"/>
        <v>0.336588769866138</v>
      </c>
      <c r="AA266">
        <f t="shared" si="79"/>
        <v>1.629999999999999</v>
      </c>
    </row>
    <row r="267" spans="1:27">
      <c r="A267" s="1">
        <f t="shared" si="62"/>
        <v>500748</v>
      </c>
      <c r="B267" s="1">
        <v>-2</v>
      </c>
      <c r="C267" s="1">
        <v>3</v>
      </c>
      <c r="D267" s="2">
        <v>5</v>
      </c>
      <c r="E267" s="5">
        <v>623.75</v>
      </c>
      <c r="F267" s="5">
        <v>643.08000000000004</v>
      </c>
      <c r="G267" s="5">
        <v>25.79</v>
      </c>
      <c r="H267" s="5">
        <v>604.86</v>
      </c>
      <c r="I267" s="5">
        <v>617.26</v>
      </c>
      <c r="J267" s="5">
        <v>25.48</v>
      </c>
      <c r="K267" s="6">
        <f t="shared" si="63"/>
        <v>614.30500000000006</v>
      </c>
      <c r="L267" s="6">
        <f t="shared" si="64"/>
        <v>18.889999999999986</v>
      </c>
      <c r="M267" s="6">
        <f t="shared" si="65"/>
        <v>630.17000000000007</v>
      </c>
      <c r="N267" s="5">
        <f t="shared" si="66"/>
        <v>18.127013681243803</v>
      </c>
      <c r="O267" s="6">
        <f t="shared" si="67"/>
        <v>25.82000000000005</v>
      </c>
      <c r="P267" s="6">
        <f t="shared" si="68"/>
        <v>36.254027362487605</v>
      </c>
      <c r="Q267" s="6">
        <f t="shared" si="69"/>
        <v>1.2092399729296752E-2</v>
      </c>
      <c r="R267" s="5">
        <f t="shared" si="70"/>
        <v>0.19115117696332415</v>
      </c>
      <c r="S267" s="5">
        <f t="shared" si="71"/>
        <v>6.9300000000000637</v>
      </c>
      <c r="T267" s="5">
        <f t="shared" si="72"/>
        <v>25.82000000000005</v>
      </c>
      <c r="U267" s="5">
        <f t="shared" si="73"/>
        <v>0.71219673725728616</v>
      </c>
      <c r="V267" s="5">
        <f t="shared" si="74"/>
        <v>0.87521310895327886</v>
      </c>
      <c r="W267" s="5">
        <f t="shared" si="75"/>
        <v>15.865000000000009</v>
      </c>
      <c r="X267" s="5">
        <f t="shared" si="76"/>
        <v>630.17000000000007</v>
      </c>
      <c r="Y267" s="5">
        <f t="shared" si="77"/>
        <v>34.764137716299246</v>
      </c>
      <c r="Z267" s="9">
        <f t="shared" si="78"/>
        <v>0.33691245153600363</v>
      </c>
      <c r="AA267">
        <f t="shared" si="79"/>
        <v>18.889999999999986</v>
      </c>
    </row>
    <row r="268" spans="1:27">
      <c r="A268" s="1">
        <f t="shared" si="62"/>
        <v>200746</v>
      </c>
      <c r="B268" s="1">
        <v>-4</v>
      </c>
      <c r="C268" s="1">
        <v>3</v>
      </c>
      <c r="D268" s="2">
        <v>2</v>
      </c>
      <c r="E268" s="5">
        <v>300.77</v>
      </c>
      <c r="F268" s="5">
        <v>285.08</v>
      </c>
      <c r="G268" s="5">
        <v>8.8800000000000008</v>
      </c>
      <c r="H268" s="5">
        <v>326.75</v>
      </c>
      <c r="I268" s="5">
        <v>277.42</v>
      </c>
      <c r="J268" s="5">
        <v>13.76</v>
      </c>
      <c r="K268" s="6">
        <f t="shared" si="63"/>
        <v>313.76</v>
      </c>
      <c r="L268" s="6">
        <f t="shared" si="64"/>
        <v>-25.980000000000018</v>
      </c>
      <c r="M268" s="6">
        <f t="shared" si="65"/>
        <v>281.25</v>
      </c>
      <c r="N268" s="5">
        <f t="shared" si="66"/>
        <v>8.1882843135787606</v>
      </c>
      <c r="O268" s="6">
        <f t="shared" si="67"/>
        <v>7.6599999999999682</v>
      </c>
      <c r="P268" s="6">
        <f t="shared" si="68"/>
        <v>16.376568627157521</v>
      </c>
      <c r="Q268" s="6">
        <f t="shared" si="69"/>
        <v>-0.41195561388855734</v>
      </c>
      <c r="R268" s="5">
        <f t="shared" si="70"/>
        <v>2.054154369323391</v>
      </c>
      <c r="S268" s="5">
        <f t="shared" si="71"/>
        <v>33.639999999999986</v>
      </c>
      <c r="T268" s="5">
        <f t="shared" si="72"/>
        <v>7.6599999999999682</v>
      </c>
      <c r="U268" s="5">
        <f t="shared" si="73"/>
        <v>0.46774145270562173</v>
      </c>
      <c r="V268" s="5">
        <f t="shared" si="74"/>
        <v>3.9703066912427731</v>
      </c>
      <c r="W268" s="5">
        <f t="shared" si="75"/>
        <v>32.509999999999991</v>
      </c>
      <c r="X268" s="5">
        <f t="shared" si="76"/>
        <v>281.25</v>
      </c>
      <c r="Y268" s="5">
        <f t="shared" si="77"/>
        <v>34.347854718918185</v>
      </c>
      <c r="Z268" s="9">
        <f t="shared" si="78"/>
        <v>0.33710680800007586</v>
      </c>
      <c r="AA268">
        <f t="shared" si="79"/>
        <v>25.980000000000018</v>
      </c>
    </row>
    <row r="269" spans="1:27">
      <c r="A269" s="1">
        <f t="shared" si="62"/>
        <v>100246</v>
      </c>
      <c r="B269" s="1">
        <v>-4</v>
      </c>
      <c r="C269" s="1">
        <v>1</v>
      </c>
      <c r="D269" s="2">
        <v>1</v>
      </c>
      <c r="E269" s="5">
        <v>873.9</v>
      </c>
      <c r="F269" s="5">
        <v>879.75</v>
      </c>
      <c r="G269" s="5">
        <v>32.840000000000003</v>
      </c>
      <c r="H269" s="5">
        <v>926.69</v>
      </c>
      <c r="I269" s="5">
        <v>900.21</v>
      </c>
      <c r="J269" s="5">
        <v>34.72</v>
      </c>
      <c r="K269" s="6">
        <f t="shared" si="63"/>
        <v>900.29500000000007</v>
      </c>
      <c r="L269" s="6">
        <f t="shared" si="64"/>
        <v>-52.790000000000077</v>
      </c>
      <c r="M269" s="6">
        <f t="shared" si="65"/>
        <v>889.98</v>
      </c>
      <c r="N269" s="5">
        <f t="shared" si="66"/>
        <v>23.895313348018689</v>
      </c>
      <c r="O269" s="6">
        <f t="shared" si="67"/>
        <v>-20.460000000000036</v>
      </c>
      <c r="P269" s="6">
        <f t="shared" si="68"/>
        <v>47.790626696037378</v>
      </c>
      <c r="Q269" s="6">
        <f t="shared" si="69"/>
        <v>-5.5611170851824612E-2</v>
      </c>
      <c r="R269" s="5">
        <f t="shared" si="70"/>
        <v>0.67649248890642244</v>
      </c>
      <c r="S269" s="5">
        <f t="shared" si="71"/>
        <v>32.330000000000041</v>
      </c>
      <c r="T269" s="5">
        <f t="shared" si="72"/>
        <v>20.460000000000036</v>
      </c>
      <c r="U269" s="5">
        <f t="shared" si="73"/>
        <v>0.42811742415791554</v>
      </c>
      <c r="V269" s="5">
        <f t="shared" si="74"/>
        <v>0.43167460705658989</v>
      </c>
      <c r="W269" s="5">
        <f t="shared" si="75"/>
        <v>10.315000000000055</v>
      </c>
      <c r="X269" s="5">
        <f t="shared" si="76"/>
        <v>889.98</v>
      </c>
      <c r="Y269" s="5">
        <f t="shared" si="77"/>
        <v>37.244960425421411</v>
      </c>
      <c r="Z269" s="9">
        <f t="shared" si="78"/>
        <v>0.33731884026837278</v>
      </c>
      <c r="AA269">
        <f t="shared" si="79"/>
        <v>52.790000000000077</v>
      </c>
    </row>
    <row r="270" spans="1:27">
      <c r="A270" s="1">
        <f t="shared" si="62"/>
        <v>200502</v>
      </c>
      <c r="B270" s="1">
        <v>2</v>
      </c>
      <c r="C270" s="1">
        <v>2</v>
      </c>
      <c r="D270" s="2">
        <v>2</v>
      </c>
      <c r="E270" s="5">
        <v>38.520000000000003</v>
      </c>
      <c r="F270" s="5">
        <v>32.96</v>
      </c>
      <c r="G270" s="5">
        <v>3.43</v>
      </c>
      <c r="H270" s="5">
        <v>36.76</v>
      </c>
      <c r="I270" s="5">
        <v>36.49</v>
      </c>
      <c r="J270" s="5">
        <v>4.37</v>
      </c>
      <c r="K270" s="6">
        <f t="shared" si="63"/>
        <v>37.64</v>
      </c>
      <c r="L270" s="6">
        <f t="shared" si="64"/>
        <v>1.7600000000000051</v>
      </c>
      <c r="M270" s="6">
        <f t="shared" si="65"/>
        <v>34.725000000000001</v>
      </c>
      <c r="N270" s="5">
        <f t="shared" si="66"/>
        <v>2.7776698867936056</v>
      </c>
      <c r="O270" s="6">
        <f t="shared" si="67"/>
        <v>-3.5300000000000011</v>
      </c>
      <c r="P270" s="6">
        <f t="shared" si="68"/>
        <v>5.5553397735872112</v>
      </c>
      <c r="Q270" s="6">
        <f t="shared" si="69"/>
        <v>-0.23757525484579642</v>
      </c>
      <c r="R270" s="5">
        <f t="shared" si="70"/>
        <v>0.95223698560279624</v>
      </c>
      <c r="S270" s="5">
        <f t="shared" si="71"/>
        <v>5.2900000000000063</v>
      </c>
      <c r="T270" s="5">
        <f t="shared" si="72"/>
        <v>3.5300000000000011</v>
      </c>
      <c r="U270" s="5">
        <f t="shared" si="73"/>
        <v>0.635424680373888</v>
      </c>
      <c r="V270" s="5">
        <f t="shared" si="74"/>
        <v>1.049440761070755</v>
      </c>
      <c r="W270" s="5">
        <f t="shared" si="75"/>
        <v>2.9149999999999991</v>
      </c>
      <c r="X270" s="5">
        <f t="shared" si="76"/>
        <v>34.725000000000001</v>
      </c>
      <c r="Y270" s="5">
        <f t="shared" si="77"/>
        <v>12.501485567129324</v>
      </c>
      <c r="Z270" s="9">
        <f t="shared" si="78"/>
        <v>0.33748481447318485</v>
      </c>
      <c r="AA270">
        <f t="shared" si="79"/>
        <v>1.7600000000000051</v>
      </c>
    </row>
    <row r="271" spans="1:27">
      <c r="A271" s="1">
        <f t="shared" si="62"/>
        <v>399000</v>
      </c>
      <c r="B271" s="1">
        <v>0</v>
      </c>
      <c r="C271" s="1">
        <v>-4</v>
      </c>
      <c r="D271" s="2">
        <v>4</v>
      </c>
      <c r="E271" s="5">
        <v>8.43</v>
      </c>
      <c r="F271" s="5">
        <v>11.67</v>
      </c>
      <c r="G271" s="5">
        <v>2.5299999999999998</v>
      </c>
      <c r="H271" s="5">
        <v>6.36</v>
      </c>
      <c r="I271" s="5">
        <v>9.49</v>
      </c>
      <c r="J271" s="5">
        <v>2.34</v>
      </c>
      <c r="K271" s="6">
        <f t="shared" si="63"/>
        <v>7.3949999999999996</v>
      </c>
      <c r="L271" s="6">
        <f t="shared" si="64"/>
        <v>2.0699999999999994</v>
      </c>
      <c r="M271" s="6">
        <f t="shared" si="65"/>
        <v>10.58</v>
      </c>
      <c r="N271" s="5">
        <f t="shared" si="66"/>
        <v>1.7231149120125446</v>
      </c>
      <c r="O271" s="6">
        <f t="shared" si="67"/>
        <v>2.1799999999999997</v>
      </c>
      <c r="P271" s="6">
        <f t="shared" si="68"/>
        <v>3.4462298240250893</v>
      </c>
      <c r="Q271" s="6">
        <f t="shared" si="69"/>
        <v>7.7910158716793687E-2</v>
      </c>
      <c r="R271" s="5">
        <f t="shared" si="70"/>
        <v>3.1918939135499598E-2</v>
      </c>
      <c r="S271" s="5">
        <f t="shared" si="71"/>
        <v>0.11000000000000032</v>
      </c>
      <c r="T271" s="5">
        <f t="shared" si="72"/>
        <v>2.1799999999999997</v>
      </c>
      <c r="U271" s="5">
        <f t="shared" si="73"/>
        <v>0.63257533923080833</v>
      </c>
      <c r="V271" s="5">
        <f t="shared" si="74"/>
        <v>1.8483967481193808</v>
      </c>
      <c r="W271" s="5">
        <f t="shared" si="75"/>
        <v>3.1850000000000005</v>
      </c>
      <c r="X271" s="5">
        <f t="shared" si="76"/>
        <v>10.58</v>
      </c>
      <c r="Y271" s="5">
        <f t="shared" si="77"/>
        <v>6.1400432009742687</v>
      </c>
      <c r="Z271" s="9">
        <f t="shared" si="78"/>
        <v>0.3375203697556638</v>
      </c>
      <c r="AA271">
        <f t="shared" si="79"/>
        <v>2.0699999999999994</v>
      </c>
    </row>
    <row r="272" spans="1:27">
      <c r="A272" s="1">
        <f t="shared" si="62"/>
        <v>299753</v>
      </c>
      <c r="B272" s="1">
        <v>3</v>
      </c>
      <c r="C272" s="1">
        <v>-1</v>
      </c>
      <c r="D272" s="2">
        <v>3</v>
      </c>
      <c r="E272" s="5">
        <v>84.43</v>
      </c>
      <c r="F272" s="5">
        <v>84.34</v>
      </c>
      <c r="G272" s="5">
        <v>5.33</v>
      </c>
      <c r="H272" s="5">
        <v>82.37</v>
      </c>
      <c r="I272" s="5">
        <v>63.43</v>
      </c>
      <c r="J272" s="5">
        <v>5.59</v>
      </c>
      <c r="K272" s="6">
        <f t="shared" si="63"/>
        <v>83.4</v>
      </c>
      <c r="L272" s="6">
        <f t="shared" si="64"/>
        <v>2.0600000000000023</v>
      </c>
      <c r="M272" s="6">
        <f t="shared" si="65"/>
        <v>73.885000000000005</v>
      </c>
      <c r="N272" s="5">
        <f t="shared" si="66"/>
        <v>3.8618972021533664</v>
      </c>
      <c r="O272" s="6">
        <f t="shared" si="67"/>
        <v>20.910000000000004</v>
      </c>
      <c r="P272" s="6">
        <f t="shared" si="68"/>
        <v>7.7237944043067328</v>
      </c>
      <c r="Q272" s="6">
        <f t="shared" si="69"/>
        <v>-4.7592067988668531E-2</v>
      </c>
      <c r="R272" s="5">
        <f t="shared" si="70"/>
        <v>2.4405103260502865</v>
      </c>
      <c r="S272" s="5">
        <f t="shared" si="71"/>
        <v>18.850000000000001</v>
      </c>
      <c r="T272" s="5">
        <f t="shared" si="72"/>
        <v>20.910000000000004</v>
      </c>
      <c r="U272" s="5">
        <f t="shared" si="73"/>
        <v>2.7072186163242171</v>
      </c>
      <c r="V272" s="5">
        <f t="shared" si="74"/>
        <v>2.4638149339382998</v>
      </c>
      <c r="W272" s="5">
        <f t="shared" si="75"/>
        <v>9.5150000000000006</v>
      </c>
      <c r="X272" s="5">
        <f t="shared" si="76"/>
        <v>73.885000000000005</v>
      </c>
      <c r="Y272" s="5">
        <f t="shared" si="77"/>
        <v>19.131788375620733</v>
      </c>
      <c r="Z272" s="9">
        <f t="shared" si="78"/>
        <v>0.3379201089014976</v>
      </c>
      <c r="AA272">
        <f t="shared" si="79"/>
        <v>2.0600000000000023</v>
      </c>
    </row>
    <row r="273" spans="1:27">
      <c r="A273" s="1">
        <f t="shared" si="62"/>
        <v>500251</v>
      </c>
      <c r="B273" s="1">
        <v>1</v>
      </c>
      <c r="C273" s="1">
        <v>1</v>
      </c>
      <c r="D273" s="2">
        <v>5</v>
      </c>
      <c r="E273" s="5">
        <v>463.04</v>
      </c>
      <c r="F273" s="5">
        <v>457.06</v>
      </c>
      <c r="G273" s="5">
        <v>17.46</v>
      </c>
      <c r="H273" s="5">
        <v>384.01</v>
      </c>
      <c r="I273" s="5">
        <v>394.62</v>
      </c>
      <c r="J273" s="5">
        <v>12.02</v>
      </c>
      <c r="K273" s="6">
        <f t="shared" si="63"/>
        <v>423.52499999999998</v>
      </c>
      <c r="L273" s="6">
        <f t="shared" si="64"/>
        <v>79.03000000000003</v>
      </c>
      <c r="M273" s="6">
        <f t="shared" si="65"/>
        <v>425.84000000000003</v>
      </c>
      <c r="N273" s="5">
        <f t="shared" si="66"/>
        <v>10.598726338574838</v>
      </c>
      <c r="O273" s="6">
        <f t="shared" si="67"/>
        <v>62.44</v>
      </c>
      <c r="P273" s="6">
        <f t="shared" si="68"/>
        <v>21.197452677149677</v>
      </c>
      <c r="Q273" s="6">
        <f t="shared" si="69"/>
        <v>0.35691025789394037</v>
      </c>
      <c r="R273" s="5">
        <f t="shared" si="70"/>
        <v>0.7826412094262456</v>
      </c>
      <c r="S273" s="5">
        <f t="shared" si="71"/>
        <v>16.590000000000032</v>
      </c>
      <c r="T273" s="5">
        <f t="shared" si="72"/>
        <v>62.44</v>
      </c>
      <c r="U273" s="5">
        <f t="shared" si="73"/>
        <v>2.9456369569966658</v>
      </c>
      <c r="V273" s="5">
        <f t="shared" si="74"/>
        <v>0.21842247134681109</v>
      </c>
      <c r="W273" s="5">
        <f t="shared" si="75"/>
        <v>2.3150000000000546</v>
      </c>
      <c r="X273" s="5">
        <f t="shared" si="76"/>
        <v>425.84000000000003</v>
      </c>
      <c r="Y273" s="5">
        <f t="shared" si="77"/>
        <v>40.178412612666889</v>
      </c>
      <c r="Z273" s="9">
        <f t="shared" si="78"/>
        <v>0.33883624363400089</v>
      </c>
      <c r="AA273">
        <f t="shared" si="79"/>
        <v>79.03000000000003</v>
      </c>
    </row>
    <row r="274" spans="1:27">
      <c r="A274" s="1">
        <f t="shared" si="62"/>
        <v>400501</v>
      </c>
      <c r="B274" s="1">
        <v>1</v>
      </c>
      <c r="C274" s="1">
        <v>2</v>
      </c>
      <c r="D274" s="2">
        <v>4</v>
      </c>
      <c r="E274" s="5">
        <v>522.59</v>
      </c>
      <c r="F274" s="5">
        <v>529.61</v>
      </c>
      <c r="G274" s="5">
        <v>21.99</v>
      </c>
      <c r="H274" s="5">
        <v>556.13</v>
      </c>
      <c r="I274" s="5">
        <v>575.88</v>
      </c>
      <c r="J274" s="5">
        <v>16.12</v>
      </c>
      <c r="K274" s="6">
        <f t="shared" si="63"/>
        <v>539.36</v>
      </c>
      <c r="L274" s="6">
        <f t="shared" si="64"/>
        <v>-33.539999999999964</v>
      </c>
      <c r="M274" s="6">
        <f t="shared" si="65"/>
        <v>552.745</v>
      </c>
      <c r="N274" s="5">
        <f t="shared" si="66"/>
        <v>13.63281427292252</v>
      </c>
      <c r="O274" s="6">
        <f t="shared" si="67"/>
        <v>-46.269999999999982</v>
      </c>
      <c r="P274" s="6">
        <f t="shared" si="68"/>
        <v>27.26562854584504</v>
      </c>
      <c r="Q274" s="6">
        <f t="shared" si="69"/>
        <v>0.30091651427299287</v>
      </c>
      <c r="R274" s="5">
        <f t="shared" si="70"/>
        <v>0.46688819143103599</v>
      </c>
      <c r="S274" s="5">
        <f t="shared" si="71"/>
        <v>12.730000000000018</v>
      </c>
      <c r="T274" s="5">
        <f t="shared" si="72"/>
        <v>46.269999999999982</v>
      </c>
      <c r="U274" s="5">
        <f t="shared" si="73"/>
        <v>1.6970083752956791</v>
      </c>
      <c r="V274" s="5">
        <f t="shared" si="74"/>
        <v>0.9818222218860021</v>
      </c>
      <c r="W274" s="5">
        <f t="shared" si="75"/>
        <v>13.384999999999991</v>
      </c>
      <c r="X274" s="5">
        <f t="shared" si="76"/>
        <v>552.745</v>
      </c>
      <c r="Y274" s="5">
        <f t="shared" si="77"/>
        <v>40.545186704249431</v>
      </c>
      <c r="Z274" s="9">
        <f t="shared" si="78"/>
        <v>0.33893804743640099</v>
      </c>
      <c r="AA274">
        <f t="shared" si="79"/>
        <v>33.539999999999964</v>
      </c>
    </row>
    <row r="275" spans="1:27">
      <c r="A275" s="1">
        <f t="shared" si="62"/>
        <v>300246</v>
      </c>
      <c r="B275" s="1">
        <v>-4</v>
      </c>
      <c r="C275" s="1">
        <v>1</v>
      </c>
      <c r="D275" s="2">
        <v>3</v>
      </c>
      <c r="E275" s="5">
        <v>73.27</v>
      </c>
      <c r="F275" s="5">
        <v>66.39</v>
      </c>
      <c r="G275" s="5">
        <v>4.37</v>
      </c>
      <c r="H275" s="5">
        <v>90.57</v>
      </c>
      <c r="I275" s="5">
        <v>89.07</v>
      </c>
      <c r="J275" s="5">
        <v>5.95</v>
      </c>
      <c r="K275" s="6">
        <f t="shared" si="63"/>
        <v>81.919999999999987</v>
      </c>
      <c r="L275" s="6">
        <f t="shared" si="64"/>
        <v>-17.299999999999997</v>
      </c>
      <c r="M275" s="6">
        <f t="shared" si="65"/>
        <v>77.72999999999999</v>
      </c>
      <c r="N275" s="5">
        <f t="shared" si="66"/>
        <v>3.6911854464385829</v>
      </c>
      <c r="O275" s="6">
        <f t="shared" si="67"/>
        <v>-22.679999999999993</v>
      </c>
      <c r="P275" s="6">
        <f t="shared" si="68"/>
        <v>7.3823708928771659</v>
      </c>
      <c r="Q275" s="6">
        <f t="shared" si="69"/>
        <v>-0.29918861492053123</v>
      </c>
      <c r="R275" s="5">
        <f t="shared" si="70"/>
        <v>0.72876316810238495</v>
      </c>
      <c r="S275" s="5">
        <f t="shared" si="71"/>
        <v>5.3799999999999955</v>
      </c>
      <c r="T275" s="5">
        <f t="shared" si="72"/>
        <v>22.679999999999993</v>
      </c>
      <c r="U275" s="5">
        <f t="shared" si="73"/>
        <v>3.0721837644167471</v>
      </c>
      <c r="V275" s="5">
        <f t="shared" si="74"/>
        <v>1.135136681914124</v>
      </c>
      <c r="W275" s="5">
        <f t="shared" si="75"/>
        <v>4.1899999999999977</v>
      </c>
      <c r="X275" s="5">
        <f t="shared" si="76"/>
        <v>77.72999999999999</v>
      </c>
      <c r="Y275" s="5">
        <f t="shared" si="77"/>
        <v>21.05827548572432</v>
      </c>
      <c r="Z275" s="9">
        <f t="shared" si="78"/>
        <v>0.33961743182587073</v>
      </c>
      <c r="AA275">
        <f t="shared" si="79"/>
        <v>17.299999999999997</v>
      </c>
    </row>
    <row r="276" spans="1:27">
      <c r="A276" s="1">
        <f t="shared" si="62"/>
        <v>199248</v>
      </c>
      <c r="B276" s="1">
        <v>-2</v>
      </c>
      <c r="C276" s="1">
        <v>-3</v>
      </c>
      <c r="D276" s="2">
        <v>2</v>
      </c>
      <c r="E276" s="5">
        <v>125.2</v>
      </c>
      <c r="F276" s="5">
        <v>123.99</v>
      </c>
      <c r="G276" s="5">
        <v>7.47</v>
      </c>
      <c r="H276" s="5">
        <v>113.19</v>
      </c>
      <c r="I276" s="5">
        <v>109.67</v>
      </c>
      <c r="J276" s="5">
        <v>4.3099999999999996</v>
      </c>
      <c r="K276" s="6">
        <f t="shared" si="63"/>
        <v>119.19499999999999</v>
      </c>
      <c r="L276" s="6">
        <f t="shared" si="64"/>
        <v>12.010000000000005</v>
      </c>
      <c r="M276" s="6">
        <f t="shared" si="65"/>
        <v>116.83</v>
      </c>
      <c r="N276" s="5">
        <f t="shared" si="66"/>
        <v>4.3121050543788932</v>
      </c>
      <c r="O276" s="6">
        <f t="shared" si="67"/>
        <v>14.319999999999993</v>
      </c>
      <c r="P276" s="6">
        <f t="shared" si="68"/>
        <v>8.6242101087577865</v>
      </c>
      <c r="Q276" s="6">
        <f t="shared" si="69"/>
        <v>0.50048805410274688</v>
      </c>
      <c r="R276" s="5">
        <f t="shared" si="70"/>
        <v>0.26785061714280473</v>
      </c>
      <c r="S276" s="5">
        <f t="shared" si="71"/>
        <v>2.3099999999999881</v>
      </c>
      <c r="T276" s="5">
        <f t="shared" si="72"/>
        <v>14.319999999999993</v>
      </c>
      <c r="U276" s="5">
        <f t="shared" si="73"/>
        <v>1.6604419209891694</v>
      </c>
      <c r="V276" s="5">
        <f t="shared" si="74"/>
        <v>0.54845602557812556</v>
      </c>
      <c r="W276" s="5">
        <f t="shared" si="75"/>
        <v>2.3649999999999949</v>
      </c>
      <c r="X276" s="5">
        <f t="shared" si="76"/>
        <v>116.83</v>
      </c>
      <c r="Y276" s="5">
        <f t="shared" si="77"/>
        <v>27.093495758263234</v>
      </c>
      <c r="Z276" s="9">
        <f t="shared" si="78"/>
        <v>0.34071542377767405</v>
      </c>
      <c r="AA276">
        <f t="shared" si="79"/>
        <v>12.010000000000005</v>
      </c>
    </row>
    <row r="277" spans="1:27">
      <c r="A277" s="1">
        <f t="shared" si="62"/>
        <v>746</v>
      </c>
      <c r="B277" s="1">
        <v>-4</v>
      </c>
      <c r="C277" s="1">
        <v>3</v>
      </c>
      <c r="D277" s="2">
        <v>0</v>
      </c>
      <c r="E277" s="5">
        <v>7.62</v>
      </c>
      <c r="F277" s="5">
        <v>8.5</v>
      </c>
      <c r="G277" s="5">
        <v>1.6</v>
      </c>
      <c r="H277" s="5">
        <v>6.12</v>
      </c>
      <c r="I277" s="5">
        <v>9.58</v>
      </c>
      <c r="J277" s="5">
        <v>2.72</v>
      </c>
      <c r="K277" s="6">
        <f t="shared" si="63"/>
        <v>6.87</v>
      </c>
      <c r="L277" s="6">
        <f t="shared" si="64"/>
        <v>1.5</v>
      </c>
      <c r="M277" s="6">
        <f t="shared" si="65"/>
        <v>9.0399999999999991</v>
      </c>
      <c r="N277" s="5">
        <f t="shared" si="66"/>
        <v>1.5778466338652817</v>
      </c>
      <c r="O277" s="6">
        <f t="shared" si="67"/>
        <v>-1.08</v>
      </c>
      <c r="P277" s="6">
        <f t="shared" si="68"/>
        <v>3.1556932677305634</v>
      </c>
      <c r="Q277" s="6">
        <f t="shared" si="69"/>
        <v>-0.48586118251928023</v>
      </c>
      <c r="R277" s="5">
        <f t="shared" si="70"/>
        <v>0.81756995408347255</v>
      </c>
      <c r="S277" s="5">
        <f t="shared" si="71"/>
        <v>2.58</v>
      </c>
      <c r="T277" s="5">
        <f t="shared" si="72"/>
        <v>1.08</v>
      </c>
      <c r="U277" s="5">
        <f t="shared" si="73"/>
        <v>0.34223858543029084</v>
      </c>
      <c r="V277" s="5">
        <f t="shared" si="74"/>
        <v>1.3752920933032051</v>
      </c>
      <c r="W277" s="5">
        <f t="shared" si="75"/>
        <v>2.169999999999999</v>
      </c>
      <c r="X277" s="5">
        <f t="shared" si="76"/>
        <v>9.0399999999999991</v>
      </c>
      <c r="Y277" s="5">
        <f t="shared" si="77"/>
        <v>5.7293274301663493</v>
      </c>
      <c r="Z277" s="9">
        <f t="shared" si="78"/>
        <v>0.34232294693753734</v>
      </c>
      <c r="AA277">
        <f t="shared" si="79"/>
        <v>1.5</v>
      </c>
    </row>
    <row r="278" spans="1:27">
      <c r="A278" s="1">
        <f t="shared" si="62"/>
        <v>201000</v>
      </c>
      <c r="B278" s="1">
        <v>0</v>
      </c>
      <c r="C278" s="1">
        <v>4</v>
      </c>
      <c r="D278" s="2">
        <v>2</v>
      </c>
      <c r="E278" s="5">
        <v>93.28</v>
      </c>
      <c r="F278" s="5">
        <v>93.93</v>
      </c>
      <c r="G278" s="5">
        <v>6.97</v>
      </c>
      <c r="H278" s="5">
        <v>93.19</v>
      </c>
      <c r="I278" s="5">
        <v>82.57</v>
      </c>
      <c r="J278" s="5">
        <v>4.07</v>
      </c>
      <c r="K278" s="6">
        <f t="shared" si="63"/>
        <v>93.234999999999999</v>
      </c>
      <c r="L278" s="6">
        <f t="shared" si="64"/>
        <v>9.0000000000003411E-2</v>
      </c>
      <c r="M278" s="6">
        <f t="shared" si="65"/>
        <v>88.25</v>
      </c>
      <c r="N278" s="5">
        <f t="shared" si="66"/>
        <v>4.0356474077897344</v>
      </c>
      <c r="O278" s="6">
        <f t="shared" si="67"/>
        <v>11.360000000000014</v>
      </c>
      <c r="P278" s="6">
        <f t="shared" si="68"/>
        <v>8.0712948155794688</v>
      </c>
      <c r="Q278" s="6">
        <f t="shared" si="69"/>
        <v>0.49145148267424754</v>
      </c>
      <c r="R278" s="5">
        <f t="shared" si="70"/>
        <v>1.3963063247604708</v>
      </c>
      <c r="S278" s="5">
        <f t="shared" si="71"/>
        <v>11.27000000000001</v>
      </c>
      <c r="T278" s="5">
        <f t="shared" si="72"/>
        <v>11.360000000000014</v>
      </c>
      <c r="U278" s="5">
        <f t="shared" si="73"/>
        <v>1.4074569520212026</v>
      </c>
      <c r="V278" s="5">
        <f t="shared" si="74"/>
        <v>1.2352417087721277</v>
      </c>
      <c r="W278" s="5">
        <f t="shared" si="75"/>
        <v>4.9849999999999994</v>
      </c>
      <c r="X278" s="5">
        <f t="shared" si="76"/>
        <v>88.25</v>
      </c>
      <c r="Y278" s="5">
        <f t="shared" si="77"/>
        <v>21.867619016878695</v>
      </c>
      <c r="Z278" s="9">
        <f t="shared" si="78"/>
        <v>0.34251423328089592</v>
      </c>
      <c r="AA278">
        <f t="shared" si="79"/>
        <v>9.0000000000003411E-2</v>
      </c>
    </row>
    <row r="279" spans="1:27">
      <c r="A279" s="1">
        <f t="shared" si="62"/>
        <v>600498</v>
      </c>
      <c r="B279" s="1">
        <v>-2</v>
      </c>
      <c r="C279" s="1">
        <v>2</v>
      </c>
      <c r="D279" s="2">
        <v>6</v>
      </c>
      <c r="E279" s="5">
        <v>260.13</v>
      </c>
      <c r="F279" s="5">
        <v>265</v>
      </c>
      <c r="G279" s="5">
        <v>10.67</v>
      </c>
      <c r="H279" s="5">
        <v>276.29000000000002</v>
      </c>
      <c r="I279" s="5">
        <v>267.83</v>
      </c>
      <c r="J279" s="5">
        <v>9.86</v>
      </c>
      <c r="K279" s="6">
        <f t="shared" si="63"/>
        <v>268.21000000000004</v>
      </c>
      <c r="L279" s="6">
        <f t="shared" si="64"/>
        <v>-16.160000000000025</v>
      </c>
      <c r="M279" s="6">
        <f t="shared" si="65"/>
        <v>266.41499999999996</v>
      </c>
      <c r="N279" s="5">
        <f t="shared" si="66"/>
        <v>7.2640983611181911</v>
      </c>
      <c r="O279" s="6">
        <f t="shared" si="67"/>
        <v>-2.8299999999999841</v>
      </c>
      <c r="P279" s="6">
        <f t="shared" si="68"/>
        <v>14.528196722236382</v>
      </c>
      <c r="Q279" s="6">
        <f t="shared" si="69"/>
        <v>7.8786270807818401E-2</v>
      </c>
      <c r="R279" s="5">
        <f t="shared" si="70"/>
        <v>0.91752612212344142</v>
      </c>
      <c r="S279" s="5">
        <f t="shared" si="71"/>
        <v>13.330000000000041</v>
      </c>
      <c r="T279" s="5">
        <f t="shared" si="72"/>
        <v>2.8299999999999841</v>
      </c>
      <c r="U279" s="5">
        <f t="shared" si="73"/>
        <v>0.19479361782515506</v>
      </c>
      <c r="V279" s="5">
        <f t="shared" si="74"/>
        <v>0.24710568480294662</v>
      </c>
      <c r="W279" s="5">
        <f t="shared" si="75"/>
        <v>1.7950000000000728</v>
      </c>
      <c r="X279" s="5">
        <f t="shared" si="76"/>
        <v>266.41499999999996</v>
      </c>
      <c r="Y279" s="5">
        <f t="shared" si="77"/>
        <v>36.67557716811941</v>
      </c>
      <c r="Z279" s="9">
        <f t="shared" si="78"/>
        <v>0.34276522577414409</v>
      </c>
      <c r="AA279">
        <f t="shared" si="79"/>
        <v>16.160000000000025</v>
      </c>
    </row>
    <row r="280" spans="1:27">
      <c r="A280" s="1">
        <f t="shared" si="62"/>
        <v>1248</v>
      </c>
      <c r="B280" s="1">
        <v>-2</v>
      </c>
      <c r="C280" s="1">
        <v>5</v>
      </c>
      <c r="D280" s="2">
        <v>0</v>
      </c>
      <c r="E280" s="5">
        <v>81.67</v>
      </c>
      <c r="F280" s="5">
        <v>82.34</v>
      </c>
      <c r="G280" s="5">
        <v>7.38</v>
      </c>
      <c r="H280" s="5">
        <v>77.16</v>
      </c>
      <c r="I280" s="5">
        <v>76.430000000000007</v>
      </c>
      <c r="J280" s="5">
        <v>5.57</v>
      </c>
      <c r="K280" s="6">
        <f t="shared" si="63"/>
        <v>79.414999999999992</v>
      </c>
      <c r="L280" s="6">
        <f t="shared" si="64"/>
        <v>4.5100000000000051</v>
      </c>
      <c r="M280" s="6">
        <f t="shared" si="65"/>
        <v>79.385000000000005</v>
      </c>
      <c r="N280" s="5">
        <f t="shared" si="66"/>
        <v>4.6230211983074447</v>
      </c>
      <c r="O280" s="6">
        <f t="shared" si="67"/>
        <v>5.9099999999999966</v>
      </c>
      <c r="P280" s="6">
        <f t="shared" si="68"/>
        <v>9.2460423966148895</v>
      </c>
      <c r="Q280" s="6">
        <f t="shared" si="69"/>
        <v>0.2741805114792143</v>
      </c>
      <c r="R280" s="5">
        <f t="shared" si="70"/>
        <v>0.15141613459533257</v>
      </c>
      <c r="S280" s="5">
        <f t="shared" si="71"/>
        <v>1.3999999999999915</v>
      </c>
      <c r="T280" s="5">
        <f t="shared" si="72"/>
        <v>5.9099999999999966</v>
      </c>
      <c r="U280" s="5">
        <f t="shared" si="73"/>
        <v>0.63919239675601458</v>
      </c>
      <c r="V280" s="5">
        <f t="shared" si="74"/>
        <v>6.4892629112257502E-3</v>
      </c>
      <c r="W280" s="5">
        <f t="shared" si="75"/>
        <v>2.9999999999986926E-2</v>
      </c>
      <c r="X280" s="5">
        <f t="shared" si="76"/>
        <v>79.385000000000005</v>
      </c>
      <c r="Y280" s="5">
        <f t="shared" si="77"/>
        <v>17.171671206929357</v>
      </c>
      <c r="Z280" s="9">
        <f t="shared" si="78"/>
        <v>0.34289211131199854</v>
      </c>
      <c r="AA280">
        <f t="shared" si="79"/>
        <v>4.5100000000000051</v>
      </c>
    </row>
    <row r="281" spans="1:27">
      <c r="A281" s="1">
        <f t="shared" si="62"/>
        <v>100253</v>
      </c>
      <c r="B281" s="1">
        <v>3</v>
      </c>
      <c r="C281" s="1">
        <v>1</v>
      </c>
      <c r="D281" s="2">
        <v>1</v>
      </c>
      <c r="E281" s="5">
        <v>210.99</v>
      </c>
      <c r="F281" s="5">
        <v>206.46</v>
      </c>
      <c r="G281" s="5">
        <v>10.25</v>
      </c>
      <c r="H281" s="5">
        <v>214.53</v>
      </c>
      <c r="I281" s="5">
        <v>205.98</v>
      </c>
      <c r="J281" s="5">
        <v>11.06</v>
      </c>
      <c r="K281" s="6">
        <f t="shared" si="63"/>
        <v>212.76</v>
      </c>
      <c r="L281" s="6">
        <f t="shared" si="64"/>
        <v>-3.539999999999992</v>
      </c>
      <c r="M281" s="6">
        <f t="shared" si="65"/>
        <v>206.22</v>
      </c>
      <c r="N281" s="5">
        <f t="shared" si="66"/>
        <v>7.5396634540276395</v>
      </c>
      <c r="O281" s="6">
        <f t="shared" si="67"/>
        <v>0.48000000000001819</v>
      </c>
      <c r="P281" s="6">
        <f t="shared" si="68"/>
        <v>15.079326908055279</v>
      </c>
      <c r="Q281" s="6">
        <f t="shared" si="69"/>
        <v>-7.5910972570443019E-2</v>
      </c>
      <c r="R281" s="5">
        <f t="shared" si="70"/>
        <v>0.26659014851999474</v>
      </c>
      <c r="S281" s="5">
        <f t="shared" si="71"/>
        <v>4.0200000000000102</v>
      </c>
      <c r="T281" s="5">
        <f t="shared" si="72"/>
        <v>0.48000000000001819</v>
      </c>
      <c r="U281" s="5">
        <f t="shared" si="73"/>
        <v>3.1831659524776616E-2</v>
      </c>
      <c r="V281" s="5">
        <f t="shared" si="74"/>
        <v>0.86741272205012898</v>
      </c>
      <c r="W281" s="5">
        <f t="shared" si="75"/>
        <v>6.539999999999992</v>
      </c>
      <c r="X281" s="5">
        <f t="shared" si="76"/>
        <v>206.22</v>
      </c>
      <c r="Y281" s="5">
        <f t="shared" si="77"/>
        <v>27.351353446663275</v>
      </c>
      <c r="Z281" s="9">
        <f t="shared" si="78"/>
        <v>0.3433656942677879</v>
      </c>
      <c r="AA281">
        <f t="shared" si="79"/>
        <v>3.539999999999992</v>
      </c>
    </row>
    <row r="282" spans="1:27">
      <c r="A282" s="1">
        <f t="shared" si="62"/>
        <v>99248</v>
      </c>
      <c r="B282" s="1">
        <v>-2</v>
      </c>
      <c r="C282" s="1">
        <v>-3</v>
      </c>
      <c r="D282" s="2">
        <v>1</v>
      </c>
      <c r="E282" s="5">
        <v>767.31</v>
      </c>
      <c r="F282" s="5">
        <v>800.88</v>
      </c>
      <c r="G282" s="5">
        <v>30.49</v>
      </c>
      <c r="H282" s="5">
        <v>777.49</v>
      </c>
      <c r="I282" s="5">
        <v>808.11</v>
      </c>
      <c r="J282" s="5">
        <v>21.52</v>
      </c>
      <c r="K282" s="6">
        <f t="shared" si="63"/>
        <v>772.4</v>
      </c>
      <c r="L282" s="6">
        <f t="shared" si="64"/>
        <v>-10.180000000000064</v>
      </c>
      <c r="M282" s="6">
        <f t="shared" si="65"/>
        <v>804.495</v>
      </c>
      <c r="N282" s="5">
        <f t="shared" si="66"/>
        <v>18.659786306386255</v>
      </c>
      <c r="O282" s="6">
        <f t="shared" si="67"/>
        <v>-7.2300000000000182</v>
      </c>
      <c r="P282" s="6">
        <f t="shared" si="68"/>
        <v>37.319572612772511</v>
      </c>
      <c r="Q282" s="6">
        <f t="shared" si="69"/>
        <v>0.33497004668100999</v>
      </c>
      <c r="R282" s="5">
        <f t="shared" si="70"/>
        <v>7.9046993131706364E-2</v>
      </c>
      <c r="S282" s="5">
        <f t="shared" si="71"/>
        <v>2.9500000000000455</v>
      </c>
      <c r="T282" s="5">
        <f t="shared" si="72"/>
        <v>7.2300000000000182</v>
      </c>
      <c r="U282" s="5">
        <f t="shared" si="73"/>
        <v>0.19373212214990834</v>
      </c>
      <c r="V282" s="5">
        <f t="shared" si="74"/>
        <v>1.7200089793641211</v>
      </c>
      <c r="W282" s="5">
        <f t="shared" si="75"/>
        <v>32.095000000000027</v>
      </c>
      <c r="X282" s="5">
        <f t="shared" si="76"/>
        <v>804.495</v>
      </c>
      <c r="Y282" s="5">
        <f t="shared" si="77"/>
        <v>43.113837789485508</v>
      </c>
      <c r="Z282" s="9">
        <f t="shared" si="78"/>
        <v>0.34397383621432603</v>
      </c>
      <c r="AA282">
        <f t="shared" si="79"/>
        <v>10.180000000000064</v>
      </c>
    </row>
    <row r="283" spans="1:27">
      <c r="A283" s="1">
        <f t="shared" si="62"/>
        <v>499502</v>
      </c>
      <c r="B283" s="1">
        <v>2</v>
      </c>
      <c r="C283" s="1">
        <v>-2</v>
      </c>
      <c r="D283" s="2">
        <v>5</v>
      </c>
      <c r="E283" s="5">
        <v>99.95</v>
      </c>
      <c r="F283" s="5">
        <v>101.82</v>
      </c>
      <c r="G283" s="5">
        <v>5.48</v>
      </c>
      <c r="H283" s="5">
        <v>89.5</v>
      </c>
      <c r="I283" s="5">
        <v>84.34</v>
      </c>
      <c r="J283" s="5">
        <v>3.98</v>
      </c>
      <c r="K283" s="6">
        <f t="shared" si="63"/>
        <v>94.724999999999994</v>
      </c>
      <c r="L283" s="6">
        <f t="shared" si="64"/>
        <v>10.450000000000003</v>
      </c>
      <c r="M283" s="6">
        <f t="shared" si="65"/>
        <v>93.08</v>
      </c>
      <c r="N283" s="5">
        <f t="shared" si="66"/>
        <v>3.3863992676587915</v>
      </c>
      <c r="O283" s="6">
        <f t="shared" si="67"/>
        <v>17.47999999999999</v>
      </c>
      <c r="P283" s="6">
        <f t="shared" si="68"/>
        <v>6.772798535317583</v>
      </c>
      <c r="Q283" s="6">
        <f t="shared" si="69"/>
        <v>0.30934712278835341</v>
      </c>
      <c r="R283" s="5">
        <f t="shared" si="70"/>
        <v>1.0379756556084159</v>
      </c>
      <c r="S283" s="5">
        <f t="shared" si="71"/>
        <v>7.0299999999999869</v>
      </c>
      <c r="T283" s="5">
        <f t="shared" si="72"/>
        <v>17.47999999999999</v>
      </c>
      <c r="U283" s="5">
        <f t="shared" si="73"/>
        <v>2.5809124409722806</v>
      </c>
      <c r="V283" s="5">
        <f t="shared" si="74"/>
        <v>0.48576670084661255</v>
      </c>
      <c r="W283" s="5">
        <f t="shared" si="75"/>
        <v>1.644999999999996</v>
      </c>
      <c r="X283" s="5">
        <f t="shared" si="76"/>
        <v>93.08</v>
      </c>
      <c r="Y283" s="5">
        <f t="shared" si="77"/>
        <v>27.486422197448515</v>
      </c>
      <c r="Z283" s="9">
        <f t="shared" si="78"/>
        <v>0.34447786576208345</v>
      </c>
      <c r="AA283">
        <f t="shared" si="79"/>
        <v>10.450000000000003</v>
      </c>
    </row>
    <row r="284" spans="1:27">
      <c r="A284" s="1">
        <f t="shared" si="62"/>
        <v>98752</v>
      </c>
      <c r="B284" s="1">
        <v>2</v>
      </c>
      <c r="C284" s="1">
        <v>-5</v>
      </c>
      <c r="D284" s="2">
        <v>1</v>
      </c>
      <c r="E284" s="5">
        <v>644.12</v>
      </c>
      <c r="F284" s="5">
        <v>680.79</v>
      </c>
      <c r="G284" s="5">
        <v>18.350000000000001</v>
      </c>
      <c r="H284" s="5">
        <v>681.42</v>
      </c>
      <c r="I284" s="5">
        <v>715.71</v>
      </c>
      <c r="J284" s="5">
        <v>29.74</v>
      </c>
      <c r="K284" s="6">
        <f t="shared" si="63"/>
        <v>662.77</v>
      </c>
      <c r="L284" s="6">
        <f t="shared" si="64"/>
        <v>-37.299999999999955</v>
      </c>
      <c r="M284" s="6">
        <f t="shared" si="65"/>
        <v>698.25</v>
      </c>
      <c r="N284" s="5">
        <f t="shared" si="66"/>
        <v>17.472765236218336</v>
      </c>
      <c r="O284" s="6">
        <f t="shared" si="67"/>
        <v>-34.920000000000073</v>
      </c>
      <c r="P284" s="6">
        <f t="shared" si="68"/>
        <v>34.945530472436673</v>
      </c>
      <c r="Q284" s="6">
        <f t="shared" si="69"/>
        <v>-0.44853385234616611</v>
      </c>
      <c r="R284" s="5">
        <f t="shared" si="70"/>
        <v>6.8105991462258944E-2</v>
      </c>
      <c r="S284" s="5">
        <f t="shared" si="71"/>
        <v>2.3799999999998818</v>
      </c>
      <c r="T284" s="5">
        <f t="shared" si="72"/>
        <v>34.920000000000073</v>
      </c>
      <c r="U284" s="5">
        <f t="shared" si="73"/>
        <v>0.99926942095050653</v>
      </c>
      <c r="V284" s="5">
        <f t="shared" si="74"/>
        <v>2.0305887202361923</v>
      </c>
      <c r="W284" s="5">
        <f t="shared" si="75"/>
        <v>35.480000000000018</v>
      </c>
      <c r="X284" s="5">
        <f t="shared" si="76"/>
        <v>698.25</v>
      </c>
      <c r="Y284" s="5">
        <f t="shared" si="77"/>
        <v>39.962192049180395</v>
      </c>
      <c r="Z284" s="9">
        <f t="shared" si="78"/>
        <v>0.34449092876300824</v>
      </c>
      <c r="AA284">
        <f t="shared" si="79"/>
        <v>37.299999999999955</v>
      </c>
    </row>
    <row r="285" spans="1:27">
      <c r="A285" s="1">
        <f t="shared" si="62"/>
        <v>599751</v>
      </c>
      <c r="B285" s="1">
        <v>1</v>
      </c>
      <c r="C285" s="1">
        <v>-1</v>
      </c>
      <c r="D285" s="2">
        <v>6</v>
      </c>
      <c r="E285" s="5">
        <v>134.13999999999999</v>
      </c>
      <c r="F285" s="5">
        <v>135.81</v>
      </c>
      <c r="G285" s="5">
        <v>6.53</v>
      </c>
      <c r="H285" s="5">
        <v>134.04</v>
      </c>
      <c r="I285" s="5">
        <v>132.22999999999999</v>
      </c>
      <c r="J285" s="5">
        <v>5.22</v>
      </c>
      <c r="K285" s="6">
        <f t="shared" si="63"/>
        <v>134.08999999999997</v>
      </c>
      <c r="L285" s="6">
        <f t="shared" si="64"/>
        <v>9.9999999999994316E-2</v>
      </c>
      <c r="M285" s="6">
        <f t="shared" si="65"/>
        <v>134.01999999999998</v>
      </c>
      <c r="N285" s="5">
        <f t="shared" si="66"/>
        <v>4.179991028698506</v>
      </c>
      <c r="O285" s="6">
        <f t="shared" si="67"/>
        <v>3.5800000000000125</v>
      </c>
      <c r="P285" s="6">
        <f t="shared" si="68"/>
        <v>8.3599820573970121</v>
      </c>
      <c r="Q285" s="6">
        <f t="shared" si="69"/>
        <v>0.22024115279449083</v>
      </c>
      <c r="R285" s="5">
        <f t="shared" si="70"/>
        <v>0.4162688359983826</v>
      </c>
      <c r="S285" s="5">
        <f t="shared" si="71"/>
        <v>3.4800000000000182</v>
      </c>
      <c r="T285" s="5">
        <f t="shared" si="72"/>
        <v>3.5800000000000125</v>
      </c>
      <c r="U285" s="5">
        <f t="shared" si="73"/>
        <v>0.42823058415925497</v>
      </c>
      <c r="V285" s="5">
        <f t="shared" si="74"/>
        <v>1.6746447425220572E-2</v>
      </c>
      <c r="W285" s="5">
        <f t="shared" si="75"/>
        <v>6.9999999999993179E-2</v>
      </c>
      <c r="X285" s="5">
        <f t="shared" si="76"/>
        <v>134.01999999999998</v>
      </c>
      <c r="Y285" s="5">
        <f t="shared" si="77"/>
        <v>32.062269770403987</v>
      </c>
      <c r="Z285" s="9">
        <f t="shared" si="78"/>
        <v>0.34509853665293916</v>
      </c>
      <c r="AA285">
        <f t="shared" si="79"/>
        <v>9.9999999999994316E-2</v>
      </c>
    </row>
    <row r="286" spans="1:27">
      <c r="A286" s="1">
        <f t="shared" si="62"/>
        <v>299248</v>
      </c>
      <c r="B286" s="1">
        <v>-2</v>
      </c>
      <c r="C286" s="1">
        <v>-3</v>
      </c>
      <c r="D286" s="2">
        <v>3</v>
      </c>
      <c r="E286" s="5">
        <v>346.2</v>
      </c>
      <c r="F286" s="5">
        <v>332.04</v>
      </c>
      <c r="G286" s="5">
        <v>14.8</v>
      </c>
      <c r="H286" s="5">
        <v>342.24</v>
      </c>
      <c r="I286" s="5">
        <v>341.73</v>
      </c>
      <c r="J286" s="5">
        <v>9.92</v>
      </c>
      <c r="K286" s="6">
        <f t="shared" si="63"/>
        <v>344.22</v>
      </c>
      <c r="L286" s="6">
        <f t="shared" si="64"/>
        <v>3.9599999999999795</v>
      </c>
      <c r="M286" s="6">
        <f t="shared" si="65"/>
        <v>336.88499999999999</v>
      </c>
      <c r="N286" s="5">
        <f t="shared" si="66"/>
        <v>8.9085127827264188</v>
      </c>
      <c r="O286" s="6">
        <f t="shared" si="67"/>
        <v>-9.6899999999999977</v>
      </c>
      <c r="P286" s="6">
        <f t="shared" si="68"/>
        <v>17.817025565452838</v>
      </c>
      <c r="Q286" s="6">
        <f t="shared" si="69"/>
        <v>0.38001249974798895</v>
      </c>
      <c r="R286" s="5">
        <f t="shared" si="70"/>
        <v>0.76612114350148819</v>
      </c>
      <c r="S286" s="5">
        <f t="shared" si="71"/>
        <v>13.649999999999977</v>
      </c>
      <c r="T286" s="5">
        <f t="shared" si="72"/>
        <v>9.6899999999999977</v>
      </c>
      <c r="U286" s="5">
        <f t="shared" si="73"/>
        <v>0.54386182274940886</v>
      </c>
      <c r="V286" s="5">
        <f t="shared" si="74"/>
        <v>0.823369756422484</v>
      </c>
      <c r="W286" s="5">
        <f t="shared" si="75"/>
        <v>7.3350000000000364</v>
      </c>
      <c r="X286" s="5">
        <f t="shared" si="76"/>
        <v>336.88499999999999</v>
      </c>
      <c r="Y286" s="5">
        <f t="shared" si="77"/>
        <v>37.816076399780115</v>
      </c>
      <c r="Z286" s="9">
        <f t="shared" si="78"/>
        <v>0.34571953951143691</v>
      </c>
      <c r="AA286">
        <f t="shared" si="79"/>
        <v>3.9599999999999795</v>
      </c>
    </row>
    <row r="287" spans="1:27">
      <c r="A287" s="1">
        <f t="shared" si="62"/>
        <v>300746</v>
      </c>
      <c r="B287" s="1">
        <v>-4</v>
      </c>
      <c r="C287" s="1">
        <v>3</v>
      </c>
      <c r="D287" s="2">
        <v>3</v>
      </c>
      <c r="E287" s="5">
        <v>62.2</v>
      </c>
      <c r="F287" s="5">
        <v>63.15</v>
      </c>
      <c r="G287" s="5">
        <v>3.34</v>
      </c>
      <c r="H287" s="5">
        <v>81.2</v>
      </c>
      <c r="I287" s="5">
        <v>82.84</v>
      </c>
      <c r="J287" s="5">
        <v>6</v>
      </c>
      <c r="K287" s="6">
        <f t="shared" si="63"/>
        <v>71.7</v>
      </c>
      <c r="L287" s="6">
        <f t="shared" si="64"/>
        <v>-19</v>
      </c>
      <c r="M287" s="6">
        <f t="shared" si="65"/>
        <v>72.995000000000005</v>
      </c>
      <c r="N287" s="5">
        <f t="shared" si="66"/>
        <v>3.433496759864497</v>
      </c>
      <c r="O287" s="6">
        <f t="shared" si="67"/>
        <v>-19.690000000000005</v>
      </c>
      <c r="P287" s="6">
        <f t="shared" si="68"/>
        <v>6.866993519728994</v>
      </c>
      <c r="Q287" s="6">
        <f t="shared" si="69"/>
        <v>-0.52686001238453117</v>
      </c>
      <c r="R287" s="5">
        <f t="shared" si="70"/>
        <v>0.10048065401803899</v>
      </c>
      <c r="S287" s="5">
        <f t="shared" si="71"/>
        <v>0.69000000000000483</v>
      </c>
      <c r="T287" s="5">
        <f t="shared" si="72"/>
        <v>19.690000000000005</v>
      </c>
      <c r="U287" s="5">
        <f t="shared" si="73"/>
        <v>2.8673392429205427</v>
      </c>
      <c r="V287" s="5">
        <f t="shared" si="74"/>
        <v>0.37716651290828912</v>
      </c>
      <c r="W287" s="5">
        <f t="shared" si="75"/>
        <v>1.2950000000000017</v>
      </c>
      <c r="X287" s="5">
        <f t="shared" si="76"/>
        <v>72.995000000000005</v>
      </c>
      <c r="Y287" s="5">
        <f t="shared" si="77"/>
        <v>21.25966765230929</v>
      </c>
      <c r="Z287" s="9">
        <f t="shared" si="78"/>
        <v>0.34694091716025655</v>
      </c>
      <c r="AA287">
        <f t="shared" si="79"/>
        <v>19</v>
      </c>
    </row>
    <row r="288" spans="1:27">
      <c r="A288" s="1">
        <f t="shared" si="62"/>
        <v>198999</v>
      </c>
      <c r="B288" s="1">
        <v>-1</v>
      </c>
      <c r="C288" s="1">
        <v>-4</v>
      </c>
      <c r="D288" s="2">
        <v>2</v>
      </c>
      <c r="E288" s="5">
        <v>441.83</v>
      </c>
      <c r="F288" s="5">
        <v>446.59</v>
      </c>
      <c r="G288" s="5">
        <v>12.62</v>
      </c>
      <c r="H288" s="5">
        <v>431.19</v>
      </c>
      <c r="I288" s="5">
        <v>424.71</v>
      </c>
      <c r="J288" s="5">
        <v>17.97</v>
      </c>
      <c r="K288" s="6">
        <f t="shared" si="63"/>
        <v>436.51</v>
      </c>
      <c r="L288" s="6">
        <f t="shared" si="64"/>
        <v>10.639999999999986</v>
      </c>
      <c r="M288" s="6">
        <f t="shared" si="65"/>
        <v>435.65</v>
      </c>
      <c r="N288" s="5">
        <f t="shared" si="66"/>
        <v>10.979359043222878</v>
      </c>
      <c r="O288" s="6">
        <f t="shared" si="67"/>
        <v>21.879999999999995</v>
      </c>
      <c r="P288" s="6">
        <f t="shared" si="68"/>
        <v>21.958718086445757</v>
      </c>
      <c r="Q288" s="6">
        <f t="shared" si="69"/>
        <v>-0.3394058259345526</v>
      </c>
      <c r="R288" s="5">
        <f t="shared" si="70"/>
        <v>0.5118695889145739</v>
      </c>
      <c r="S288" s="5">
        <f t="shared" si="71"/>
        <v>11.240000000000009</v>
      </c>
      <c r="T288" s="5">
        <f t="shared" si="72"/>
        <v>21.879999999999995</v>
      </c>
      <c r="U288" s="5">
        <f t="shared" si="73"/>
        <v>0.99641517842089555</v>
      </c>
      <c r="V288" s="5">
        <f t="shared" si="74"/>
        <v>7.8328798303654842E-2</v>
      </c>
      <c r="W288" s="5">
        <f t="shared" si="75"/>
        <v>0.86000000000001364</v>
      </c>
      <c r="X288" s="5">
        <f t="shared" si="76"/>
        <v>435.65</v>
      </c>
      <c r="Y288" s="5">
        <f t="shared" si="77"/>
        <v>39.679001140682196</v>
      </c>
      <c r="Z288" s="9">
        <f t="shared" si="78"/>
        <v>0.34741473774150688</v>
      </c>
      <c r="AA288">
        <f t="shared" si="79"/>
        <v>10.639999999999986</v>
      </c>
    </row>
    <row r="289" spans="1:27">
      <c r="A289" s="1">
        <f t="shared" si="62"/>
        <v>599501</v>
      </c>
      <c r="B289" s="1">
        <v>1</v>
      </c>
      <c r="C289" s="1">
        <v>-2</v>
      </c>
      <c r="D289" s="2">
        <v>6</v>
      </c>
      <c r="E289" s="5">
        <v>1008.29</v>
      </c>
      <c r="F289" s="5">
        <v>1027.44</v>
      </c>
      <c r="G289" s="5">
        <v>37.200000000000003</v>
      </c>
      <c r="H289" s="5">
        <v>952.01</v>
      </c>
      <c r="I289" s="5">
        <v>980.83</v>
      </c>
      <c r="J289" s="5">
        <v>37.4</v>
      </c>
      <c r="K289" s="6">
        <f t="shared" si="63"/>
        <v>980.15</v>
      </c>
      <c r="L289" s="6">
        <f t="shared" si="64"/>
        <v>56.279999999999973</v>
      </c>
      <c r="M289" s="6">
        <f t="shared" si="65"/>
        <v>1004.135</v>
      </c>
      <c r="N289" s="5">
        <f t="shared" si="66"/>
        <v>26.375177724519698</v>
      </c>
      <c r="O289" s="6">
        <f t="shared" si="67"/>
        <v>46.610000000000014</v>
      </c>
      <c r="P289" s="6">
        <f t="shared" si="68"/>
        <v>52.750355449039397</v>
      </c>
      <c r="Q289" s="6">
        <f t="shared" si="69"/>
        <v>-5.361891755911681E-3</v>
      </c>
      <c r="R289" s="5">
        <f t="shared" si="70"/>
        <v>0.18331630029188842</v>
      </c>
      <c r="S289" s="5">
        <f t="shared" si="71"/>
        <v>9.6699999999999591</v>
      </c>
      <c r="T289" s="5">
        <f t="shared" si="72"/>
        <v>46.610000000000014</v>
      </c>
      <c r="U289" s="5">
        <f t="shared" si="73"/>
        <v>0.88359594173784473</v>
      </c>
      <c r="V289" s="5">
        <f t="shared" si="74"/>
        <v>0.90937775853174041</v>
      </c>
      <c r="W289" s="5">
        <f t="shared" si="75"/>
        <v>23.985000000000014</v>
      </c>
      <c r="X289" s="5">
        <f t="shared" si="76"/>
        <v>1004.135</v>
      </c>
      <c r="Y289" s="5">
        <f t="shared" si="77"/>
        <v>38.071212656379764</v>
      </c>
      <c r="Z289" s="9">
        <f t="shared" si="78"/>
        <v>0.34769958297357795</v>
      </c>
      <c r="AA289">
        <f t="shared" si="79"/>
        <v>56.279999999999973</v>
      </c>
    </row>
    <row r="290" spans="1:27">
      <c r="A290" s="1">
        <f t="shared" si="62"/>
        <v>98751</v>
      </c>
      <c r="B290" s="1">
        <v>1</v>
      </c>
      <c r="C290" s="1">
        <v>-5</v>
      </c>
      <c r="D290" s="2">
        <v>1</v>
      </c>
      <c r="E290" s="5">
        <v>652.89</v>
      </c>
      <c r="F290" s="5">
        <v>671.82</v>
      </c>
      <c r="G290" s="5">
        <v>18.11</v>
      </c>
      <c r="H290" s="5">
        <v>663.99</v>
      </c>
      <c r="I290" s="5">
        <v>692.33</v>
      </c>
      <c r="J290" s="5">
        <v>28.51</v>
      </c>
      <c r="K290" s="6">
        <f t="shared" si="63"/>
        <v>658.44</v>
      </c>
      <c r="L290" s="6">
        <f t="shared" si="64"/>
        <v>-11.100000000000023</v>
      </c>
      <c r="M290" s="6">
        <f t="shared" si="65"/>
        <v>682.07500000000005</v>
      </c>
      <c r="N290" s="5">
        <f t="shared" si="66"/>
        <v>16.887807732207282</v>
      </c>
      <c r="O290" s="6">
        <f t="shared" si="67"/>
        <v>-20.509999999999991</v>
      </c>
      <c r="P290" s="6">
        <f t="shared" si="68"/>
        <v>33.775615464414564</v>
      </c>
      <c r="Q290" s="6">
        <f t="shared" si="69"/>
        <v>-0.42500991854607711</v>
      </c>
      <c r="R290" s="5">
        <f t="shared" si="70"/>
        <v>0.2786033613484909</v>
      </c>
      <c r="S290" s="5">
        <f t="shared" si="71"/>
        <v>9.4099999999999682</v>
      </c>
      <c r="T290" s="5">
        <f t="shared" si="72"/>
        <v>20.509999999999991</v>
      </c>
      <c r="U290" s="5">
        <f t="shared" si="73"/>
        <v>0.60724282053746703</v>
      </c>
      <c r="V290" s="5">
        <f t="shared" si="74"/>
        <v>1.3995303816092672</v>
      </c>
      <c r="W290" s="5">
        <f t="shared" si="75"/>
        <v>23.634999999999991</v>
      </c>
      <c r="X290" s="5">
        <f t="shared" si="76"/>
        <v>682.07500000000005</v>
      </c>
      <c r="Y290" s="5">
        <f t="shared" si="77"/>
        <v>40.388605247985673</v>
      </c>
      <c r="Z290" s="9">
        <f t="shared" si="78"/>
        <v>0.34798850555729566</v>
      </c>
      <c r="AA290">
        <f t="shared" si="79"/>
        <v>11.100000000000023</v>
      </c>
    </row>
    <row r="291" spans="1:27">
      <c r="A291" s="1">
        <f t="shared" si="62"/>
        <v>500749</v>
      </c>
      <c r="B291" s="1">
        <v>-1</v>
      </c>
      <c r="C291" s="1">
        <v>3</v>
      </c>
      <c r="D291" s="2">
        <v>5</v>
      </c>
      <c r="E291" s="5">
        <v>288.7</v>
      </c>
      <c r="F291" s="5">
        <v>286.31</v>
      </c>
      <c r="G291" s="5">
        <v>13.37</v>
      </c>
      <c r="H291" s="5">
        <v>281.01</v>
      </c>
      <c r="I291" s="5">
        <v>276.18</v>
      </c>
      <c r="J291" s="5">
        <v>8.43</v>
      </c>
      <c r="K291" s="6">
        <f t="shared" si="63"/>
        <v>284.85500000000002</v>
      </c>
      <c r="L291" s="6">
        <f t="shared" si="64"/>
        <v>7.6899999999999977</v>
      </c>
      <c r="M291" s="6">
        <f t="shared" si="65"/>
        <v>281.245</v>
      </c>
      <c r="N291" s="5">
        <f t="shared" si="66"/>
        <v>7.9028760587522813</v>
      </c>
      <c r="O291" s="6">
        <f t="shared" si="67"/>
        <v>10.129999999999995</v>
      </c>
      <c r="P291" s="6">
        <f t="shared" si="68"/>
        <v>15.805752117504563</v>
      </c>
      <c r="Q291" s="6">
        <f t="shared" si="69"/>
        <v>0.43107527045277871</v>
      </c>
      <c r="R291" s="5">
        <f t="shared" si="70"/>
        <v>0.15437417858133717</v>
      </c>
      <c r="S291" s="5">
        <f t="shared" si="71"/>
        <v>2.4399999999999977</v>
      </c>
      <c r="T291" s="5">
        <f t="shared" si="72"/>
        <v>10.129999999999995</v>
      </c>
      <c r="U291" s="5">
        <f t="shared" si="73"/>
        <v>0.64090591353645343</v>
      </c>
      <c r="V291" s="5">
        <f t="shared" si="74"/>
        <v>0.45679572514641792</v>
      </c>
      <c r="W291" s="5">
        <f t="shared" si="75"/>
        <v>3.6100000000000136</v>
      </c>
      <c r="X291" s="5">
        <f t="shared" si="76"/>
        <v>281.245</v>
      </c>
      <c r="Y291" s="5">
        <f t="shared" si="77"/>
        <v>35.587676930416571</v>
      </c>
      <c r="Z291" s="9">
        <f t="shared" si="78"/>
        <v>0.34832456129305611</v>
      </c>
      <c r="AA291">
        <f t="shared" si="79"/>
        <v>7.6899999999999977</v>
      </c>
    </row>
    <row r="292" spans="1:27">
      <c r="A292" s="1">
        <f t="shared" si="62"/>
        <v>98999</v>
      </c>
      <c r="B292" s="1">
        <v>-1</v>
      </c>
      <c r="C292" s="1">
        <v>-4</v>
      </c>
      <c r="D292" s="2">
        <v>1</v>
      </c>
      <c r="E292" s="5">
        <v>41.14</v>
      </c>
      <c r="F292" s="5">
        <v>37.26</v>
      </c>
      <c r="G292" s="5">
        <v>2.66</v>
      </c>
      <c r="H292" s="5">
        <v>45.22</v>
      </c>
      <c r="I292" s="5">
        <v>40.909999999999997</v>
      </c>
      <c r="J292" s="5">
        <v>3.63</v>
      </c>
      <c r="K292" s="6">
        <f t="shared" si="63"/>
        <v>43.18</v>
      </c>
      <c r="L292" s="6">
        <f t="shared" si="64"/>
        <v>-4.0799999999999983</v>
      </c>
      <c r="M292" s="6">
        <f t="shared" si="65"/>
        <v>39.084999999999994</v>
      </c>
      <c r="N292" s="5">
        <f t="shared" si="66"/>
        <v>2.2501388846024595</v>
      </c>
      <c r="O292" s="6">
        <f t="shared" si="67"/>
        <v>-3.6499999999999986</v>
      </c>
      <c r="P292" s="6">
        <f t="shared" si="68"/>
        <v>4.500277769204919</v>
      </c>
      <c r="Q292" s="6">
        <f t="shared" si="69"/>
        <v>-0.30126157264535236</v>
      </c>
      <c r="R292" s="5">
        <f t="shared" si="70"/>
        <v>9.5549657610572214E-2</v>
      </c>
      <c r="S292" s="5">
        <f t="shared" si="71"/>
        <v>0.42999999999999972</v>
      </c>
      <c r="T292" s="5">
        <f t="shared" si="72"/>
        <v>3.6499999999999986</v>
      </c>
      <c r="U292" s="5">
        <f t="shared" si="73"/>
        <v>0.81106104715950855</v>
      </c>
      <c r="V292" s="5">
        <f t="shared" si="74"/>
        <v>1.8198876647222979</v>
      </c>
      <c r="W292" s="5">
        <f t="shared" si="75"/>
        <v>4.095000000000006</v>
      </c>
      <c r="X292" s="5">
        <f t="shared" si="76"/>
        <v>39.084999999999994</v>
      </c>
      <c r="Y292" s="5">
        <f t="shared" si="77"/>
        <v>17.370038919577752</v>
      </c>
      <c r="Z292" s="9">
        <f t="shared" si="78"/>
        <v>0.34850824954368009</v>
      </c>
      <c r="AA292">
        <f t="shared" si="79"/>
        <v>4.0799999999999983</v>
      </c>
    </row>
    <row r="293" spans="1:27">
      <c r="A293" s="1">
        <f t="shared" si="62"/>
        <v>246</v>
      </c>
      <c r="B293" s="1">
        <v>-4</v>
      </c>
      <c r="C293" s="1">
        <v>1</v>
      </c>
      <c r="D293" s="2">
        <v>0</v>
      </c>
      <c r="E293" s="5">
        <v>145.71</v>
      </c>
      <c r="F293" s="5">
        <v>142.38999999999999</v>
      </c>
      <c r="G293" s="5">
        <v>8.4700000000000006</v>
      </c>
      <c r="H293" s="5">
        <v>152.02000000000001</v>
      </c>
      <c r="I293" s="5">
        <v>149.71</v>
      </c>
      <c r="J293" s="5">
        <v>8.31</v>
      </c>
      <c r="K293" s="6">
        <f t="shared" si="63"/>
        <v>148.86500000000001</v>
      </c>
      <c r="L293" s="6">
        <f t="shared" si="64"/>
        <v>-6.3100000000000023</v>
      </c>
      <c r="M293" s="6">
        <f t="shared" si="65"/>
        <v>146.05000000000001</v>
      </c>
      <c r="N293" s="5">
        <f t="shared" si="66"/>
        <v>5.9328955831027406</v>
      </c>
      <c r="O293" s="6">
        <f t="shared" si="67"/>
        <v>-7.3200000000000216</v>
      </c>
      <c r="P293" s="6">
        <f t="shared" si="68"/>
        <v>11.865791166205481</v>
      </c>
      <c r="Q293" s="6">
        <f t="shared" si="69"/>
        <v>1.9068588109121608E-2</v>
      </c>
      <c r="R293" s="5">
        <f t="shared" si="70"/>
        <v>8.5118639444503527E-2</v>
      </c>
      <c r="S293" s="5">
        <f t="shared" si="71"/>
        <v>1.0100000000000193</v>
      </c>
      <c r="T293" s="5">
        <f t="shared" si="72"/>
        <v>7.3200000000000216</v>
      </c>
      <c r="U293" s="5">
        <f t="shared" si="73"/>
        <v>0.6168994462710452</v>
      </c>
      <c r="V293" s="5">
        <f t="shared" si="74"/>
        <v>0.47447320799261911</v>
      </c>
      <c r="W293" s="5">
        <f t="shared" si="75"/>
        <v>2.8149999999999977</v>
      </c>
      <c r="X293" s="5">
        <f t="shared" si="76"/>
        <v>146.05000000000001</v>
      </c>
      <c r="Y293" s="5">
        <f t="shared" si="77"/>
        <v>24.616984734395054</v>
      </c>
      <c r="Z293" s="9">
        <f t="shared" si="78"/>
        <v>0.34857567327626288</v>
      </c>
      <c r="AA293">
        <f t="shared" si="79"/>
        <v>6.3100000000000023</v>
      </c>
    </row>
    <row r="294" spans="1:27">
      <c r="A294" s="1">
        <f t="shared" si="62"/>
        <v>499752</v>
      </c>
      <c r="B294" s="1">
        <v>2</v>
      </c>
      <c r="C294" s="1">
        <v>-1</v>
      </c>
      <c r="D294" s="2">
        <v>5</v>
      </c>
      <c r="E294" s="5">
        <v>526.51</v>
      </c>
      <c r="F294" s="5">
        <v>532.41</v>
      </c>
      <c r="G294" s="5">
        <v>21.31</v>
      </c>
      <c r="H294" s="5">
        <v>533.85</v>
      </c>
      <c r="I294" s="5">
        <v>537.03</v>
      </c>
      <c r="J294" s="5">
        <v>15.02</v>
      </c>
      <c r="K294" s="6">
        <f t="shared" si="63"/>
        <v>530.18000000000006</v>
      </c>
      <c r="L294" s="6">
        <f t="shared" si="64"/>
        <v>-7.3400000000000318</v>
      </c>
      <c r="M294" s="6">
        <f t="shared" si="65"/>
        <v>534.72</v>
      </c>
      <c r="N294" s="5">
        <f t="shared" si="66"/>
        <v>13.035686594882527</v>
      </c>
      <c r="O294" s="6">
        <f t="shared" si="67"/>
        <v>-4.6200000000000045</v>
      </c>
      <c r="P294" s="6">
        <f t="shared" si="68"/>
        <v>26.071373189765055</v>
      </c>
      <c r="Q294" s="6">
        <f t="shared" si="69"/>
        <v>0.33619266267627751</v>
      </c>
      <c r="R294" s="5">
        <f t="shared" si="70"/>
        <v>0.10432898874186761</v>
      </c>
      <c r="S294" s="5">
        <f t="shared" si="71"/>
        <v>2.7200000000000273</v>
      </c>
      <c r="T294" s="5">
        <f t="shared" si="72"/>
        <v>4.6200000000000045</v>
      </c>
      <c r="U294" s="5">
        <f t="shared" si="73"/>
        <v>0.17720585587772941</v>
      </c>
      <c r="V294" s="5">
        <f t="shared" si="74"/>
        <v>0.34827471241769881</v>
      </c>
      <c r="W294" s="5">
        <f t="shared" si="75"/>
        <v>4.5399999999999636</v>
      </c>
      <c r="X294" s="5">
        <f t="shared" si="76"/>
        <v>534.72</v>
      </c>
      <c r="Y294" s="5">
        <f t="shared" si="77"/>
        <v>41.019703573566829</v>
      </c>
      <c r="Z294" s="9">
        <f t="shared" si="78"/>
        <v>0.34884093796456861</v>
      </c>
      <c r="AA294">
        <f t="shared" si="79"/>
        <v>7.3400000000000318</v>
      </c>
    </row>
    <row r="295" spans="1:27">
      <c r="A295" s="1">
        <f t="shared" si="62"/>
        <v>399002</v>
      </c>
      <c r="B295" s="1">
        <v>2</v>
      </c>
      <c r="C295" s="1">
        <v>-4</v>
      </c>
      <c r="D295" s="2">
        <v>4</v>
      </c>
      <c r="E295" s="5">
        <v>146.71</v>
      </c>
      <c r="F295" s="5">
        <v>133.66</v>
      </c>
      <c r="G295" s="5">
        <v>6.95</v>
      </c>
      <c r="H295" s="5">
        <v>138.86000000000001</v>
      </c>
      <c r="I295" s="5">
        <v>136.25</v>
      </c>
      <c r="J295" s="5">
        <v>8</v>
      </c>
      <c r="K295" s="6">
        <f t="shared" si="63"/>
        <v>142.78500000000003</v>
      </c>
      <c r="L295" s="6">
        <f t="shared" si="64"/>
        <v>7.8499999999999943</v>
      </c>
      <c r="M295" s="6">
        <f t="shared" si="65"/>
        <v>134.95499999999998</v>
      </c>
      <c r="N295" s="5">
        <f t="shared" si="66"/>
        <v>5.298643694380667</v>
      </c>
      <c r="O295" s="6">
        <f t="shared" si="67"/>
        <v>-2.5900000000000034</v>
      </c>
      <c r="P295" s="6">
        <f t="shared" si="68"/>
        <v>10.597287388761334</v>
      </c>
      <c r="Q295" s="6">
        <f t="shared" si="69"/>
        <v>-0.13977872264642369</v>
      </c>
      <c r="R295" s="5">
        <f t="shared" si="70"/>
        <v>0.98515776887129214</v>
      </c>
      <c r="S295" s="5">
        <f t="shared" si="71"/>
        <v>10.439999999999998</v>
      </c>
      <c r="T295" s="5">
        <f t="shared" si="72"/>
        <v>2.5900000000000034</v>
      </c>
      <c r="U295" s="5">
        <f t="shared" si="73"/>
        <v>0.24440216679852975</v>
      </c>
      <c r="V295" s="5">
        <f t="shared" si="74"/>
        <v>1.4777366533069463</v>
      </c>
      <c r="W295" s="5">
        <f t="shared" si="75"/>
        <v>7.8300000000000409</v>
      </c>
      <c r="X295" s="5">
        <f t="shared" si="76"/>
        <v>134.95499999999998</v>
      </c>
      <c r="Y295" s="5">
        <f t="shared" si="77"/>
        <v>25.469725421077634</v>
      </c>
      <c r="Z295" s="9">
        <f t="shared" si="78"/>
        <v>0.3498056603315618</v>
      </c>
      <c r="AA295">
        <f t="shared" si="79"/>
        <v>7.8499999999999943</v>
      </c>
    </row>
    <row r="296" spans="1:27">
      <c r="A296" s="1">
        <f t="shared" si="62"/>
        <v>400496</v>
      </c>
      <c r="B296" s="1">
        <v>-4</v>
      </c>
      <c r="C296" s="1">
        <v>2</v>
      </c>
      <c r="D296" s="2">
        <v>4</v>
      </c>
      <c r="E296" s="5">
        <v>23.23</v>
      </c>
      <c r="F296" s="5">
        <v>23.86</v>
      </c>
      <c r="G296" s="5">
        <v>2.23</v>
      </c>
      <c r="H296" s="5">
        <v>29.09</v>
      </c>
      <c r="I296" s="5">
        <v>29.15</v>
      </c>
      <c r="J296" s="5">
        <v>3.87</v>
      </c>
      <c r="K296" s="6">
        <f t="shared" si="63"/>
        <v>26.16</v>
      </c>
      <c r="L296" s="6">
        <f t="shared" si="64"/>
        <v>-5.8599999999999994</v>
      </c>
      <c r="M296" s="6">
        <f t="shared" si="65"/>
        <v>26.504999999999999</v>
      </c>
      <c r="N296" s="5">
        <f t="shared" si="66"/>
        <v>2.2332599490431022</v>
      </c>
      <c r="O296" s="6">
        <f t="shared" si="67"/>
        <v>-5.2899999999999991</v>
      </c>
      <c r="P296" s="6">
        <f t="shared" si="68"/>
        <v>4.4665198980862044</v>
      </c>
      <c r="Q296" s="6">
        <f t="shared" si="69"/>
        <v>-0.50145866123971172</v>
      </c>
      <c r="R296" s="5">
        <f t="shared" si="70"/>
        <v>0.12761613359076973</v>
      </c>
      <c r="S296" s="5">
        <f t="shared" si="71"/>
        <v>0.57000000000000028</v>
      </c>
      <c r="T296" s="5">
        <f t="shared" si="72"/>
        <v>5.2899999999999991</v>
      </c>
      <c r="U296" s="5">
        <f t="shared" si="73"/>
        <v>1.1843672749038097</v>
      </c>
      <c r="V296" s="5">
        <f t="shared" si="74"/>
        <v>0.15448268803093121</v>
      </c>
      <c r="W296" s="5">
        <f t="shared" si="75"/>
        <v>0.34499999999999886</v>
      </c>
      <c r="X296" s="5">
        <f t="shared" si="76"/>
        <v>26.504999999999999</v>
      </c>
      <c r="Y296" s="5">
        <f t="shared" si="77"/>
        <v>11.868300423941578</v>
      </c>
      <c r="Z296" s="9">
        <f t="shared" si="78"/>
        <v>0.35049108405207691</v>
      </c>
      <c r="AA296">
        <f t="shared" si="79"/>
        <v>5.8599999999999994</v>
      </c>
    </row>
    <row r="297" spans="1:27">
      <c r="A297" s="1">
        <f t="shared" si="62"/>
        <v>600247</v>
      </c>
      <c r="B297" s="1">
        <v>-3</v>
      </c>
      <c r="C297" s="1">
        <v>1</v>
      </c>
      <c r="D297" s="2">
        <v>6</v>
      </c>
      <c r="E297" s="5">
        <v>185.09</v>
      </c>
      <c r="F297" s="5">
        <v>173.85</v>
      </c>
      <c r="G297" s="5">
        <v>8.01</v>
      </c>
      <c r="H297" s="5">
        <v>181.57</v>
      </c>
      <c r="I297" s="5">
        <v>166.46</v>
      </c>
      <c r="J297" s="5">
        <v>6.18</v>
      </c>
      <c r="K297" s="6">
        <f t="shared" si="63"/>
        <v>183.32999999999998</v>
      </c>
      <c r="L297" s="6">
        <f t="shared" si="64"/>
        <v>3.5200000000000102</v>
      </c>
      <c r="M297" s="6">
        <f t="shared" si="65"/>
        <v>170.155</v>
      </c>
      <c r="N297" s="5">
        <f t="shared" si="66"/>
        <v>5.058470618675174</v>
      </c>
      <c r="O297" s="6">
        <f t="shared" si="67"/>
        <v>7.3899999999999864</v>
      </c>
      <c r="P297" s="6">
        <f t="shared" si="68"/>
        <v>10.116941237350348</v>
      </c>
      <c r="Q297" s="6">
        <f t="shared" si="69"/>
        <v>0.25370850736425593</v>
      </c>
      <c r="R297" s="5">
        <f t="shared" si="70"/>
        <v>0.38252668560656172</v>
      </c>
      <c r="S297" s="5">
        <f t="shared" si="71"/>
        <v>3.8699999999999761</v>
      </c>
      <c r="T297" s="5">
        <f t="shared" si="72"/>
        <v>7.3899999999999864</v>
      </c>
      <c r="U297" s="5">
        <f t="shared" si="73"/>
        <v>0.73045793453036267</v>
      </c>
      <c r="V297" s="5">
        <f t="shared" si="74"/>
        <v>2.604542161688101</v>
      </c>
      <c r="W297" s="5">
        <f t="shared" si="75"/>
        <v>13.174999999999983</v>
      </c>
      <c r="X297" s="5">
        <f t="shared" si="76"/>
        <v>170.155</v>
      </c>
      <c r="Y297" s="5">
        <f t="shared" si="77"/>
        <v>33.637637307175666</v>
      </c>
      <c r="Z297" s="9">
        <f t="shared" si="78"/>
        <v>0.35063798995545242</v>
      </c>
      <c r="AA297">
        <f t="shared" si="79"/>
        <v>3.5200000000000102</v>
      </c>
    </row>
    <row r="298" spans="1:27">
      <c r="A298" s="1">
        <f t="shared" si="62"/>
        <v>1249</v>
      </c>
      <c r="B298" s="1">
        <v>-1</v>
      </c>
      <c r="C298" s="1">
        <v>5</v>
      </c>
      <c r="D298" s="2">
        <v>0</v>
      </c>
      <c r="E298" s="5">
        <v>37.29</v>
      </c>
      <c r="F298" s="5">
        <v>36.49</v>
      </c>
      <c r="G298" s="5">
        <v>5.26</v>
      </c>
      <c r="H298" s="5">
        <v>51.37</v>
      </c>
      <c r="I298" s="5">
        <v>58.29</v>
      </c>
      <c r="J298" s="5">
        <v>3.06</v>
      </c>
      <c r="K298" s="6">
        <f t="shared" si="63"/>
        <v>44.33</v>
      </c>
      <c r="L298" s="6">
        <f t="shared" si="64"/>
        <v>-14.079999999999998</v>
      </c>
      <c r="M298" s="6">
        <f t="shared" si="65"/>
        <v>47.39</v>
      </c>
      <c r="N298" s="5">
        <f t="shared" si="66"/>
        <v>3.0426633070387528</v>
      </c>
      <c r="O298" s="6">
        <f t="shared" si="67"/>
        <v>-21.799999999999997</v>
      </c>
      <c r="P298" s="6">
        <f t="shared" si="68"/>
        <v>6.0853266140775055</v>
      </c>
      <c r="Q298" s="6">
        <f t="shared" si="69"/>
        <v>0.49428589945775442</v>
      </c>
      <c r="R298" s="5">
        <f t="shared" si="70"/>
        <v>1.2686254148036882</v>
      </c>
      <c r="S298" s="5">
        <f t="shared" si="71"/>
        <v>7.7199999999999989</v>
      </c>
      <c r="T298" s="5">
        <f t="shared" si="72"/>
        <v>21.799999999999997</v>
      </c>
      <c r="U298" s="5">
        <f t="shared" si="73"/>
        <v>3.5823878293679279</v>
      </c>
      <c r="V298" s="5">
        <f t="shared" si="74"/>
        <v>1.0056978676941164</v>
      </c>
      <c r="W298" s="5">
        <f t="shared" si="75"/>
        <v>3.0600000000000023</v>
      </c>
      <c r="X298" s="5">
        <f t="shared" si="76"/>
        <v>47.39</v>
      </c>
      <c r="Y298" s="5">
        <f t="shared" si="77"/>
        <v>15.575170571903314</v>
      </c>
      <c r="Z298" s="9">
        <f t="shared" si="78"/>
        <v>0.35074919814591166</v>
      </c>
      <c r="AA298">
        <f t="shared" si="79"/>
        <v>14.079999999999998</v>
      </c>
    </row>
    <row r="299" spans="1:27">
      <c r="A299" s="1">
        <f t="shared" si="62"/>
        <v>500747</v>
      </c>
      <c r="B299" s="1">
        <v>-3</v>
      </c>
      <c r="C299" s="1">
        <v>3</v>
      </c>
      <c r="D299" s="2">
        <v>5</v>
      </c>
      <c r="E299" s="5">
        <v>401.64</v>
      </c>
      <c r="F299" s="5">
        <v>409.73</v>
      </c>
      <c r="G299" s="5">
        <v>17.899999999999999</v>
      </c>
      <c r="H299" s="5">
        <v>394.5</v>
      </c>
      <c r="I299" s="5">
        <v>385.57</v>
      </c>
      <c r="J299" s="5">
        <v>17.45</v>
      </c>
      <c r="K299" s="6">
        <f t="shared" si="63"/>
        <v>398.07</v>
      </c>
      <c r="L299" s="6">
        <f t="shared" si="64"/>
        <v>7.1399999999999864</v>
      </c>
      <c r="M299" s="6">
        <f t="shared" si="65"/>
        <v>397.65</v>
      </c>
      <c r="N299" s="5">
        <f t="shared" si="66"/>
        <v>12.499124969372856</v>
      </c>
      <c r="O299" s="6">
        <f t="shared" si="67"/>
        <v>24.160000000000025</v>
      </c>
      <c r="P299" s="6">
        <f t="shared" si="68"/>
        <v>24.998249938745712</v>
      </c>
      <c r="Q299" s="6">
        <f t="shared" si="69"/>
        <v>2.5455563778929005E-2</v>
      </c>
      <c r="R299" s="5">
        <f t="shared" si="70"/>
        <v>0.68084766100446537</v>
      </c>
      <c r="S299" s="5">
        <f t="shared" si="71"/>
        <v>17.020000000000039</v>
      </c>
      <c r="T299" s="5">
        <f t="shared" si="72"/>
        <v>24.160000000000025</v>
      </c>
      <c r="U299" s="5">
        <f t="shared" si="73"/>
        <v>0.96646765510386978</v>
      </c>
      <c r="V299" s="5">
        <f t="shared" si="74"/>
        <v>3.360235224699009E-2</v>
      </c>
      <c r="W299" s="5">
        <f t="shared" si="75"/>
        <v>0.42000000000001592</v>
      </c>
      <c r="X299" s="5">
        <f t="shared" si="76"/>
        <v>397.65</v>
      </c>
      <c r="Y299" s="5">
        <f t="shared" si="77"/>
        <v>31.81422707384548</v>
      </c>
      <c r="Z299" s="9">
        <f t="shared" si="78"/>
        <v>0.3511979498801211</v>
      </c>
      <c r="AA299">
        <f t="shared" si="79"/>
        <v>7.1399999999999864</v>
      </c>
    </row>
    <row r="300" spans="1:27">
      <c r="A300" s="1">
        <f t="shared" si="62"/>
        <v>400998</v>
      </c>
      <c r="B300" s="1">
        <v>-2</v>
      </c>
      <c r="C300" s="1">
        <v>4</v>
      </c>
      <c r="D300" s="2">
        <v>4</v>
      </c>
      <c r="E300" s="5">
        <v>144.59</v>
      </c>
      <c r="F300" s="5">
        <v>135.54</v>
      </c>
      <c r="G300" s="5">
        <v>8.6300000000000008</v>
      </c>
      <c r="H300" s="5">
        <v>127.9</v>
      </c>
      <c r="I300" s="5">
        <v>128.28</v>
      </c>
      <c r="J300" s="5">
        <v>7.9</v>
      </c>
      <c r="K300" s="6">
        <f t="shared" si="63"/>
        <v>136.245</v>
      </c>
      <c r="L300" s="6">
        <f t="shared" si="64"/>
        <v>16.689999999999998</v>
      </c>
      <c r="M300" s="6">
        <f t="shared" si="65"/>
        <v>131.91</v>
      </c>
      <c r="N300" s="5">
        <f t="shared" si="66"/>
        <v>5.849933760308744</v>
      </c>
      <c r="O300" s="6">
        <f t="shared" si="67"/>
        <v>7.2599999999999909</v>
      </c>
      <c r="P300" s="6">
        <f t="shared" si="68"/>
        <v>11.699867520617488</v>
      </c>
      <c r="Q300" s="6">
        <f t="shared" si="69"/>
        <v>8.8152335979556906E-2</v>
      </c>
      <c r="R300" s="5">
        <f t="shared" si="70"/>
        <v>0.80599203225014948</v>
      </c>
      <c r="S300" s="5">
        <f t="shared" si="71"/>
        <v>9.4300000000000068</v>
      </c>
      <c r="T300" s="5">
        <f t="shared" si="72"/>
        <v>7.2599999999999909</v>
      </c>
      <c r="U300" s="5">
        <f t="shared" si="73"/>
        <v>0.62051984667402693</v>
      </c>
      <c r="V300" s="5">
        <f t="shared" si="74"/>
        <v>0.74103403177187743</v>
      </c>
      <c r="W300" s="5">
        <f t="shared" si="75"/>
        <v>4.335000000000008</v>
      </c>
      <c r="X300" s="5">
        <f t="shared" si="76"/>
        <v>131.91</v>
      </c>
      <c r="Y300" s="5">
        <f t="shared" si="77"/>
        <v>22.548973271286773</v>
      </c>
      <c r="Z300" s="9">
        <f t="shared" si="78"/>
        <v>0.35181245003552675</v>
      </c>
      <c r="AA300">
        <f t="shared" si="79"/>
        <v>16.689999999999998</v>
      </c>
    </row>
    <row r="301" spans="1:27">
      <c r="A301" s="1">
        <f t="shared" si="62"/>
        <v>400246</v>
      </c>
      <c r="B301" s="1">
        <v>-4</v>
      </c>
      <c r="C301" s="1">
        <v>1</v>
      </c>
      <c r="D301" s="2">
        <v>4</v>
      </c>
      <c r="E301" s="5">
        <v>452.48</v>
      </c>
      <c r="F301" s="5">
        <v>459.8</v>
      </c>
      <c r="G301" s="5">
        <v>17.739999999999998</v>
      </c>
      <c r="H301" s="5">
        <v>426</v>
      </c>
      <c r="I301" s="5">
        <v>423.57</v>
      </c>
      <c r="J301" s="5">
        <v>12.95</v>
      </c>
      <c r="K301" s="6">
        <f t="shared" si="63"/>
        <v>439.24</v>
      </c>
      <c r="L301" s="6">
        <f t="shared" si="64"/>
        <v>26.480000000000018</v>
      </c>
      <c r="M301" s="6">
        <f t="shared" si="65"/>
        <v>441.685</v>
      </c>
      <c r="N301" s="5">
        <f t="shared" si="66"/>
        <v>10.981918092938045</v>
      </c>
      <c r="O301" s="6">
        <f t="shared" si="67"/>
        <v>36.230000000000018</v>
      </c>
      <c r="P301" s="6">
        <f t="shared" si="68"/>
        <v>21.96383618587609</v>
      </c>
      <c r="Q301" s="6">
        <f t="shared" si="69"/>
        <v>0.30473056016032829</v>
      </c>
      <c r="R301" s="5">
        <f t="shared" si="70"/>
        <v>0.44391152426595526</v>
      </c>
      <c r="S301" s="5">
        <f t="shared" si="71"/>
        <v>9.75</v>
      </c>
      <c r="T301" s="5">
        <f t="shared" si="72"/>
        <v>36.230000000000018</v>
      </c>
      <c r="U301" s="5">
        <f t="shared" si="73"/>
        <v>1.6495296947851863</v>
      </c>
      <c r="V301" s="5">
        <f t="shared" si="74"/>
        <v>0.22263870293954002</v>
      </c>
      <c r="W301" s="5">
        <f t="shared" si="75"/>
        <v>2.4449999999999932</v>
      </c>
      <c r="X301" s="5">
        <f t="shared" si="76"/>
        <v>441.685</v>
      </c>
      <c r="Y301" s="5">
        <f t="shared" si="77"/>
        <v>40.219294686237632</v>
      </c>
      <c r="Z301" s="9">
        <f t="shared" si="78"/>
        <v>0.35301133126289302</v>
      </c>
      <c r="AA301">
        <f t="shared" si="79"/>
        <v>26.480000000000018</v>
      </c>
    </row>
    <row r="302" spans="1:27">
      <c r="A302" s="1">
        <f t="shared" si="62"/>
        <v>198751</v>
      </c>
      <c r="B302" s="1">
        <v>1</v>
      </c>
      <c r="C302" s="1">
        <v>-5</v>
      </c>
      <c r="D302" s="2">
        <v>2</v>
      </c>
      <c r="E302" s="5">
        <v>105.78</v>
      </c>
      <c r="F302" s="5">
        <v>100.38</v>
      </c>
      <c r="G302" s="5">
        <v>4.07</v>
      </c>
      <c r="H302" s="5">
        <v>89.62</v>
      </c>
      <c r="I302" s="5">
        <v>90.93</v>
      </c>
      <c r="J302" s="5">
        <v>7.37</v>
      </c>
      <c r="K302" s="6">
        <f t="shared" si="63"/>
        <v>97.7</v>
      </c>
      <c r="L302" s="6">
        <f t="shared" si="64"/>
        <v>16.159999999999997</v>
      </c>
      <c r="M302" s="6">
        <f t="shared" si="65"/>
        <v>95.655000000000001</v>
      </c>
      <c r="N302" s="5">
        <f t="shared" si="66"/>
        <v>4.2095664859935402</v>
      </c>
      <c r="O302" s="6">
        <f t="shared" si="67"/>
        <v>9.4499999999999886</v>
      </c>
      <c r="P302" s="6">
        <f t="shared" si="68"/>
        <v>8.4191329719870804</v>
      </c>
      <c r="Q302" s="6">
        <f t="shared" si="69"/>
        <v>-0.53260498463639472</v>
      </c>
      <c r="R302" s="5">
        <f t="shared" si="70"/>
        <v>0.79699418245633391</v>
      </c>
      <c r="S302" s="5">
        <f t="shared" si="71"/>
        <v>6.710000000000008</v>
      </c>
      <c r="T302" s="5">
        <f t="shared" si="72"/>
        <v>9.4499999999999886</v>
      </c>
      <c r="U302" s="5">
        <f t="shared" si="73"/>
        <v>1.1224433717156985</v>
      </c>
      <c r="V302" s="5">
        <f t="shared" si="74"/>
        <v>0.48579824236161023</v>
      </c>
      <c r="W302" s="5">
        <f t="shared" si="75"/>
        <v>2.0450000000000017</v>
      </c>
      <c r="X302" s="5">
        <f t="shared" si="76"/>
        <v>95.655000000000001</v>
      </c>
      <c r="Y302" s="5">
        <f t="shared" si="77"/>
        <v>22.723242480733393</v>
      </c>
      <c r="Z302" s="9">
        <f t="shared" si="78"/>
        <v>0.35331713799361619</v>
      </c>
      <c r="AA302">
        <f t="shared" si="79"/>
        <v>16.159999999999997</v>
      </c>
    </row>
    <row r="303" spans="1:27">
      <c r="A303" s="1">
        <f t="shared" si="62"/>
        <v>99504</v>
      </c>
      <c r="B303" s="1">
        <v>4</v>
      </c>
      <c r="C303" s="1">
        <v>-2</v>
      </c>
      <c r="D303" s="2">
        <v>1</v>
      </c>
      <c r="E303" s="5">
        <v>225.87</v>
      </c>
      <c r="F303" s="5">
        <v>225.57</v>
      </c>
      <c r="G303" s="5">
        <v>11.5</v>
      </c>
      <c r="H303" s="5">
        <v>244.04</v>
      </c>
      <c r="I303" s="5">
        <v>245.3</v>
      </c>
      <c r="J303" s="5">
        <v>11.66</v>
      </c>
      <c r="K303" s="6">
        <f t="shared" si="63"/>
        <v>234.95499999999998</v>
      </c>
      <c r="L303" s="6">
        <f t="shared" si="64"/>
        <v>-18.169999999999987</v>
      </c>
      <c r="M303" s="6">
        <f t="shared" si="65"/>
        <v>235.435</v>
      </c>
      <c r="N303" s="5">
        <f t="shared" si="66"/>
        <v>8.188491924646442</v>
      </c>
      <c r="O303" s="6">
        <f t="shared" si="67"/>
        <v>-19.730000000000018</v>
      </c>
      <c r="P303" s="6">
        <f t="shared" si="68"/>
        <v>16.376983849292884</v>
      </c>
      <c r="Q303" s="6">
        <f t="shared" si="69"/>
        <v>-1.3816266327026743E-2</v>
      </c>
      <c r="R303" s="5">
        <f t="shared" si="70"/>
        <v>9.5255635247352796E-2</v>
      </c>
      <c r="S303" s="5">
        <f t="shared" si="71"/>
        <v>1.5600000000000307</v>
      </c>
      <c r="T303" s="5">
        <f t="shared" si="72"/>
        <v>19.730000000000018</v>
      </c>
      <c r="U303" s="5">
        <f t="shared" si="73"/>
        <v>1.2047395406604073</v>
      </c>
      <c r="V303" s="5">
        <f t="shared" si="74"/>
        <v>5.8618852459910477E-2</v>
      </c>
      <c r="W303" s="5">
        <f t="shared" si="75"/>
        <v>0.48000000000001819</v>
      </c>
      <c r="X303" s="5">
        <f t="shared" si="76"/>
        <v>235.435</v>
      </c>
      <c r="Y303" s="5">
        <f t="shared" si="77"/>
        <v>28.751936518538542</v>
      </c>
      <c r="Z303" s="9">
        <f t="shared" si="78"/>
        <v>0.35401836110574836</v>
      </c>
      <c r="AA303">
        <f t="shared" si="79"/>
        <v>18.169999999999987</v>
      </c>
    </row>
    <row r="304" spans="1:27">
      <c r="A304" s="1">
        <f t="shared" si="62"/>
        <v>198752</v>
      </c>
      <c r="B304" s="1">
        <v>2</v>
      </c>
      <c r="C304" s="1">
        <v>-5</v>
      </c>
      <c r="D304" s="2">
        <v>2</v>
      </c>
      <c r="E304" s="5">
        <v>299.63</v>
      </c>
      <c r="F304" s="5">
        <v>285.23</v>
      </c>
      <c r="G304" s="5">
        <v>8.66</v>
      </c>
      <c r="H304" s="5">
        <v>283.27999999999997</v>
      </c>
      <c r="I304" s="5">
        <v>279.83</v>
      </c>
      <c r="J304" s="5">
        <v>14.51</v>
      </c>
      <c r="K304" s="6">
        <f t="shared" si="63"/>
        <v>291.45499999999998</v>
      </c>
      <c r="L304" s="6">
        <f t="shared" si="64"/>
        <v>16.350000000000023</v>
      </c>
      <c r="M304" s="6">
        <f t="shared" si="65"/>
        <v>282.52999999999997</v>
      </c>
      <c r="N304" s="5">
        <f t="shared" si="66"/>
        <v>8.4489008160825279</v>
      </c>
      <c r="O304" s="6">
        <f t="shared" si="67"/>
        <v>5.4000000000000341</v>
      </c>
      <c r="P304" s="6">
        <f t="shared" si="68"/>
        <v>16.897801632165056</v>
      </c>
      <c r="Q304" s="6">
        <f t="shared" si="69"/>
        <v>-0.47470246277435707</v>
      </c>
      <c r="R304" s="5">
        <f t="shared" si="70"/>
        <v>0.64801328825855109</v>
      </c>
      <c r="S304" s="5">
        <f t="shared" si="71"/>
        <v>10.949999999999989</v>
      </c>
      <c r="T304" s="5">
        <f t="shared" si="72"/>
        <v>5.4000000000000341</v>
      </c>
      <c r="U304" s="5">
        <f t="shared" si="73"/>
        <v>0.31956819694942479</v>
      </c>
      <c r="V304" s="5">
        <f t="shared" si="74"/>
        <v>1.0563504288050378</v>
      </c>
      <c r="W304" s="5">
        <f t="shared" si="75"/>
        <v>8.9250000000000114</v>
      </c>
      <c r="X304" s="5">
        <f t="shared" si="76"/>
        <v>282.52999999999997</v>
      </c>
      <c r="Y304" s="5">
        <f t="shared" si="77"/>
        <v>33.43985284597052</v>
      </c>
      <c r="Z304" s="9">
        <f t="shared" si="78"/>
        <v>0.3541736862049466</v>
      </c>
      <c r="AA304">
        <f t="shared" si="79"/>
        <v>16.350000000000023</v>
      </c>
    </row>
    <row r="305" spans="1:27">
      <c r="A305" s="1">
        <f t="shared" si="62"/>
        <v>298999</v>
      </c>
      <c r="B305" s="1">
        <v>-1</v>
      </c>
      <c r="C305" s="1">
        <v>-4</v>
      </c>
      <c r="D305" s="2">
        <v>3</v>
      </c>
      <c r="E305" s="5">
        <v>571.64</v>
      </c>
      <c r="F305" s="5">
        <v>573.36</v>
      </c>
      <c r="G305" s="5">
        <v>22.24</v>
      </c>
      <c r="H305" s="5">
        <v>586.85</v>
      </c>
      <c r="I305" s="5">
        <v>567.94000000000005</v>
      </c>
      <c r="J305" s="5">
        <v>15.74</v>
      </c>
      <c r="K305" s="6">
        <f t="shared" si="63"/>
        <v>579.245</v>
      </c>
      <c r="L305" s="6">
        <f t="shared" si="64"/>
        <v>-15.210000000000036</v>
      </c>
      <c r="M305" s="6">
        <f t="shared" si="65"/>
        <v>570.65000000000009</v>
      </c>
      <c r="N305" s="5">
        <f t="shared" si="66"/>
        <v>13.623189788004863</v>
      </c>
      <c r="O305" s="6">
        <f t="shared" si="67"/>
        <v>5.4199999999999591</v>
      </c>
      <c r="P305" s="6">
        <f t="shared" si="68"/>
        <v>27.246379576009726</v>
      </c>
      <c r="Q305" s="6">
        <f t="shared" si="69"/>
        <v>0.33254522167795569</v>
      </c>
      <c r="R305" s="5">
        <f t="shared" si="70"/>
        <v>0.7571648167951307</v>
      </c>
      <c r="S305" s="5">
        <f t="shared" si="71"/>
        <v>20.629999999999995</v>
      </c>
      <c r="T305" s="5">
        <f t="shared" si="72"/>
        <v>5.4199999999999591</v>
      </c>
      <c r="U305" s="5">
        <f t="shared" si="73"/>
        <v>0.19892551173192333</v>
      </c>
      <c r="V305" s="5">
        <f t="shared" si="74"/>
        <v>0.63090951045604304</v>
      </c>
      <c r="W305" s="5">
        <f t="shared" si="75"/>
        <v>8.5949999999999136</v>
      </c>
      <c r="X305" s="5">
        <f t="shared" si="76"/>
        <v>570.65000000000009</v>
      </c>
      <c r="Y305" s="5">
        <f t="shared" si="77"/>
        <v>41.88813404790514</v>
      </c>
      <c r="Z305" s="9">
        <f t="shared" si="78"/>
        <v>0.35440372458539432</v>
      </c>
      <c r="AA305">
        <f t="shared" si="79"/>
        <v>15.210000000000036</v>
      </c>
    </row>
    <row r="306" spans="1:27">
      <c r="A306" s="1">
        <f t="shared" si="62"/>
        <v>752</v>
      </c>
      <c r="B306" s="1">
        <v>2</v>
      </c>
      <c r="C306" s="1">
        <v>3</v>
      </c>
      <c r="D306" s="2">
        <v>0</v>
      </c>
      <c r="E306" s="5">
        <v>239.19</v>
      </c>
      <c r="F306" s="5">
        <v>238.65</v>
      </c>
      <c r="G306" s="5">
        <v>11.22</v>
      </c>
      <c r="H306" s="5">
        <v>246.22</v>
      </c>
      <c r="I306" s="5">
        <v>233.36</v>
      </c>
      <c r="J306" s="5">
        <v>11.65</v>
      </c>
      <c r="K306" s="6">
        <f t="shared" si="63"/>
        <v>242.70499999999998</v>
      </c>
      <c r="L306" s="6">
        <f t="shared" si="64"/>
        <v>-7.0300000000000011</v>
      </c>
      <c r="M306" s="6">
        <f t="shared" si="65"/>
        <v>236.005</v>
      </c>
      <c r="N306" s="5">
        <f t="shared" si="66"/>
        <v>8.0871951256291581</v>
      </c>
      <c r="O306" s="6">
        <f t="shared" si="67"/>
        <v>5.289999999999992</v>
      </c>
      <c r="P306" s="6">
        <f t="shared" si="68"/>
        <v>16.174390251258316</v>
      </c>
      <c r="Q306" s="6">
        <f t="shared" si="69"/>
        <v>-3.7590559108966706E-2</v>
      </c>
      <c r="R306" s="5">
        <f t="shared" si="70"/>
        <v>0.76169795637529747</v>
      </c>
      <c r="S306" s="5">
        <f t="shared" si="71"/>
        <v>12.319999999999993</v>
      </c>
      <c r="T306" s="5">
        <f t="shared" si="72"/>
        <v>5.289999999999992</v>
      </c>
      <c r="U306" s="5">
        <f t="shared" si="73"/>
        <v>0.32706024263192529</v>
      </c>
      <c r="V306" s="5">
        <f t="shared" si="74"/>
        <v>0.82847017982378035</v>
      </c>
      <c r="W306" s="5">
        <f t="shared" si="75"/>
        <v>6.6999999999999886</v>
      </c>
      <c r="X306" s="5">
        <f t="shared" si="76"/>
        <v>236.005</v>
      </c>
      <c r="Y306" s="5">
        <f t="shared" si="77"/>
        <v>29.182552953628598</v>
      </c>
      <c r="Z306" s="9">
        <f t="shared" si="78"/>
        <v>0.3552675048467</v>
      </c>
      <c r="AA306">
        <f t="shared" si="79"/>
        <v>7.0300000000000011</v>
      </c>
    </row>
    <row r="307" spans="1:27">
      <c r="A307" s="1">
        <f t="shared" si="62"/>
        <v>699999</v>
      </c>
      <c r="B307" s="1">
        <v>-1</v>
      </c>
      <c r="C307" s="1">
        <v>0</v>
      </c>
      <c r="D307" s="2">
        <v>7</v>
      </c>
      <c r="E307" s="5">
        <v>28.26</v>
      </c>
      <c r="F307" s="5">
        <v>26.93</v>
      </c>
      <c r="G307" s="5">
        <v>3.38</v>
      </c>
      <c r="H307" s="5">
        <v>23.9</v>
      </c>
      <c r="I307" s="5">
        <v>25.42</v>
      </c>
      <c r="J307" s="5">
        <v>1.99</v>
      </c>
      <c r="K307" s="6">
        <f t="shared" si="63"/>
        <v>26.08</v>
      </c>
      <c r="L307" s="6">
        <f t="shared" si="64"/>
        <v>4.360000000000003</v>
      </c>
      <c r="M307" s="6">
        <f t="shared" si="65"/>
        <v>26.175000000000001</v>
      </c>
      <c r="N307" s="5">
        <f t="shared" si="66"/>
        <v>1.9611539970129832</v>
      </c>
      <c r="O307" s="6">
        <f t="shared" si="67"/>
        <v>1.509999999999998</v>
      </c>
      <c r="P307" s="6">
        <f t="shared" si="68"/>
        <v>3.9223079940259664</v>
      </c>
      <c r="Q307" s="6">
        <f t="shared" si="69"/>
        <v>0.48518313887354142</v>
      </c>
      <c r="R307" s="5">
        <f t="shared" si="70"/>
        <v>0.72661300549085273</v>
      </c>
      <c r="S307" s="5">
        <f t="shared" si="71"/>
        <v>2.850000000000005</v>
      </c>
      <c r="T307" s="5">
        <f t="shared" si="72"/>
        <v>1.509999999999998</v>
      </c>
      <c r="U307" s="5">
        <f t="shared" si="73"/>
        <v>0.38497741694427517</v>
      </c>
      <c r="V307" s="5">
        <f t="shared" si="74"/>
        <v>4.8440867032724662E-2</v>
      </c>
      <c r="W307" s="5">
        <f t="shared" si="75"/>
        <v>9.5000000000002416E-2</v>
      </c>
      <c r="X307" s="5">
        <f t="shared" si="76"/>
        <v>26.175000000000001</v>
      </c>
      <c r="Y307" s="5">
        <f t="shared" si="77"/>
        <v>13.346733627174061</v>
      </c>
      <c r="Z307" s="9">
        <f t="shared" si="78"/>
        <v>0.35559246336220351</v>
      </c>
      <c r="AA307">
        <f t="shared" si="79"/>
        <v>4.360000000000003</v>
      </c>
    </row>
    <row r="308" spans="1:27">
      <c r="A308" s="1">
        <f t="shared" si="62"/>
        <v>599250</v>
      </c>
      <c r="B308" s="1">
        <v>0</v>
      </c>
      <c r="C308" s="1">
        <v>-3</v>
      </c>
      <c r="D308" s="2">
        <v>6</v>
      </c>
      <c r="E308" s="5">
        <v>171.22</v>
      </c>
      <c r="F308" s="5">
        <v>160.63</v>
      </c>
      <c r="G308" s="5">
        <v>8.66</v>
      </c>
      <c r="H308" s="5">
        <v>170.53</v>
      </c>
      <c r="I308" s="5">
        <v>158.78</v>
      </c>
      <c r="J308" s="5">
        <v>8.39</v>
      </c>
      <c r="K308" s="6">
        <f t="shared" si="63"/>
        <v>170.875</v>
      </c>
      <c r="L308" s="6">
        <f t="shared" si="64"/>
        <v>0.68999999999999773</v>
      </c>
      <c r="M308" s="6">
        <f t="shared" si="65"/>
        <v>159.70499999999998</v>
      </c>
      <c r="N308" s="5">
        <f t="shared" si="66"/>
        <v>6.0288410992495063</v>
      </c>
      <c r="O308" s="6">
        <f t="shared" si="67"/>
        <v>1.8499999999999943</v>
      </c>
      <c r="P308" s="6">
        <f t="shared" si="68"/>
        <v>12.057682198499013</v>
      </c>
      <c r="Q308" s="6">
        <f t="shared" si="69"/>
        <v>3.16636139095672E-2</v>
      </c>
      <c r="R308" s="5">
        <f t="shared" si="70"/>
        <v>9.6204227388278482E-2</v>
      </c>
      <c r="S308" s="5">
        <f t="shared" si="71"/>
        <v>1.1599999999999966</v>
      </c>
      <c r="T308" s="5">
        <f t="shared" si="72"/>
        <v>1.8499999999999943</v>
      </c>
      <c r="U308" s="5">
        <f t="shared" si="73"/>
        <v>0.15342915574854757</v>
      </c>
      <c r="V308" s="5">
        <f t="shared" si="74"/>
        <v>1.8527607240121988</v>
      </c>
      <c r="W308" s="5">
        <f t="shared" si="75"/>
        <v>11.170000000000016</v>
      </c>
      <c r="X308" s="5">
        <f t="shared" si="76"/>
        <v>159.70499999999998</v>
      </c>
      <c r="Y308" s="5">
        <f t="shared" si="77"/>
        <v>26.490165750077686</v>
      </c>
      <c r="Z308" s="9">
        <f t="shared" si="78"/>
        <v>0.35573726259699029</v>
      </c>
      <c r="AA308">
        <f t="shared" si="79"/>
        <v>0.68999999999999773</v>
      </c>
    </row>
    <row r="309" spans="1:27">
      <c r="A309" s="1">
        <f t="shared" si="62"/>
        <v>599997</v>
      </c>
      <c r="B309" s="1">
        <v>-3</v>
      </c>
      <c r="C309" s="1">
        <v>0</v>
      </c>
      <c r="D309" s="2">
        <v>6</v>
      </c>
      <c r="E309" s="5">
        <v>461.42</v>
      </c>
      <c r="F309" s="5">
        <v>469.04</v>
      </c>
      <c r="G309" s="5">
        <v>17.97</v>
      </c>
      <c r="H309" s="5">
        <v>478.86</v>
      </c>
      <c r="I309" s="5">
        <v>447.55</v>
      </c>
      <c r="J309" s="5">
        <v>15.6</v>
      </c>
      <c r="K309" s="6">
        <f t="shared" si="63"/>
        <v>470.14</v>
      </c>
      <c r="L309" s="6">
        <f t="shared" si="64"/>
        <v>-17.439999999999998</v>
      </c>
      <c r="M309" s="6">
        <f t="shared" si="65"/>
        <v>458.29500000000002</v>
      </c>
      <c r="N309" s="5">
        <f t="shared" si="66"/>
        <v>11.898328664144389</v>
      </c>
      <c r="O309" s="6">
        <f t="shared" si="67"/>
        <v>21.490000000000009</v>
      </c>
      <c r="P309" s="6">
        <f t="shared" si="68"/>
        <v>23.796657328288777</v>
      </c>
      <c r="Q309" s="6">
        <f t="shared" si="69"/>
        <v>0.14049723379333467</v>
      </c>
      <c r="R309" s="5">
        <f t="shared" si="70"/>
        <v>1.6359440514244474</v>
      </c>
      <c r="S309" s="5">
        <f t="shared" si="71"/>
        <v>38.930000000000007</v>
      </c>
      <c r="T309" s="5">
        <f t="shared" si="72"/>
        <v>21.490000000000009</v>
      </c>
      <c r="U309" s="5">
        <f t="shared" si="73"/>
        <v>0.90306801091989164</v>
      </c>
      <c r="V309" s="5">
        <f t="shared" si="74"/>
        <v>0.99551797015784882</v>
      </c>
      <c r="W309" s="5">
        <f t="shared" si="75"/>
        <v>11.84499999999997</v>
      </c>
      <c r="X309" s="5">
        <f t="shared" si="76"/>
        <v>458.29500000000002</v>
      </c>
      <c r="Y309" s="5">
        <f t="shared" si="77"/>
        <v>38.517594608146261</v>
      </c>
      <c r="Z309" s="9">
        <f t="shared" si="78"/>
        <v>0.35624289466598485</v>
      </c>
      <c r="AA309">
        <f t="shared" si="79"/>
        <v>17.439999999999998</v>
      </c>
    </row>
    <row r="310" spans="1:27">
      <c r="A310" s="1">
        <f t="shared" si="62"/>
        <v>499252</v>
      </c>
      <c r="B310" s="1">
        <v>2</v>
      </c>
      <c r="C310" s="1">
        <v>-3</v>
      </c>
      <c r="D310" s="2">
        <v>5</v>
      </c>
      <c r="E310" s="5">
        <v>164.47</v>
      </c>
      <c r="F310" s="5">
        <v>160.62</v>
      </c>
      <c r="G310" s="5">
        <v>8.23</v>
      </c>
      <c r="H310" s="5">
        <v>196.55</v>
      </c>
      <c r="I310" s="5">
        <v>191.55</v>
      </c>
      <c r="J310" s="5">
        <v>6.66</v>
      </c>
      <c r="K310" s="6">
        <f t="shared" si="63"/>
        <v>180.51</v>
      </c>
      <c r="L310" s="6">
        <f t="shared" si="64"/>
        <v>-32.080000000000013</v>
      </c>
      <c r="M310" s="6">
        <f t="shared" si="65"/>
        <v>176.08500000000001</v>
      </c>
      <c r="N310" s="5">
        <f t="shared" si="66"/>
        <v>5.2935928252936115</v>
      </c>
      <c r="O310" s="6">
        <f t="shared" si="67"/>
        <v>-30.930000000000007</v>
      </c>
      <c r="P310" s="6">
        <f t="shared" si="68"/>
        <v>10.587185650587223</v>
      </c>
      <c r="Q310" s="6">
        <f t="shared" si="69"/>
        <v>0.20856109235113321</v>
      </c>
      <c r="R310" s="5">
        <f t="shared" si="70"/>
        <v>0.10862187912386521</v>
      </c>
      <c r="S310" s="5">
        <f t="shared" si="71"/>
        <v>1.1500000000000057</v>
      </c>
      <c r="T310" s="5">
        <f t="shared" si="72"/>
        <v>30.930000000000007</v>
      </c>
      <c r="U310" s="5">
        <f t="shared" si="73"/>
        <v>2.9214562793922916</v>
      </c>
      <c r="V310" s="5">
        <f t="shared" si="74"/>
        <v>0.83591620021408586</v>
      </c>
      <c r="W310" s="5">
        <f t="shared" si="75"/>
        <v>4.4249999999999829</v>
      </c>
      <c r="X310" s="5">
        <f t="shared" si="76"/>
        <v>176.08500000000001</v>
      </c>
      <c r="Y310" s="5">
        <f t="shared" si="77"/>
        <v>33.26379754004472</v>
      </c>
      <c r="Z310" s="9">
        <f t="shared" si="78"/>
        <v>0.35683329441070943</v>
      </c>
      <c r="AA310">
        <f t="shared" si="79"/>
        <v>32.080000000000013</v>
      </c>
    </row>
    <row r="311" spans="1:27">
      <c r="A311" s="1">
        <f t="shared" si="62"/>
        <v>99254</v>
      </c>
      <c r="B311" s="1">
        <v>4</v>
      </c>
      <c r="C311" s="1">
        <v>-3</v>
      </c>
      <c r="D311" s="2">
        <v>1</v>
      </c>
      <c r="E311" s="5">
        <v>521.72</v>
      </c>
      <c r="F311" s="5">
        <v>504.53</v>
      </c>
      <c r="G311" s="5">
        <v>21.06</v>
      </c>
      <c r="H311" s="5">
        <v>498.65</v>
      </c>
      <c r="I311" s="5">
        <v>486.85</v>
      </c>
      <c r="J311" s="5">
        <v>14.09</v>
      </c>
      <c r="K311" s="6">
        <f t="shared" si="63"/>
        <v>510.185</v>
      </c>
      <c r="L311" s="6">
        <f t="shared" si="64"/>
        <v>23.07000000000005</v>
      </c>
      <c r="M311" s="6">
        <f t="shared" si="65"/>
        <v>495.69</v>
      </c>
      <c r="N311" s="5">
        <f t="shared" si="66"/>
        <v>12.669369558111406</v>
      </c>
      <c r="O311" s="6">
        <f t="shared" si="67"/>
        <v>17.67999999999995</v>
      </c>
      <c r="P311" s="6">
        <f t="shared" si="68"/>
        <v>25.338739116222811</v>
      </c>
      <c r="Q311" s="6">
        <f t="shared" si="69"/>
        <v>0.38158219968890345</v>
      </c>
      <c r="R311" s="5">
        <f t="shared" si="70"/>
        <v>0.21271776686588245</v>
      </c>
      <c r="S311" s="5">
        <f t="shared" si="71"/>
        <v>5.3900000000001</v>
      </c>
      <c r="T311" s="5">
        <f t="shared" si="72"/>
        <v>17.67999999999995</v>
      </c>
      <c r="U311" s="5">
        <f t="shared" si="73"/>
        <v>0.69774584753037494</v>
      </c>
      <c r="V311" s="5">
        <f t="shared" si="74"/>
        <v>1.1440979705828977</v>
      </c>
      <c r="W311" s="5">
        <f t="shared" si="75"/>
        <v>14.495000000000005</v>
      </c>
      <c r="X311" s="5">
        <f t="shared" si="76"/>
        <v>495.69</v>
      </c>
      <c r="Y311" s="5">
        <f t="shared" si="77"/>
        <v>39.125072303431281</v>
      </c>
      <c r="Z311" s="9">
        <f t="shared" si="78"/>
        <v>0.35700980378695485</v>
      </c>
      <c r="AA311">
        <f t="shared" si="79"/>
        <v>23.07000000000005</v>
      </c>
    </row>
    <row r="312" spans="1:27">
      <c r="A312" s="1">
        <f t="shared" si="62"/>
        <v>699749</v>
      </c>
      <c r="B312" s="1">
        <v>-1</v>
      </c>
      <c r="C312" s="1">
        <v>-1</v>
      </c>
      <c r="D312" s="2">
        <v>7</v>
      </c>
      <c r="E312" s="5">
        <v>637.73</v>
      </c>
      <c r="F312" s="5">
        <v>593.22</v>
      </c>
      <c r="G312" s="5">
        <v>24.1</v>
      </c>
      <c r="H312" s="5">
        <v>656.62</v>
      </c>
      <c r="I312" s="5">
        <v>668.09</v>
      </c>
      <c r="J312" s="5">
        <v>25.09</v>
      </c>
      <c r="K312" s="6">
        <f t="shared" si="63"/>
        <v>647.17499999999995</v>
      </c>
      <c r="L312" s="6">
        <f t="shared" si="64"/>
        <v>-18.889999999999986</v>
      </c>
      <c r="M312" s="6">
        <f t="shared" si="65"/>
        <v>630.65499999999997</v>
      </c>
      <c r="N312" s="5">
        <f t="shared" si="66"/>
        <v>17.394813163699116</v>
      </c>
      <c r="O312" s="6">
        <f t="shared" si="67"/>
        <v>-74.87</v>
      </c>
      <c r="P312" s="6">
        <f t="shared" si="68"/>
        <v>34.789626327398231</v>
      </c>
      <c r="Q312" s="6">
        <f t="shared" si="69"/>
        <v>-4.023578594751244E-2</v>
      </c>
      <c r="R312" s="5">
        <f t="shared" si="70"/>
        <v>1.6091003528805803</v>
      </c>
      <c r="S312" s="5">
        <f t="shared" si="71"/>
        <v>55.980000000000018</v>
      </c>
      <c r="T312" s="5">
        <f t="shared" si="72"/>
        <v>74.87</v>
      </c>
      <c r="U312" s="5">
        <f t="shared" si="73"/>
        <v>2.1520783033256343</v>
      </c>
      <c r="V312" s="5">
        <f t="shared" si="74"/>
        <v>0.94970838976731498</v>
      </c>
      <c r="W312" s="5">
        <f t="shared" si="75"/>
        <v>16.519999999999982</v>
      </c>
      <c r="X312" s="5">
        <f t="shared" si="76"/>
        <v>630.65499999999997</v>
      </c>
      <c r="Y312" s="5">
        <f t="shared" si="77"/>
        <v>36.25534773297256</v>
      </c>
      <c r="Z312" s="9">
        <f t="shared" si="78"/>
        <v>0.35744929710379908</v>
      </c>
      <c r="AA312">
        <f t="shared" si="79"/>
        <v>18.889999999999986</v>
      </c>
    </row>
    <row r="313" spans="1:27">
      <c r="A313" s="1">
        <f t="shared" si="62"/>
        <v>1001</v>
      </c>
      <c r="B313" s="1">
        <v>1</v>
      </c>
      <c r="C313" s="1">
        <v>4</v>
      </c>
      <c r="D313" s="2">
        <v>0</v>
      </c>
      <c r="E313" s="5">
        <v>582.46</v>
      </c>
      <c r="F313" s="5">
        <v>609.1</v>
      </c>
      <c r="G313" s="5">
        <v>24.94</v>
      </c>
      <c r="H313" s="5">
        <v>655.03</v>
      </c>
      <c r="I313" s="5">
        <v>650.79</v>
      </c>
      <c r="J313" s="5">
        <v>17.690000000000001</v>
      </c>
      <c r="K313" s="6">
        <f t="shared" si="63"/>
        <v>618.745</v>
      </c>
      <c r="L313" s="6">
        <f t="shared" si="64"/>
        <v>-72.569999999999936</v>
      </c>
      <c r="M313" s="6">
        <f t="shared" si="65"/>
        <v>629.94499999999994</v>
      </c>
      <c r="N313" s="5">
        <f t="shared" si="66"/>
        <v>15.288391838254279</v>
      </c>
      <c r="O313" s="6">
        <f t="shared" si="67"/>
        <v>-41.689999999999941</v>
      </c>
      <c r="P313" s="6">
        <f t="shared" si="68"/>
        <v>30.576783676508558</v>
      </c>
      <c r="Q313" s="6">
        <f t="shared" si="69"/>
        <v>0.33057479535846002</v>
      </c>
      <c r="R313" s="5">
        <f t="shared" si="70"/>
        <v>1.0099165539024431</v>
      </c>
      <c r="S313" s="5">
        <f t="shared" si="71"/>
        <v>30.879999999999995</v>
      </c>
      <c r="T313" s="5">
        <f t="shared" si="72"/>
        <v>41.689999999999941</v>
      </c>
      <c r="U313" s="5">
        <f t="shared" si="73"/>
        <v>1.3634527568715284</v>
      </c>
      <c r="V313" s="5">
        <f t="shared" si="74"/>
        <v>0.73258195619865896</v>
      </c>
      <c r="W313" s="5">
        <f t="shared" si="75"/>
        <v>11.199999999999932</v>
      </c>
      <c r="X313" s="5">
        <f t="shared" si="76"/>
        <v>629.94499999999994</v>
      </c>
      <c r="Y313" s="5">
        <f t="shared" si="77"/>
        <v>41.204137535497054</v>
      </c>
      <c r="Z313" s="9">
        <f t="shared" si="78"/>
        <v>0.35761012289922667</v>
      </c>
      <c r="AA313">
        <f t="shared" si="79"/>
        <v>72.569999999999936</v>
      </c>
    </row>
    <row r="314" spans="1:27">
      <c r="A314" s="1">
        <f t="shared" ref="A314:A377" si="80">100000*D314+250*C314+B314</f>
        <v>199497</v>
      </c>
      <c r="B314" s="1">
        <v>-3</v>
      </c>
      <c r="C314" s="1">
        <v>-2</v>
      </c>
      <c r="D314" s="2">
        <v>2</v>
      </c>
      <c r="E314" s="5">
        <v>650.58000000000004</v>
      </c>
      <c r="F314" s="5">
        <v>698.9</v>
      </c>
      <c r="G314" s="5">
        <v>26.95</v>
      </c>
      <c r="H314" s="5">
        <v>660.49</v>
      </c>
      <c r="I314" s="5">
        <v>669.28</v>
      </c>
      <c r="J314" s="5">
        <v>26.82</v>
      </c>
      <c r="K314" s="6">
        <f t="shared" ref="K314:K377" si="81" xml:space="preserve"> 0.5*(E314+H314)</f>
        <v>655.53500000000008</v>
      </c>
      <c r="L314" s="6">
        <f t="shared" ref="L314:L377" si="82">E314-H314</f>
        <v>-9.9099999999999682</v>
      </c>
      <c r="M314" s="6">
        <f t="shared" ref="M314:M377" si="83">0.5*(F314+I314)</f>
        <v>684.08999999999992</v>
      </c>
      <c r="N314" s="5">
        <f t="shared" ref="N314:N377" si="84">0.5*P314</f>
        <v>19.010621373327069</v>
      </c>
      <c r="O314" s="6">
        <f t="shared" ref="O314:O377" si="85">F314-I314</f>
        <v>29.620000000000005</v>
      </c>
      <c r="P314" s="6">
        <f t="shared" ref="P314:P377" si="86">SQRT(G314*G314+J314*J314)</f>
        <v>38.021242746654139</v>
      </c>
      <c r="Q314" s="6">
        <f t="shared" ref="Q314:Q377" si="87">(G314*G314-J314*J314)/(G314*G314+J314*J314)</f>
        <v>4.8353818157242179E-3</v>
      </c>
      <c r="R314" s="5">
        <f t="shared" ref="R314:R377" si="88">ABS(O314-L314)/P314</f>
        <v>1.0396819552532539</v>
      </c>
      <c r="S314" s="5">
        <f t="shared" ref="S314:S377" si="89">ABS(O314-L314)</f>
        <v>39.529999999999973</v>
      </c>
      <c r="T314" s="5">
        <f t="shared" ref="T314:T377" si="90">ABS(O314)</f>
        <v>29.620000000000005</v>
      </c>
      <c r="U314" s="5">
        <f t="shared" ref="U314:U377" si="91">ABS(O314)/P314</f>
        <v>0.7790381865570809</v>
      </c>
      <c r="V314" s="5">
        <f t="shared" ref="V314:V377" si="92">ABS(M314-K314)/N314</f>
        <v>1.5020550585507977</v>
      </c>
      <c r="W314" s="5">
        <f t="shared" ref="W314:W377" si="93">ABS(M314-K314)</f>
        <v>28.554999999999836</v>
      </c>
      <c r="X314" s="5">
        <f t="shared" ref="X314:X377" si="94">ABS(M314)</f>
        <v>684.08999999999992</v>
      </c>
      <c r="Y314" s="5">
        <f t="shared" ref="Y314:Y377" si="95">ABS(M314)/N314</f>
        <v>35.984620732061671</v>
      </c>
      <c r="Z314" s="9">
        <f t="shared" ref="Z314:Z377" si="96">SQRT(0.008825*B314*B314+0.005845*C314*C314+0.002833*D314*D314+0.006385*B314*C314+0.001558*C314*D314+0.003028*D314*B314)</f>
        <v>0.35783655486828064</v>
      </c>
      <c r="AA314">
        <f t="shared" si="79"/>
        <v>9.9099999999999682</v>
      </c>
    </row>
    <row r="315" spans="1:27">
      <c r="A315" s="1">
        <f t="shared" si="80"/>
        <v>199996</v>
      </c>
      <c r="B315" s="1">
        <v>-4</v>
      </c>
      <c r="C315" s="1">
        <v>0</v>
      </c>
      <c r="D315" s="2">
        <v>2</v>
      </c>
      <c r="E315" s="5">
        <v>532.07000000000005</v>
      </c>
      <c r="F315" s="5">
        <v>560.16</v>
      </c>
      <c r="G315" s="5">
        <v>21.38</v>
      </c>
      <c r="H315" s="5">
        <v>509.96</v>
      </c>
      <c r="I315" s="5">
        <v>482.95</v>
      </c>
      <c r="J315" s="5">
        <v>21.38</v>
      </c>
      <c r="K315" s="6">
        <f t="shared" si="81"/>
        <v>521.01499999999999</v>
      </c>
      <c r="L315" s="6">
        <f t="shared" si="82"/>
        <v>22.11000000000007</v>
      </c>
      <c r="M315" s="6">
        <f t="shared" si="83"/>
        <v>521.55499999999995</v>
      </c>
      <c r="N315" s="5">
        <f t="shared" si="84"/>
        <v>15.117942981768385</v>
      </c>
      <c r="O315" s="6">
        <f t="shared" si="85"/>
        <v>77.20999999999998</v>
      </c>
      <c r="P315" s="6">
        <f t="shared" si="86"/>
        <v>30.23588596353677</v>
      </c>
      <c r="Q315" s="6">
        <f t="shared" si="87"/>
        <v>0</v>
      </c>
      <c r="R315" s="5">
        <f t="shared" si="88"/>
        <v>1.8223378691945138</v>
      </c>
      <c r="S315" s="5">
        <f t="shared" si="89"/>
        <v>55.099999999999909</v>
      </c>
      <c r="T315" s="5">
        <f t="shared" si="90"/>
        <v>77.20999999999998</v>
      </c>
      <c r="U315" s="5">
        <f t="shared" si="91"/>
        <v>2.5535881466516988</v>
      </c>
      <c r="V315" s="5">
        <f t="shared" si="92"/>
        <v>3.5719145167512623E-2</v>
      </c>
      <c r="W315" s="5">
        <f t="shared" si="93"/>
        <v>0.53999999999996362</v>
      </c>
      <c r="X315" s="5">
        <f t="shared" si="94"/>
        <v>521.55499999999995</v>
      </c>
      <c r="Y315" s="5">
        <f t="shared" si="95"/>
        <v>34.499071773783889</v>
      </c>
      <c r="Z315" s="9">
        <f t="shared" si="96"/>
        <v>0.3582010608582839</v>
      </c>
      <c r="AA315">
        <f t="shared" ref="AA315:AA378" si="97">ABS(L315)</f>
        <v>22.11000000000007</v>
      </c>
    </row>
    <row r="316" spans="1:27">
      <c r="A316" s="1">
        <f t="shared" si="80"/>
        <v>600001</v>
      </c>
      <c r="B316" s="1">
        <v>1</v>
      </c>
      <c r="C316" s="1">
        <v>0</v>
      </c>
      <c r="D316" s="2">
        <v>6</v>
      </c>
      <c r="E316" s="5">
        <v>536.83000000000004</v>
      </c>
      <c r="F316" s="5">
        <v>551.9</v>
      </c>
      <c r="G316" s="5">
        <v>21.97</v>
      </c>
      <c r="H316" s="5">
        <v>567.05999999999995</v>
      </c>
      <c r="I316" s="5">
        <v>558.64</v>
      </c>
      <c r="J316" s="5">
        <v>15.52</v>
      </c>
      <c r="K316" s="6">
        <f t="shared" si="81"/>
        <v>551.94499999999994</v>
      </c>
      <c r="L316" s="6">
        <f t="shared" si="82"/>
        <v>-30.229999999999905</v>
      </c>
      <c r="M316" s="6">
        <f t="shared" si="83"/>
        <v>555.27</v>
      </c>
      <c r="N316" s="5">
        <f t="shared" si="84"/>
        <v>13.449454449902419</v>
      </c>
      <c r="O316" s="6">
        <f t="shared" si="85"/>
        <v>-6.7400000000000091</v>
      </c>
      <c r="P316" s="6">
        <f t="shared" si="86"/>
        <v>26.898908899804837</v>
      </c>
      <c r="Q316" s="6">
        <f t="shared" si="87"/>
        <v>0.33419952393147517</v>
      </c>
      <c r="R316" s="5">
        <f t="shared" si="88"/>
        <v>0.87326962173437173</v>
      </c>
      <c r="S316" s="5">
        <f t="shared" si="89"/>
        <v>23.489999999999895</v>
      </c>
      <c r="T316" s="5">
        <f t="shared" si="90"/>
        <v>6.7400000000000091</v>
      </c>
      <c r="U316" s="5">
        <f t="shared" si="91"/>
        <v>0.25056778418432096</v>
      </c>
      <c r="V316" s="5">
        <f t="shared" si="92"/>
        <v>0.24722192356465209</v>
      </c>
      <c r="W316" s="5">
        <f t="shared" si="93"/>
        <v>3.3250000000000455</v>
      </c>
      <c r="X316" s="5">
        <f t="shared" si="94"/>
        <v>555.27</v>
      </c>
      <c r="Y316" s="5">
        <f t="shared" si="95"/>
        <v>41.285689473005256</v>
      </c>
      <c r="Z316" s="9">
        <f t="shared" si="96"/>
        <v>0.35913924876014314</v>
      </c>
      <c r="AA316">
        <f t="shared" si="97"/>
        <v>30.229999999999905</v>
      </c>
    </row>
    <row r="317" spans="1:27">
      <c r="A317" s="1">
        <f t="shared" si="80"/>
        <v>300751</v>
      </c>
      <c r="B317" s="1">
        <v>1</v>
      </c>
      <c r="C317" s="1">
        <v>3</v>
      </c>
      <c r="D317" s="2">
        <v>3</v>
      </c>
      <c r="E317" s="5">
        <v>12</v>
      </c>
      <c r="F317" s="5">
        <v>13.35</v>
      </c>
      <c r="G317" s="5">
        <v>2.77</v>
      </c>
      <c r="H317" s="5">
        <v>7.45</v>
      </c>
      <c r="I317" s="5">
        <v>6.33</v>
      </c>
      <c r="J317" s="5">
        <v>1.62</v>
      </c>
      <c r="K317" s="6">
        <f t="shared" si="81"/>
        <v>9.7249999999999996</v>
      </c>
      <c r="L317" s="6">
        <f t="shared" si="82"/>
        <v>4.55</v>
      </c>
      <c r="M317" s="6">
        <f t="shared" si="83"/>
        <v>9.84</v>
      </c>
      <c r="N317" s="5">
        <f t="shared" si="84"/>
        <v>1.6044703175814752</v>
      </c>
      <c r="O317" s="6">
        <f t="shared" si="85"/>
        <v>7.02</v>
      </c>
      <c r="P317" s="6">
        <f t="shared" si="86"/>
        <v>3.2089406351629504</v>
      </c>
      <c r="Q317" s="6">
        <f t="shared" si="87"/>
        <v>0.49027414953434395</v>
      </c>
      <c r="R317" s="5">
        <f t="shared" si="88"/>
        <v>0.7697244295934359</v>
      </c>
      <c r="S317" s="5">
        <f t="shared" si="89"/>
        <v>2.4699999999999998</v>
      </c>
      <c r="T317" s="5">
        <f t="shared" si="90"/>
        <v>7.02</v>
      </c>
      <c r="U317" s="5">
        <f t="shared" si="91"/>
        <v>2.1876378525287126</v>
      </c>
      <c r="V317" s="5">
        <f t="shared" si="92"/>
        <v>7.167474445606907E-2</v>
      </c>
      <c r="W317" s="5">
        <f t="shared" si="93"/>
        <v>0.11500000000000021</v>
      </c>
      <c r="X317" s="5">
        <f t="shared" si="94"/>
        <v>9.84</v>
      </c>
      <c r="Y317" s="5">
        <f t="shared" si="95"/>
        <v>6.132865090849724</v>
      </c>
      <c r="Z317" s="9">
        <f t="shared" si="96"/>
        <v>0.35942732227809282</v>
      </c>
      <c r="AA317">
        <f t="shared" si="97"/>
        <v>4.55</v>
      </c>
    </row>
    <row r="318" spans="1:27">
      <c r="A318" s="1">
        <f t="shared" si="80"/>
        <v>100996</v>
      </c>
      <c r="B318" s="1">
        <v>-4</v>
      </c>
      <c r="C318" s="1">
        <v>4</v>
      </c>
      <c r="D318" s="2">
        <v>1</v>
      </c>
      <c r="E318" s="5">
        <v>59.43</v>
      </c>
      <c r="F318" s="5">
        <v>58.67</v>
      </c>
      <c r="G318" s="5">
        <v>6.03</v>
      </c>
      <c r="H318" s="5">
        <v>48.87</v>
      </c>
      <c r="I318" s="5">
        <v>43.09</v>
      </c>
      <c r="J318" s="5">
        <v>5.0199999999999996</v>
      </c>
      <c r="K318" s="6">
        <f t="shared" si="81"/>
        <v>54.15</v>
      </c>
      <c r="L318" s="6">
        <f t="shared" si="82"/>
        <v>10.560000000000002</v>
      </c>
      <c r="M318" s="6">
        <f t="shared" si="83"/>
        <v>50.88</v>
      </c>
      <c r="N318" s="5">
        <f t="shared" si="84"/>
        <v>3.9230504712532057</v>
      </c>
      <c r="O318" s="6">
        <f t="shared" si="85"/>
        <v>15.579999999999998</v>
      </c>
      <c r="P318" s="6">
        <f t="shared" si="86"/>
        <v>7.8461009425064114</v>
      </c>
      <c r="Q318" s="6">
        <f t="shared" si="87"/>
        <v>0.18129084343573001</v>
      </c>
      <c r="R318" s="5">
        <f t="shared" si="88"/>
        <v>0.63980823555354027</v>
      </c>
      <c r="S318" s="5">
        <f t="shared" si="89"/>
        <v>5.019999999999996</v>
      </c>
      <c r="T318" s="5">
        <f t="shared" si="90"/>
        <v>15.579999999999998</v>
      </c>
      <c r="U318" s="5">
        <f t="shared" si="91"/>
        <v>1.9856996633315067</v>
      </c>
      <c r="V318" s="5">
        <f t="shared" si="92"/>
        <v>0.83353503197612577</v>
      </c>
      <c r="W318" s="5">
        <f t="shared" si="93"/>
        <v>3.269999999999996</v>
      </c>
      <c r="X318" s="5">
        <f t="shared" si="94"/>
        <v>50.88</v>
      </c>
      <c r="Y318" s="5">
        <f t="shared" si="95"/>
        <v>12.96949921313313</v>
      </c>
      <c r="Z318" s="9">
        <f t="shared" si="96"/>
        <v>0.35987914638111496</v>
      </c>
      <c r="AA318">
        <f t="shared" si="97"/>
        <v>10.560000000000002</v>
      </c>
    </row>
    <row r="319" spans="1:27">
      <c r="A319" s="1">
        <f t="shared" si="80"/>
        <v>400252</v>
      </c>
      <c r="B319" s="1">
        <v>2</v>
      </c>
      <c r="C319" s="1">
        <v>1</v>
      </c>
      <c r="D319" s="2">
        <v>4</v>
      </c>
      <c r="E319" s="5">
        <v>325.89999999999998</v>
      </c>
      <c r="F319" s="5">
        <v>331.35</v>
      </c>
      <c r="G319" s="5">
        <v>14.82</v>
      </c>
      <c r="H319" s="5">
        <v>326.7</v>
      </c>
      <c r="I319" s="5">
        <v>332.66</v>
      </c>
      <c r="J319" s="5">
        <v>15.97</v>
      </c>
      <c r="K319" s="6">
        <f t="shared" si="81"/>
        <v>326.29999999999995</v>
      </c>
      <c r="L319" s="6">
        <f t="shared" si="82"/>
        <v>-0.80000000000001137</v>
      </c>
      <c r="M319" s="6">
        <f t="shared" si="83"/>
        <v>332.005</v>
      </c>
      <c r="N319" s="5">
        <f t="shared" si="84"/>
        <v>10.893499208243419</v>
      </c>
      <c r="O319" s="6">
        <f t="shared" si="85"/>
        <v>-1.3100000000000023</v>
      </c>
      <c r="P319" s="6">
        <f t="shared" si="86"/>
        <v>21.786998416486838</v>
      </c>
      <c r="Q319" s="6">
        <f t="shared" si="87"/>
        <v>-7.4595516537374229E-2</v>
      </c>
      <c r="R319" s="5">
        <f t="shared" si="88"/>
        <v>2.3408456284370934E-2</v>
      </c>
      <c r="S319" s="5">
        <f t="shared" si="89"/>
        <v>0.50999999999999091</v>
      </c>
      <c r="T319" s="5">
        <f t="shared" si="90"/>
        <v>1.3100000000000023</v>
      </c>
      <c r="U319" s="5">
        <f t="shared" si="91"/>
        <v>6.0127603397110832E-2</v>
      </c>
      <c r="V319" s="5">
        <f t="shared" si="92"/>
        <v>0.52370683569544907</v>
      </c>
      <c r="W319" s="5">
        <f t="shared" si="93"/>
        <v>5.7050000000000409</v>
      </c>
      <c r="X319" s="5">
        <f t="shared" si="94"/>
        <v>332.005</v>
      </c>
      <c r="Y319" s="5">
        <f t="shared" si="95"/>
        <v>30.477351092912588</v>
      </c>
      <c r="Z319" s="9">
        <f t="shared" si="96"/>
        <v>0.36013747375134403</v>
      </c>
      <c r="AA319">
        <f t="shared" si="97"/>
        <v>0.80000000000001137</v>
      </c>
    </row>
    <row r="320" spans="1:27">
      <c r="A320" s="1">
        <f t="shared" si="80"/>
        <v>1247</v>
      </c>
      <c r="B320" s="1">
        <v>-3</v>
      </c>
      <c r="C320" s="1">
        <v>5</v>
      </c>
      <c r="D320" s="2">
        <v>0</v>
      </c>
      <c r="E320" s="5">
        <v>4.67</v>
      </c>
      <c r="F320" s="5">
        <v>4.1100000000000003</v>
      </c>
      <c r="G320" s="5">
        <v>2.7</v>
      </c>
      <c r="H320" s="5">
        <v>3.33</v>
      </c>
      <c r="I320" s="5">
        <v>1.8</v>
      </c>
      <c r="J320" s="5">
        <v>1.94</v>
      </c>
      <c r="K320" s="6">
        <f t="shared" si="81"/>
        <v>4</v>
      </c>
      <c r="L320" s="6">
        <f t="shared" si="82"/>
        <v>1.3399999999999999</v>
      </c>
      <c r="M320" s="6">
        <f t="shared" si="83"/>
        <v>2.9550000000000001</v>
      </c>
      <c r="N320" s="5">
        <f t="shared" si="84"/>
        <v>1.6623477373883</v>
      </c>
      <c r="O320" s="6">
        <f t="shared" si="85"/>
        <v>2.3100000000000005</v>
      </c>
      <c r="P320" s="6">
        <f t="shared" si="86"/>
        <v>3.3246954747766</v>
      </c>
      <c r="Q320" s="6">
        <f t="shared" si="87"/>
        <v>0.31902728522834195</v>
      </c>
      <c r="R320" s="5">
        <f t="shared" si="88"/>
        <v>0.29175604423294704</v>
      </c>
      <c r="S320" s="5">
        <f t="shared" si="89"/>
        <v>0.97000000000000064</v>
      </c>
      <c r="T320" s="5">
        <f t="shared" si="90"/>
        <v>2.3100000000000005</v>
      </c>
      <c r="U320" s="5">
        <f t="shared" si="91"/>
        <v>0.69480047647227572</v>
      </c>
      <c r="V320" s="5">
        <f t="shared" si="92"/>
        <v>0.62862900252253495</v>
      </c>
      <c r="W320" s="5">
        <f t="shared" si="93"/>
        <v>1.0449999999999999</v>
      </c>
      <c r="X320" s="5">
        <f t="shared" si="94"/>
        <v>2.9550000000000001</v>
      </c>
      <c r="Y320" s="5">
        <f t="shared" si="95"/>
        <v>1.7776064138316661</v>
      </c>
      <c r="Z320" s="9">
        <f t="shared" si="96"/>
        <v>0.36024297356090096</v>
      </c>
      <c r="AA320">
        <f t="shared" si="97"/>
        <v>1.3399999999999999</v>
      </c>
    </row>
    <row r="321" spans="1:27">
      <c r="A321" s="1">
        <f t="shared" si="80"/>
        <v>299497</v>
      </c>
      <c r="B321" s="1">
        <v>-3</v>
      </c>
      <c r="C321" s="1">
        <v>-2</v>
      </c>
      <c r="D321" s="2">
        <v>3</v>
      </c>
      <c r="E321" s="5">
        <v>603.51</v>
      </c>
      <c r="F321" s="5">
        <v>627.04999999999995</v>
      </c>
      <c r="G321" s="5">
        <v>24.8</v>
      </c>
      <c r="H321" s="5">
        <v>610.07000000000005</v>
      </c>
      <c r="I321" s="5">
        <v>623.52</v>
      </c>
      <c r="J321" s="5">
        <v>17.059999999999999</v>
      </c>
      <c r="K321" s="6">
        <f t="shared" si="81"/>
        <v>606.79</v>
      </c>
      <c r="L321" s="6">
        <f t="shared" si="82"/>
        <v>-6.5600000000000591</v>
      </c>
      <c r="M321" s="6">
        <f t="shared" si="83"/>
        <v>625.28499999999997</v>
      </c>
      <c r="N321" s="5">
        <f t="shared" si="84"/>
        <v>15.050611283266869</v>
      </c>
      <c r="O321" s="6">
        <f t="shared" si="85"/>
        <v>3.5299999999999727</v>
      </c>
      <c r="P321" s="6">
        <f t="shared" si="86"/>
        <v>30.101222566533739</v>
      </c>
      <c r="Q321" s="6">
        <f t="shared" si="87"/>
        <v>0.35757892538834174</v>
      </c>
      <c r="R321" s="5">
        <f t="shared" si="88"/>
        <v>0.33520233198826949</v>
      </c>
      <c r="S321" s="5">
        <f t="shared" si="89"/>
        <v>10.090000000000032</v>
      </c>
      <c r="T321" s="5">
        <f t="shared" si="90"/>
        <v>3.5299999999999727</v>
      </c>
      <c r="U321" s="5">
        <f t="shared" si="91"/>
        <v>0.11727098433286208</v>
      </c>
      <c r="V321" s="5">
        <f t="shared" si="92"/>
        <v>1.2288537423435135</v>
      </c>
      <c r="W321" s="5">
        <f t="shared" si="93"/>
        <v>18.495000000000005</v>
      </c>
      <c r="X321" s="5">
        <f t="shared" si="94"/>
        <v>625.28499999999997</v>
      </c>
      <c r="Y321" s="5">
        <f t="shared" si="95"/>
        <v>41.545488633753102</v>
      </c>
      <c r="Z321" s="9">
        <f t="shared" si="96"/>
        <v>0.36057176816828018</v>
      </c>
      <c r="AA321">
        <f t="shared" si="97"/>
        <v>6.5600000000000591</v>
      </c>
    </row>
    <row r="322" spans="1:27">
      <c r="A322" s="1">
        <f t="shared" si="80"/>
        <v>400997</v>
      </c>
      <c r="B322" s="1">
        <v>-3</v>
      </c>
      <c r="C322" s="1">
        <v>4</v>
      </c>
      <c r="D322" s="2">
        <v>4</v>
      </c>
      <c r="E322" s="5">
        <v>17.739999999999998</v>
      </c>
      <c r="F322" s="5">
        <v>16.440000000000001</v>
      </c>
      <c r="G322" s="5">
        <v>3.29</v>
      </c>
      <c r="H322" s="5">
        <v>5.88</v>
      </c>
      <c r="I322" s="5">
        <v>4.91</v>
      </c>
      <c r="J322" s="5">
        <v>2.42</v>
      </c>
      <c r="K322" s="6">
        <f t="shared" si="81"/>
        <v>11.809999999999999</v>
      </c>
      <c r="L322" s="6">
        <f t="shared" si="82"/>
        <v>11.86</v>
      </c>
      <c r="M322" s="6">
        <f t="shared" si="83"/>
        <v>10.675000000000001</v>
      </c>
      <c r="N322" s="5">
        <f t="shared" si="84"/>
        <v>2.0420883918185324</v>
      </c>
      <c r="O322" s="6">
        <f t="shared" si="85"/>
        <v>11.530000000000001</v>
      </c>
      <c r="P322" s="6">
        <f t="shared" si="86"/>
        <v>4.0841767836370648</v>
      </c>
      <c r="Q322" s="6">
        <f t="shared" si="87"/>
        <v>0.29781481370462515</v>
      </c>
      <c r="R322" s="5">
        <f t="shared" si="88"/>
        <v>8.0799636617620837E-2</v>
      </c>
      <c r="S322" s="5">
        <f t="shared" si="89"/>
        <v>0.32999999999999829</v>
      </c>
      <c r="T322" s="5">
        <f t="shared" si="90"/>
        <v>11.530000000000001</v>
      </c>
      <c r="U322" s="5">
        <f t="shared" si="91"/>
        <v>2.8230903339429489</v>
      </c>
      <c r="V322" s="5">
        <f t="shared" si="92"/>
        <v>0.55580356097575734</v>
      </c>
      <c r="W322" s="5">
        <f t="shared" si="93"/>
        <v>1.134999999999998</v>
      </c>
      <c r="X322" s="5">
        <f t="shared" si="94"/>
        <v>10.675000000000001</v>
      </c>
      <c r="Y322" s="5">
        <f t="shared" si="95"/>
        <v>5.2274916417764059</v>
      </c>
      <c r="Z322" s="9">
        <f t="shared" si="96"/>
        <v>0.36089472149090795</v>
      </c>
      <c r="AA322">
        <f t="shared" si="97"/>
        <v>11.86</v>
      </c>
    </row>
    <row r="323" spans="1:27">
      <c r="A323" s="1">
        <f t="shared" si="80"/>
        <v>299996</v>
      </c>
      <c r="B323" s="1">
        <v>-4</v>
      </c>
      <c r="C323" s="1">
        <v>0</v>
      </c>
      <c r="D323" s="2">
        <v>3</v>
      </c>
      <c r="E323" s="5">
        <v>426.56</v>
      </c>
      <c r="F323" s="5">
        <v>388.32</v>
      </c>
      <c r="G323" s="5">
        <v>16.829999999999998</v>
      </c>
      <c r="H323" s="5">
        <v>401.2</v>
      </c>
      <c r="I323" s="5">
        <v>405.25</v>
      </c>
      <c r="J323" s="5">
        <v>12.05</v>
      </c>
      <c r="K323" s="6">
        <f t="shared" si="81"/>
        <v>413.88</v>
      </c>
      <c r="L323" s="6">
        <f t="shared" si="82"/>
        <v>25.360000000000014</v>
      </c>
      <c r="M323" s="6">
        <f t="shared" si="83"/>
        <v>396.78499999999997</v>
      </c>
      <c r="N323" s="5">
        <f t="shared" si="84"/>
        <v>10.349533805925752</v>
      </c>
      <c r="O323" s="6">
        <f t="shared" si="85"/>
        <v>-16.930000000000007</v>
      </c>
      <c r="P323" s="6">
        <f t="shared" si="86"/>
        <v>20.699067611851504</v>
      </c>
      <c r="Q323" s="6">
        <f t="shared" si="87"/>
        <v>0.3221985037276105</v>
      </c>
      <c r="R323" s="5">
        <f t="shared" si="88"/>
        <v>2.0430871956660677</v>
      </c>
      <c r="S323" s="5">
        <f t="shared" si="89"/>
        <v>42.29000000000002</v>
      </c>
      <c r="T323" s="5">
        <f t="shared" si="90"/>
        <v>16.930000000000007</v>
      </c>
      <c r="U323" s="5">
        <f t="shared" si="91"/>
        <v>0.81791123723401571</v>
      </c>
      <c r="V323" s="5">
        <f t="shared" si="92"/>
        <v>1.6517652215611949</v>
      </c>
      <c r="W323" s="5">
        <f t="shared" si="93"/>
        <v>17.095000000000027</v>
      </c>
      <c r="X323" s="5">
        <f t="shared" si="94"/>
        <v>396.78499999999997</v>
      </c>
      <c r="Y323" s="5">
        <f t="shared" si="95"/>
        <v>38.338441850667309</v>
      </c>
      <c r="Z323" s="9">
        <f t="shared" si="96"/>
        <v>0.36105539741153292</v>
      </c>
      <c r="AA323">
        <f t="shared" si="97"/>
        <v>25.360000000000014</v>
      </c>
    </row>
    <row r="324" spans="1:27">
      <c r="A324" s="1">
        <f t="shared" si="80"/>
        <v>299003</v>
      </c>
      <c r="B324" s="1">
        <v>3</v>
      </c>
      <c r="C324" s="1">
        <v>-4</v>
      </c>
      <c r="D324" s="2">
        <v>3</v>
      </c>
      <c r="E324" s="5">
        <v>664.7</v>
      </c>
      <c r="F324" s="5">
        <v>656.55</v>
      </c>
      <c r="G324" s="5">
        <v>25.7</v>
      </c>
      <c r="H324" s="5">
        <v>626</v>
      </c>
      <c r="I324" s="5">
        <v>635.4</v>
      </c>
      <c r="J324" s="5">
        <v>22.28</v>
      </c>
      <c r="K324" s="6">
        <f t="shared" si="81"/>
        <v>645.35</v>
      </c>
      <c r="L324" s="6">
        <f t="shared" si="82"/>
        <v>38.700000000000045</v>
      </c>
      <c r="M324" s="6">
        <f t="shared" si="83"/>
        <v>645.97499999999991</v>
      </c>
      <c r="N324" s="5">
        <f t="shared" si="84"/>
        <v>17.006531098375117</v>
      </c>
      <c r="O324" s="6">
        <f t="shared" si="85"/>
        <v>21.149999999999977</v>
      </c>
      <c r="P324" s="6">
        <f t="shared" si="86"/>
        <v>34.013062196750234</v>
      </c>
      <c r="Q324" s="6">
        <f t="shared" si="87"/>
        <v>0.14183874607092609</v>
      </c>
      <c r="R324" s="5">
        <f t="shared" si="88"/>
        <v>0.51597824090289868</v>
      </c>
      <c r="S324" s="5">
        <f t="shared" si="89"/>
        <v>17.550000000000068</v>
      </c>
      <c r="T324" s="5">
        <f t="shared" si="90"/>
        <v>21.149999999999977</v>
      </c>
      <c r="U324" s="5">
        <f t="shared" si="91"/>
        <v>0.62181993134451585</v>
      </c>
      <c r="V324" s="5">
        <f t="shared" si="92"/>
        <v>3.6750586958889088E-2</v>
      </c>
      <c r="W324" s="5">
        <f t="shared" si="93"/>
        <v>0.62499999999988631</v>
      </c>
      <c r="X324" s="5">
        <f t="shared" si="94"/>
        <v>645.97499999999991</v>
      </c>
      <c r="Y324" s="5">
        <f t="shared" si="95"/>
        <v>37.983936657236313</v>
      </c>
      <c r="Z324" s="9">
        <f t="shared" si="96"/>
        <v>0.36107893873777797</v>
      </c>
      <c r="AA324">
        <f t="shared" si="97"/>
        <v>38.700000000000045</v>
      </c>
    </row>
    <row r="325" spans="1:27">
      <c r="A325" s="1">
        <f t="shared" si="80"/>
        <v>600497</v>
      </c>
      <c r="B325" s="1">
        <v>-3</v>
      </c>
      <c r="C325" s="1">
        <v>2</v>
      </c>
      <c r="D325" s="2">
        <v>6</v>
      </c>
      <c r="E325" s="5">
        <v>481.1</v>
      </c>
      <c r="F325" s="5">
        <v>478.26</v>
      </c>
      <c r="G325" s="5">
        <v>17.850000000000001</v>
      </c>
      <c r="H325" s="5">
        <v>495.52</v>
      </c>
      <c r="I325" s="5">
        <v>492.41</v>
      </c>
      <c r="J325" s="5">
        <v>21.62</v>
      </c>
      <c r="K325" s="6">
        <f t="shared" si="81"/>
        <v>488.31</v>
      </c>
      <c r="L325" s="6">
        <f t="shared" si="82"/>
        <v>-14.419999999999959</v>
      </c>
      <c r="M325" s="6">
        <f t="shared" si="83"/>
        <v>485.33500000000004</v>
      </c>
      <c r="N325" s="5">
        <f t="shared" si="84"/>
        <v>14.018263979537553</v>
      </c>
      <c r="O325" s="6">
        <f t="shared" si="85"/>
        <v>-14.150000000000034</v>
      </c>
      <c r="P325" s="6">
        <f t="shared" si="86"/>
        <v>28.036527959075105</v>
      </c>
      <c r="Q325" s="6">
        <f t="shared" si="87"/>
        <v>-0.1893040987757855</v>
      </c>
      <c r="R325" s="5">
        <f t="shared" si="88"/>
        <v>9.6302937508540194E-3</v>
      </c>
      <c r="S325" s="5">
        <f t="shared" si="89"/>
        <v>0.26999999999992497</v>
      </c>
      <c r="T325" s="5">
        <f t="shared" si="90"/>
        <v>14.150000000000034</v>
      </c>
      <c r="U325" s="5">
        <f t="shared" si="91"/>
        <v>0.50469872805415761</v>
      </c>
      <c r="V325" s="5">
        <f t="shared" si="92"/>
        <v>0.2122231400651729</v>
      </c>
      <c r="W325" s="5">
        <f t="shared" si="93"/>
        <v>2.9749999999999659</v>
      </c>
      <c r="X325" s="5">
        <f t="shared" si="94"/>
        <v>485.33500000000004</v>
      </c>
      <c r="Y325" s="5">
        <f t="shared" si="95"/>
        <v>34.621619389422477</v>
      </c>
      <c r="Z325" s="9">
        <f t="shared" si="96"/>
        <v>0.36148997219839996</v>
      </c>
      <c r="AA325">
        <f t="shared" si="97"/>
        <v>14.419999999999959</v>
      </c>
    </row>
    <row r="326" spans="1:27">
      <c r="A326" s="1">
        <f t="shared" si="80"/>
        <v>599498</v>
      </c>
      <c r="B326" s="1">
        <v>-2</v>
      </c>
      <c r="C326" s="1">
        <v>-2</v>
      </c>
      <c r="D326" s="2">
        <v>6</v>
      </c>
      <c r="E326" s="5">
        <v>579.77</v>
      </c>
      <c r="F326" s="5">
        <v>580.07000000000005</v>
      </c>
      <c r="G326" s="5">
        <v>22.23</v>
      </c>
      <c r="H326" s="5">
        <v>535.44000000000005</v>
      </c>
      <c r="I326" s="5">
        <v>545.34</v>
      </c>
      <c r="J326" s="5">
        <v>22.46</v>
      </c>
      <c r="K326" s="6">
        <f t="shared" si="81"/>
        <v>557.60500000000002</v>
      </c>
      <c r="L326" s="6">
        <f t="shared" si="82"/>
        <v>44.329999999999927</v>
      </c>
      <c r="M326" s="6">
        <f t="shared" si="83"/>
        <v>562.70500000000004</v>
      </c>
      <c r="N326" s="5">
        <f t="shared" si="84"/>
        <v>15.800510276570185</v>
      </c>
      <c r="O326" s="6">
        <f t="shared" si="85"/>
        <v>34.730000000000018</v>
      </c>
      <c r="P326" s="6">
        <f t="shared" si="86"/>
        <v>31.601020553140369</v>
      </c>
      <c r="Q326" s="6">
        <f t="shared" si="87"/>
        <v>-1.0292857825939594E-2</v>
      </c>
      <c r="R326" s="5">
        <f t="shared" si="88"/>
        <v>0.30378765723266821</v>
      </c>
      <c r="S326" s="5">
        <f t="shared" si="89"/>
        <v>9.5999999999999091</v>
      </c>
      <c r="T326" s="5">
        <f t="shared" si="90"/>
        <v>34.730000000000018</v>
      </c>
      <c r="U326" s="5">
        <f t="shared" si="91"/>
        <v>1.0990151391344449</v>
      </c>
      <c r="V326" s="5">
        <f t="shared" si="92"/>
        <v>0.32277438580971446</v>
      </c>
      <c r="W326" s="5">
        <f t="shared" si="93"/>
        <v>5.1000000000000227</v>
      </c>
      <c r="X326" s="5">
        <f t="shared" si="94"/>
        <v>562.70500000000004</v>
      </c>
      <c r="Y326" s="5">
        <f t="shared" si="95"/>
        <v>35.613090346481286</v>
      </c>
      <c r="Z326" s="9">
        <f t="shared" si="96"/>
        <v>0.36218227455246893</v>
      </c>
      <c r="AA326">
        <f t="shared" si="97"/>
        <v>44.329999999999927</v>
      </c>
    </row>
    <row r="327" spans="1:27">
      <c r="A327" s="1">
        <f t="shared" si="80"/>
        <v>101247</v>
      </c>
      <c r="B327" s="1">
        <v>-3</v>
      </c>
      <c r="C327" s="1">
        <v>5</v>
      </c>
      <c r="D327" s="2">
        <v>1</v>
      </c>
      <c r="E327" s="5">
        <v>419.61</v>
      </c>
      <c r="F327" s="5">
        <v>427.31</v>
      </c>
      <c r="G327" s="5">
        <v>20.63</v>
      </c>
      <c r="H327" s="5">
        <v>421.64</v>
      </c>
      <c r="I327" s="5">
        <v>425.59</v>
      </c>
      <c r="J327" s="5">
        <v>18.89</v>
      </c>
      <c r="K327" s="6">
        <f t="shared" si="81"/>
        <v>420.625</v>
      </c>
      <c r="L327" s="6">
        <f t="shared" si="82"/>
        <v>-2.0299999999999727</v>
      </c>
      <c r="M327" s="6">
        <f t="shared" si="83"/>
        <v>426.45</v>
      </c>
      <c r="N327" s="5">
        <f t="shared" si="84"/>
        <v>13.98596618042529</v>
      </c>
      <c r="O327" s="6">
        <f t="shared" si="85"/>
        <v>1.7200000000000273</v>
      </c>
      <c r="P327" s="6">
        <f t="shared" si="86"/>
        <v>27.97193236085058</v>
      </c>
      <c r="Q327" s="6">
        <f t="shared" si="87"/>
        <v>8.788631300731431E-2</v>
      </c>
      <c r="R327" s="5">
        <f t="shared" si="88"/>
        <v>0.13406295824054282</v>
      </c>
      <c r="S327" s="5">
        <f t="shared" si="89"/>
        <v>3.75</v>
      </c>
      <c r="T327" s="5">
        <f t="shared" si="90"/>
        <v>1.7200000000000273</v>
      </c>
      <c r="U327" s="5">
        <f t="shared" si="91"/>
        <v>6.1490210179663288E-2</v>
      </c>
      <c r="V327" s="5">
        <f t="shared" si="92"/>
        <v>0.4164889236006189</v>
      </c>
      <c r="W327" s="5">
        <f t="shared" si="93"/>
        <v>5.8249999999999886</v>
      </c>
      <c r="X327" s="5">
        <f t="shared" si="94"/>
        <v>426.45</v>
      </c>
      <c r="Y327" s="5">
        <f t="shared" si="95"/>
        <v>30.491279222229061</v>
      </c>
      <c r="Z327" s="9">
        <f t="shared" si="96"/>
        <v>0.36237273628130467</v>
      </c>
      <c r="AA327">
        <f t="shared" si="97"/>
        <v>2.0299999999999727</v>
      </c>
    </row>
    <row r="328" spans="1:27">
      <c r="A328" s="1">
        <f t="shared" si="80"/>
        <v>499001</v>
      </c>
      <c r="B328" s="1">
        <v>1</v>
      </c>
      <c r="C328" s="1">
        <v>-4</v>
      </c>
      <c r="D328" s="2">
        <v>5</v>
      </c>
      <c r="E328" s="5">
        <v>530.48</v>
      </c>
      <c r="F328" s="5">
        <v>531.45000000000005</v>
      </c>
      <c r="G328" s="5">
        <v>20.51</v>
      </c>
      <c r="H328" s="5">
        <v>500.78</v>
      </c>
      <c r="I328" s="5">
        <v>478.72</v>
      </c>
      <c r="J328" s="5">
        <v>20.83</v>
      </c>
      <c r="K328" s="6">
        <f t="shared" si="81"/>
        <v>515.63</v>
      </c>
      <c r="L328" s="6">
        <f t="shared" si="82"/>
        <v>29.700000000000045</v>
      </c>
      <c r="M328" s="6">
        <f t="shared" si="83"/>
        <v>505.08500000000004</v>
      </c>
      <c r="N328" s="5">
        <f t="shared" si="84"/>
        <v>14.6163350399476</v>
      </c>
      <c r="O328" s="6">
        <f t="shared" si="85"/>
        <v>52.730000000000018</v>
      </c>
      <c r="P328" s="6">
        <f t="shared" si="86"/>
        <v>29.2326700798952</v>
      </c>
      <c r="Q328" s="6">
        <f t="shared" si="87"/>
        <v>-1.548044641091367E-2</v>
      </c>
      <c r="R328" s="5">
        <f t="shared" si="88"/>
        <v>0.78781719004993933</v>
      </c>
      <c r="S328" s="5">
        <f t="shared" si="89"/>
        <v>23.029999999999973</v>
      </c>
      <c r="T328" s="5">
        <f t="shared" si="90"/>
        <v>52.730000000000018</v>
      </c>
      <c r="U328" s="5">
        <f t="shared" si="91"/>
        <v>1.8038037529888564</v>
      </c>
      <c r="V328" s="5">
        <f t="shared" si="92"/>
        <v>0.72145308459197466</v>
      </c>
      <c r="W328" s="5">
        <f t="shared" si="93"/>
        <v>10.544999999999959</v>
      </c>
      <c r="X328" s="5">
        <f t="shared" si="94"/>
        <v>505.08500000000004</v>
      </c>
      <c r="Y328" s="5">
        <f t="shared" si="95"/>
        <v>34.556200211582642</v>
      </c>
      <c r="Z328" s="9">
        <f t="shared" si="96"/>
        <v>0.36278092562867742</v>
      </c>
      <c r="AA328">
        <f t="shared" si="97"/>
        <v>29.700000000000045</v>
      </c>
    </row>
    <row r="329" spans="1:27">
      <c r="A329" s="1">
        <f t="shared" si="80"/>
        <v>699998</v>
      </c>
      <c r="B329" s="1">
        <v>-2</v>
      </c>
      <c r="C329" s="1">
        <v>0</v>
      </c>
      <c r="D329" s="2">
        <v>7</v>
      </c>
      <c r="E329" s="5">
        <v>8.15</v>
      </c>
      <c r="F329" s="5">
        <v>11.24</v>
      </c>
      <c r="G329" s="5">
        <v>2.36</v>
      </c>
      <c r="H329" s="5">
        <v>7.83</v>
      </c>
      <c r="I329" s="5">
        <v>9.08</v>
      </c>
      <c r="J329" s="5">
        <v>2.2799999999999998</v>
      </c>
      <c r="K329" s="6">
        <f t="shared" si="81"/>
        <v>7.99</v>
      </c>
      <c r="L329" s="6">
        <f t="shared" si="82"/>
        <v>0.32000000000000028</v>
      </c>
      <c r="M329" s="6">
        <f t="shared" si="83"/>
        <v>10.16</v>
      </c>
      <c r="N329" s="5">
        <f t="shared" si="84"/>
        <v>1.6407315441594947</v>
      </c>
      <c r="O329" s="6">
        <f t="shared" si="85"/>
        <v>2.16</v>
      </c>
      <c r="P329" s="6">
        <f t="shared" si="86"/>
        <v>3.2814630883189895</v>
      </c>
      <c r="Q329" s="6">
        <f t="shared" si="87"/>
        <v>3.447251114413076E-2</v>
      </c>
      <c r="R329" s="5">
        <f t="shared" si="88"/>
        <v>0.56072549057456722</v>
      </c>
      <c r="S329" s="5">
        <f t="shared" si="89"/>
        <v>1.8399999999999999</v>
      </c>
      <c r="T329" s="5">
        <f t="shared" si="90"/>
        <v>2.16</v>
      </c>
      <c r="U329" s="5">
        <f t="shared" si="91"/>
        <v>0.65824296719623121</v>
      </c>
      <c r="V329" s="5">
        <f t="shared" si="92"/>
        <v>1.3225807766813162</v>
      </c>
      <c r="W329" s="5">
        <f t="shared" si="93"/>
        <v>2.17</v>
      </c>
      <c r="X329" s="5">
        <f t="shared" si="94"/>
        <v>10.16</v>
      </c>
      <c r="Y329" s="5">
        <f t="shared" si="95"/>
        <v>6.1923597654756559</v>
      </c>
      <c r="Z329" s="9">
        <f t="shared" si="96"/>
        <v>0.36293938887919019</v>
      </c>
      <c r="AA329">
        <f t="shared" si="97"/>
        <v>0.32000000000000028</v>
      </c>
    </row>
    <row r="330" spans="1:27">
      <c r="A330" s="1">
        <f t="shared" si="80"/>
        <v>99497</v>
      </c>
      <c r="B330" s="1">
        <v>-3</v>
      </c>
      <c r="C330" s="1">
        <v>-2</v>
      </c>
      <c r="D330" s="2">
        <v>1</v>
      </c>
      <c r="E330" s="5">
        <v>6.99</v>
      </c>
      <c r="F330" s="5">
        <v>7.24</v>
      </c>
      <c r="G330" s="5">
        <v>2.48</v>
      </c>
      <c r="H330" s="5">
        <v>6.96</v>
      </c>
      <c r="I330" s="5">
        <v>5.96</v>
      </c>
      <c r="J330" s="5">
        <v>2.06</v>
      </c>
      <c r="K330" s="6">
        <f t="shared" si="81"/>
        <v>6.9749999999999996</v>
      </c>
      <c r="L330" s="6">
        <f t="shared" si="82"/>
        <v>3.0000000000000249E-2</v>
      </c>
      <c r="M330" s="6">
        <f t="shared" si="83"/>
        <v>6.6</v>
      </c>
      <c r="N330" s="5">
        <f t="shared" si="84"/>
        <v>1.6119863522995472</v>
      </c>
      <c r="O330" s="6">
        <f t="shared" si="85"/>
        <v>1.2800000000000002</v>
      </c>
      <c r="P330" s="6">
        <f t="shared" si="86"/>
        <v>3.2239727045990945</v>
      </c>
      <c r="Q330" s="6">
        <f t="shared" si="87"/>
        <v>0.18345199153357711</v>
      </c>
      <c r="R330" s="5">
        <f t="shared" si="88"/>
        <v>0.38772040415132464</v>
      </c>
      <c r="S330" s="5">
        <f t="shared" si="89"/>
        <v>1.25</v>
      </c>
      <c r="T330" s="5">
        <f t="shared" si="90"/>
        <v>1.2800000000000002</v>
      </c>
      <c r="U330" s="5">
        <f t="shared" si="91"/>
        <v>0.39702569385095648</v>
      </c>
      <c r="V330" s="5">
        <f t="shared" si="92"/>
        <v>0.23263224249079478</v>
      </c>
      <c r="W330" s="5">
        <f t="shared" si="93"/>
        <v>0.375</v>
      </c>
      <c r="X330" s="5">
        <f t="shared" si="94"/>
        <v>6.6</v>
      </c>
      <c r="Y330" s="5">
        <f t="shared" si="95"/>
        <v>4.0943274678379877</v>
      </c>
      <c r="Z330" s="9">
        <f t="shared" si="96"/>
        <v>0.3629710732276058</v>
      </c>
      <c r="AA330">
        <f t="shared" si="97"/>
        <v>3.0000000000000249E-2</v>
      </c>
    </row>
    <row r="331" spans="1:27">
      <c r="A331" s="1">
        <f t="shared" si="80"/>
        <v>99996</v>
      </c>
      <c r="B331" s="1">
        <v>-4</v>
      </c>
      <c r="C331" s="1">
        <v>0</v>
      </c>
      <c r="D331" s="2">
        <v>1</v>
      </c>
      <c r="E331" s="5">
        <v>16.940000000000001</v>
      </c>
      <c r="F331" s="5">
        <v>17.989999999999998</v>
      </c>
      <c r="G331" s="5">
        <v>3.29</v>
      </c>
      <c r="H331" s="5">
        <v>16.57</v>
      </c>
      <c r="I331" s="5">
        <v>15.87</v>
      </c>
      <c r="J331" s="5">
        <v>2.9</v>
      </c>
      <c r="K331" s="6">
        <f t="shared" si="81"/>
        <v>16.755000000000003</v>
      </c>
      <c r="L331" s="6">
        <f t="shared" si="82"/>
        <v>0.37000000000000099</v>
      </c>
      <c r="M331" s="6">
        <f t="shared" si="83"/>
        <v>16.93</v>
      </c>
      <c r="N331" s="5">
        <f t="shared" si="84"/>
        <v>2.1928349231075281</v>
      </c>
      <c r="O331" s="6">
        <f t="shared" si="85"/>
        <v>2.1199999999999992</v>
      </c>
      <c r="P331" s="6">
        <f t="shared" si="86"/>
        <v>4.3856698462150563</v>
      </c>
      <c r="Q331" s="6">
        <f t="shared" si="87"/>
        <v>0.12551146141488292</v>
      </c>
      <c r="R331" s="5">
        <f t="shared" si="88"/>
        <v>0.39902684455609272</v>
      </c>
      <c r="S331" s="5">
        <f t="shared" si="89"/>
        <v>1.7499999999999982</v>
      </c>
      <c r="T331" s="5">
        <f t="shared" si="90"/>
        <v>2.1199999999999992</v>
      </c>
      <c r="U331" s="5">
        <f t="shared" si="91"/>
        <v>0.48339252026223833</v>
      </c>
      <c r="V331" s="5">
        <f t="shared" si="92"/>
        <v>7.9805368911217325E-2</v>
      </c>
      <c r="W331" s="5">
        <f t="shared" si="93"/>
        <v>0.17499999999999716</v>
      </c>
      <c r="X331" s="5">
        <f t="shared" si="94"/>
        <v>16.93</v>
      </c>
      <c r="Y331" s="5">
        <f t="shared" si="95"/>
        <v>7.7205994038110353</v>
      </c>
      <c r="Z331" s="9">
        <f t="shared" si="96"/>
        <v>0.3632093060481793</v>
      </c>
      <c r="AA331">
        <f t="shared" si="97"/>
        <v>0.37000000000000099</v>
      </c>
    </row>
    <row r="332" spans="1:27">
      <c r="A332" s="1">
        <f t="shared" si="80"/>
        <v>200996</v>
      </c>
      <c r="B332" s="1">
        <v>-4</v>
      </c>
      <c r="C332" s="1">
        <v>4</v>
      </c>
      <c r="D332" s="2">
        <v>2</v>
      </c>
      <c r="E332" s="5">
        <v>248.22</v>
      </c>
      <c r="F332" s="5">
        <v>249.4</v>
      </c>
      <c r="G332" s="5">
        <v>13.16</v>
      </c>
      <c r="H332" s="5">
        <v>236.73</v>
      </c>
      <c r="I332" s="5">
        <v>224.09</v>
      </c>
      <c r="J332" s="5">
        <v>12.09</v>
      </c>
      <c r="K332" s="6">
        <f t="shared" si="81"/>
        <v>242.47499999999999</v>
      </c>
      <c r="L332" s="6">
        <f t="shared" si="82"/>
        <v>11.490000000000009</v>
      </c>
      <c r="M332" s="6">
        <f t="shared" si="83"/>
        <v>236.745</v>
      </c>
      <c r="N332" s="5">
        <f t="shared" si="84"/>
        <v>8.9352350276867369</v>
      </c>
      <c r="O332" s="6">
        <f t="shared" si="85"/>
        <v>25.310000000000002</v>
      </c>
      <c r="P332" s="6">
        <f t="shared" si="86"/>
        <v>17.870470055373474</v>
      </c>
      <c r="Q332" s="6">
        <f t="shared" si="87"/>
        <v>8.4600554181773951E-2</v>
      </c>
      <c r="R332" s="5">
        <f t="shared" si="88"/>
        <v>0.7733428363762852</v>
      </c>
      <c r="S332" s="5">
        <f t="shared" si="89"/>
        <v>13.819999999999993</v>
      </c>
      <c r="T332" s="5">
        <f t="shared" si="90"/>
        <v>25.310000000000002</v>
      </c>
      <c r="U332" s="5">
        <f t="shared" si="91"/>
        <v>1.4163029803678575</v>
      </c>
      <c r="V332" s="5">
        <f t="shared" si="92"/>
        <v>0.64128139687932106</v>
      </c>
      <c r="W332" s="5">
        <f t="shared" si="93"/>
        <v>5.7299999999999898</v>
      </c>
      <c r="X332" s="5">
        <f t="shared" si="94"/>
        <v>236.745</v>
      </c>
      <c r="Y332" s="5">
        <f t="shared" si="95"/>
        <v>26.495665672634406</v>
      </c>
      <c r="Z332" s="9">
        <f t="shared" si="96"/>
        <v>0.36349965612088275</v>
      </c>
      <c r="AA332">
        <f t="shared" si="97"/>
        <v>11.490000000000009</v>
      </c>
    </row>
    <row r="333" spans="1:27">
      <c r="A333" s="1">
        <f t="shared" si="80"/>
        <v>300003</v>
      </c>
      <c r="B333" s="1">
        <v>3</v>
      </c>
      <c r="C333" s="1">
        <v>0</v>
      </c>
      <c r="D333" s="2">
        <v>3</v>
      </c>
      <c r="E333" s="5">
        <v>373.95</v>
      </c>
      <c r="F333" s="5">
        <v>352.24</v>
      </c>
      <c r="G333" s="5">
        <v>15.96</v>
      </c>
      <c r="H333" s="5">
        <v>372.19</v>
      </c>
      <c r="I333" s="5">
        <v>381.69</v>
      </c>
      <c r="J333" s="5">
        <v>17.190000000000001</v>
      </c>
      <c r="K333" s="6">
        <f t="shared" si="81"/>
        <v>373.07</v>
      </c>
      <c r="L333" s="6">
        <f t="shared" si="82"/>
        <v>1.7599999999999909</v>
      </c>
      <c r="M333" s="6">
        <f t="shared" si="83"/>
        <v>366.96500000000003</v>
      </c>
      <c r="N333" s="5">
        <f t="shared" si="84"/>
        <v>11.72835985975874</v>
      </c>
      <c r="O333" s="6">
        <f t="shared" si="85"/>
        <v>-29.449999999999989</v>
      </c>
      <c r="P333" s="6">
        <f t="shared" si="86"/>
        <v>23.45671971951748</v>
      </c>
      <c r="Q333" s="6">
        <f t="shared" si="87"/>
        <v>-7.4106121994984953E-2</v>
      </c>
      <c r="R333" s="5">
        <f t="shared" si="88"/>
        <v>1.3305355724582102</v>
      </c>
      <c r="S333" s="5">
        <f t="shared" si="89"/>
        <v>31.20999999999998</v>
      </c>
      <c r="T333" s="5">
        <f t="shared" si="90"/>
        <v>29.449999999999989</v>
      </c>
      <c r="U333" s="5">
        <f t="shared" si="91"/>
        <v>1.2555037683080521</v>
      </c>
      <c r="V333" s="5">
        <f t="shared" si="92"/>
        <v>0.52053314129172235</v>
      </c>
      <c r="W333" s="5">
        <f t="shared" si="93"/>
        <v>6.1049999999999613</v>
      </c>
      <c r="X333" s="5">
        <f t="shared" si="94"/>
        <v>366.96500000000003</v>
      </c>
      <c r="Y333" s="5">
        <f t="shared" si="95"/>
        <v>31.288688647685195</v>
      </c>
      <c r="Z333" s="9">
        <f t="shared" si="96"/>
        <v>0.36355742324975293</v>
      </c>
      <c r="AA333">
        <f t="shared" si="97"/>
        <v>1.7599999999999909</v>
      </c>
    </row>
    <row r="334" spans="1:27">
      <c r="A334" s="1">
        <f t="shared" si="80"/>
        <v>201248</v>
      </c>
      <c r="B334" s="1">
        <v>-2</v>
      </c>
      <c r="C334" s="1">
        <v>5</v>
      </c>
      <c r="D334" s="2">
        <v>2</v>
      </c>
      <c r="E334" s="5">
        <v>568.07000000000005</v>
      </c>
      <c r="F334" s="5">
        <v>603.28</v>
      </c>
      <c r="G334" s="5">
        <v>25.81</v>
      </c>
      <c r="H334" s="5">
        <v>489.26</v>
      </c>
      <c r="I334" s="5">
        <v>510.48</v>
      </c>
      <c r="J334" s="5">
        <v>23.27</v>
      </c>
      <c r="K334" s="6">
        <f t="shared" si="81"/>
        <v>528.66499999999996</v>
      </c>
      <c r="L334" s="6">
        <f t="shared" si="82"/>
        <v>78.810000000000059</v>
      </c>
      <c r="M334" s="6">
        <f t="shared" si="83"/>
        <v>556.88</v>
      </c>
      <c r="N334" s="5">
        <f t="shared" si="84"/>
        <v>17.375622291014501</v>
      </c>
      <c r="O334" s="6">
        <f t="shared" si="85"/>
        <v>92.799999999999955</v>
      </c>
      <c r="P334" s="6">
        <f t="shared" si="86"/>
        <v>34.751244582029003</v>
      </c>
      <c r="Q334" s="6">
        <f t="shared" si="87"/>
        <v>0.10322800747568207</v>
      </c>
      <c r="R334" s="5">
        <f t="shared" si="88"/>
        <v>0.40257550969079764</v>
      </c>
      <c r="S334" s="5">
        <f t="shared" si="89"/>
        <v>13.989999999999895</v>
      </c>
      <c r="T334" s="5">
        <f t="shared" si="90"/>
        <v>92.799999999999955</v>
      </c>
      <c r="U334" s="5">
        <f t="shared" si="91"/>
        <v>2.6704079556330438</v>
      </c>
      <c r="V334" s="5">
        <f t="shared" si="92"/>
        <v>1.6238267342281563</v>
      </c>
      <c r="W334" s="5">
        <f t="shared" si="93"/>
        <v>28.215000000000032</v>
      </c>
      <c r="X334" s="5">
        <f t="shared" si="94"/>
        <v>556.88</v>
      </c>
      <c r="Y334" s="5">
        <f t="shared" si="95"/>
        <v>32.04949961924418</v>
      </c>
      <c r="Z334" s="9">
        <f t="shared" si="96"/>
        <v>0.36383375324452788</v>
      </c>
      <c r="AA334">
        <f t="shared" si="97"/>
        <v>78.810000000000059</v>
      </c>
    </row>
    <row r="335" spans="1:27">
      <c r="A335" s="1">
        <f t="shared" si="80"/>
        <v>996</v>
      </c>
      <c r="B335" s="1">
        <v>-4</v>
      </c>
      <c r="C335" s="1">
        <v>4</v>
      </c>
      <c r="D335" s="2">
        <v>0</v>
      </c>
      <c r="E335" s="5">
        <v>406.4</v>
      </c>
      <c r="F335" s="5">
        <v>408.78</v>
      </c>
      <c r="G335" s="5">
        <v>12.03</v>
      </c>
      <c r="H335" s="5">
        <v>386.62</v>
      </c>
      <c r="I335" s="5">
        <v>401.33</v>
      </c>
      <c r="J335" s="5">
        <v>18.170000000000002</v>
      </c>
      <c r="K335" s="6">
        <f t="shared" si="81"/>
        <v>396.51</v>
      </c>
      <c r="L335" s="6">
        <f t="shared" si="82"/>
        <v>19.779999999999973</v>
      </c>
      <c r="M335" s="6">
        <f t="shared" si="83"/>
        <v>405.05499999999995</v>
      </c>
      <c r="N335" s="5">
        <f t="shared" si="84"/>
        <v>10.89575376006635</v>
      </c>
      <c r="O335" s="6">
        <f t="shared" si="85"/>
        <v>7.4499999999999886</v>
      </c>
      <c r="P335" s="6">
        <f t="shared" si="86"/>
        <v>21.791507520132701</v>
      </c>
      <c r="Q335" s="6">
        <f t="shared" si="87"/>
        <v>-0.39048176995041606</v>
      </c>
      <c r="R335" s="5">
        <f t="shared" si="88"/>
        <v>0.56581675171433476</v>
      </c>
      <c r="S335" s="5">
        <f t="shared" si="89"/>
        <v>12.329999999999984</v>
      </c>
      <c r="T335" s="5">
        <f t="shared" si="90"/>
        <v>7.4499999999999886</v>
      </c>
      <c r="U335" s="5">
        <f t="shared" si="91"/>
        <v>0.34187630172520628</v>
      </c>
      <c r="V335" s="5">
        <f t="shared" si="92"/>
        <v>0.78425046932667863</v>
      </c>
      <c r="W335" s="5">
        <f t="shared" si="93"/>
        <v>8.5449999999999591</v>
      </c>
      <c r="X335" s="5">
        <f t="shared" si="94"/>
        <v>405.05499999999995</v>
      </c>
      <c r="Y335" s="5">
        <f t="shared" si="95"/>
        <v>37.175491381289561</v>
      </c>
      <c r="Z335" s="9">
        <f t="shared" si="96"/>
        <v>0.36408790147435549</v>
      </c>
      <c r="AA335">
        <f t="shared" si="97"/>
        <v>19.779999999999973</v>
      </c>
    </row>
    <row r="336" spans="1:27">
      <c r="A336" s="1">
        <f t="shared" si="80"/>
        <v>400746</v>
      </c>
      <c r="B336" s="1">
        <v>-4</v>
      </c>
      <c r="C336" s="1">
        <v>3</v>
      </c>
      <c r="D336" s="2">
        <v>4</v>
      </c>
      <c r="E336" s="5">
        <v>540.61</v>
      </c>
      <c r="F336" s="5">
        <v>452.1</v>
      </c>
      <c r="G336" s="5">
        <v>20.05</v>
      </c>
      <c r="H336" s="5">
        <v>467.79</v>
      </c>
      <c r="I336" s="5">
        <v>478.14</v>
      </c>
      <c r="J336" s="5">
        <v>20.57</v>
      </c>
      <c r="K336" s="6">
        <f t="shared" si="81"/>
        <v>504.20000000000005</v>
      </c>
      <c r="L336" s="6">
        <f t="shared" si="82"/>
        <v>72.819999999999993</v>
      </c>
      <c r="M336" s="6">
        <f t="shared" si="83"/>
        <v>465.12</v>
      </c>
      <c r="N336" s="5">
        <f t="shared" si="84"/>
        <v>14.362515448207532</v>
      </c>
      <c r="O336" s="6">
        <f t="shared" si="85"/>
        <v>-26.039999999999964</v>
      </c>
      <c r="P336" s="6">
        <f t="shared" si="86"/>
        <v>28.725030896415063</v>
      </c>
      <c r="Q336" s="6">
        <f t="shared" si="87"/>
        <v>-2.559895599152321E-2</v>
      </c>
      <c r="R336" s="5">
        <f t="shared" si="88"/>
        <v>3.4415976907561086</v>
      </c>
      <c r="S336" s="5">
        <f t="shared" si="89"/>
        <v>98.859999999999957</v>
      </c>
      <c r="T336" s="5">
        <f t="shared" si="90"/>
        <v>26.039999999999964</v>
      </c>
      <c r="U336" s="5">
        <f t="shared" si="91"/>
        <v>0.9065264400899149</v>
      </c>
      <c r="V336" s="5">
        <f t="shared" si="92"/>
        <v>2.7209718340026083</v>
      </c>
      <c r="W336" s="5">
        <f t="shared" si="93"/>
        <v>39.080000000000041</v>
      </c>
      <c r="X336" s="5">
        <f t="shared" si="94"/>
        <v>465.12</v>
      </c>
      <c r="Y336" s="5">
        <f t="shared" si="95"/>
        <v>32.384299371322719</v>
      </c>
      <c r="Z336" s="9">
        <f t="shared" si="96"/>
        <v>0.36436382915981114</v>
      </c>
      <c r="AA336">
        <f t="shared" si="97"/>
        <v>72.819999999999993</v>
      </c>
    </row>
    <row r="337" spans="1:27">
      <c r="A337" s="1">
        <f t="shared" si="80"/>
        <v>499000</v>
      </c>
      <c r="B337" s="1">
        <v>0</v>
      </c>
      <c r="C337" s="1">
        <v>-4</v>
      </c>
      <c r="D337" s="2">
        <v>5</v>
      </c>
      <c r="E337" s="5">
        <v>617.70000000000005</v>
      </c>
      <c r="F337" s="5">
        <v>646.61</v>
      </c>
      <c r="G337" s="5">
        <v>25.29</v>
      </c>
      <c r="H337" s="5">
        <v>652.79999999999995</v>
      </c>
      <c r="I337" s="5">
        <v>677.5</v>
      </c>
      <c r="J337" s="5">
        <v>26.58</v>
      </c>
      <c r="K337" s="6">
        <f t="shared" si="81"/>
        <v>635.25</v>
      </c>
      <c r="L337" s="6">
        <f t="shared" si="82"/>
        <v>-35.099999999999909</v>
      </c>
      <c r="M337" s="6">
        <f t="shared" si="83"/>
        <v>662.05500000000006</v>
      </c>
      <c r="N337" s="5">
        <f t="shared" si="84"/>
        <v>18.344484866029898</v>
      </c>
      <c r="O337" s="6">
        <f t="shared" si="85"/>
        <v>-30.889999999999986</v>
      </c>
      <c r="P337" s="6">
        <f t="shared" si="86"/>
        <v>36.688969732059796</v>
      </c>
      <c r="Q337" s="6">
        <f t="shared" si="87"/>
        <v>-4.9708988429740988E-2</v>
      </c>
      <c r="R337" s="5">
        <f t="shared" si="88"/>
        <v>0.11474838434400389</v>
      </c>
      <c r="S337" s="5">
        <f t="shared" si="89"/>
        <v>4.2099999999999227</v>
      </c>
      <c r="T337" s="5">
        <f t="shared" si="90"/>
        <v>30.889999999999986</v>
      </c>
      <c r="U337" s="5">
        <f t="shared" si="91"/>
        <v>0.84194242099438088</v>
      </c>
      <c r="V337" s="5">
        <f t="shared" si="92"/>
        <v>1.4612021103758137</v>
      </c>
      <c r="W337" s="5">
        <f t="shared" si="93"/>
        <v>26.805000000000064</v>
      </c>
      <c r="X337" s="5">
        <f t="shared" si="94"/>
        <v>662.05500000000006</v>
      </c>
      <c r="Y337" s="5">
        <f t="shared" si="95"/>
        <v>36.090138525829403</v>
      </c>
      <c r="Z337" s="9">
        <f t="shared" si="96"/>
        <v>0.36494520136590375</v>
      </c>
      <c r="AA337">
        <f t="shared" si="97"/>
        <v>35.099999999999909</v>
      </c>
    </row>
    <row r="338" spans="1:27">
      <c r="A338" s="1">
        <f t="shared" si="80"/>
        <v>399503</v>
      </c>
      <c r="B338" s="1">
        <v>3</v>
      </c>
      <c r="C338" s="1">
        <v>-2</v>
      </c>
      <c r="D338" s="2">
        <v>4</v>
      </c>
      <c r="E338" s="5">
        <v>114.68</v>
      </c>
      <c r="F338" s="5">
        <v>110.66</v>
      </c>
      <c r="G338" s="5">
        <v>6.83</v>
      </c>
      <c r="H338" s="5">
        <v>121.28</v>
      </c>
      <c r="I338" s="5">
        <v>122.37</v>
      </c>
      <c r="J338" s="5">
        <v>4.75</v>
      </c>
      <c r="K338" s="6">
        <f t="shared" si="81"/>
        <v>117.98</v>
      </c>
      <c r="L338" s="6">
        <f t="shared" si="82"/>
        <v>-6.5999999999999943</v>
      </c>
      <c r="M338" s="6">
        <f t="shared" si="83"/>
        <v>116.515</v>
      </c>
      <c r="N338" s="5">
        <f t="shared" si="84"/>
        <v>4.1596694580218747</v>
      </c>
      <c r="O338" s="6">
        <f t="shared" si="85"/>
        <v>-11.710000000000008</v>
      </c>
      <c r="P338" s="6">
        <f t="shared" si="86"/>
        <v>8.3193389160437494</v>
      </c>
      <c r="Q338" s="6">
        <f t="shared" si="87"/>
        <v>0.34801203269981534</v>
      </c>
      <c r="R338" s="5">
        <f t="shared" si="88"/>
        <v>0.61423149742648875</v>
      </c>
      <c r="S338" s="5">
        <f t="shared" si="89"/>
        <v>5.1100000000000136</v>
      </c>
      <c r="T338" s="5">
        <f t="shared" si="90"/>
        <v>11.710000000000008</v>
      </c>
      <c r="U338" s="5">
        <f t="shared" si="91"/>
        <v>1.4075637641612855</v>
      </c>
      <c r="V338" s="5">
        <f t="shared" si="92"/>
        <v>0.35219144568681238</v>
      </c>
      <c r="W338" s="5">
        <f t="shared" si="93"/>
        <v>1.4650000000000034</v>
      </c>
      <c r="X338" s="5">
        <f t="shared" si="94"/>
        <v>116.515</v>
      </c>
      <c r="Y338" s="5">
        <f t="shared" si="95"/>
        <v>28.010639108668158</v>
      </c>
      <c r="Z338" s="9">
        <f t="shared" si="96"/>
        <v>0.36564326877436154</v>
      </c>
      <c r="AA338">
        <f t="shared" si="97"/>
        <v>6.5999999999999943</v>
      </c>
    </row>
    <row r="339" spans="1:27">
      <c r="A339" s="1">
        <f t="shared" si="80"/>
        <v>699750</v>
      </c>
      <c r="B339" s="1">
        <v>0</v>
      </c>
      <c r="C339" s="1">
        <v>-1</v>
      </c>
      <c r="D339" s="2">
        <v>7</v>
      </c>
      <c r="E339" s="5">
        <v>417.65</v>
      </c>
      <c r="F339" s="5">
        <v>408.43</v>
      </c>
      <c r="G339" s="5">
        <v>17.059999999999999</v>
      </c>
      <c r="H339" s="5">
        <v>443.07</v>
      </c>
      <c r="I339" s="5">
        <v>392.86</v>
      </c>
      <c r="J339" s="5">
        <v>16.72</v>
      </c>
      <c r="K339" s="6">
        <f t="shared" si="81"/>
        <v>430.36</v>
      </c>
      <c r="L339" s="6">
        <f t="shared" si="82"/>
        <v>-25.420000000000016</v>
      </c>
      <c r="M339" s="6">
        <f t="shared" si="83"/>
        <v>400.64499999999998</v>
      </c>
      <c r="N339" s="5">
        <f t="shared" si="84"/>
        <v>11.943638474099924</v>
      </c>
      <c r="O339" s="6">
        <f t="shared" si="85"/>
        <v>15.569999999999993</v>
      </c>
      <c r="P339" s="6">
        <f t="shared" si="86"/>
        <v>23.887276948199847</v>
      </c>
      <c r="Q339" s="6">
        <f t="shared" si="87"/>
        <v>2.0128215463668237E-2</v>
      </c>
      <c r="R339" s="5">
        <f t="shared" si="88"/>
        <v>1.7159762533371987</v>
      </c>
      <c r="S339" s="5">
        <f t="shared" si="89"/>
        <v>40.990000000000009</v>
      </c>
      <c r="T339" s="5">
        <f t="shared" si="90"/>
        <v>15.569999999999993</v>
      </c>
      <c r="U339" s="5">
        <f t="shared" si="91"/>
        <v>0.65181142387070423</v>
      </c>
      <c r="V339" s="5">
        <f t="shared" si="92"/>
        <v>2.4879353192444453</v>
      </c>
      <c r="W339" s="5">
        <f t="shared" si="93"/>
        <v>29.715000000000032</v>
      </c>
      <c r="X339" s="5">
        <f t="shared" si="94"/>
        <v>400.64499999999998</v>
      </c>
      <c r="Y339" s="5">
        <f t="shared" si="95"/>
        <v>33.54463557054315</v>
      </c>
      <c r="Z339" s="9">
        <f t="shared" si="96"/>
        <v>0.36572667389732461</v>
      </c>
      <c r="AA339">
        <f t="shared" si="97"/>
        <v>25.420000000000016</v>
      </c>
    </row>
    <row r="340" spans="1:27">
      <c r="A340" s="1">
        <f t="shared" si="80"/>
        <v>98753</v>
      </c>
      <c r="B340" s="1">
        <v>3</v>
      </c>
      <c r="C340" s="1">
        <v>-5</v>
      </c>
      <c r="D340" s="2">
        <v>1</v>
      </c>
      <c r="E340" s="5">
        <v>587.55999999999995</v>
      </c>
      <c r="F340" s="5">
        <v>603.47</v>
      </c>
      <c r="G340" s="5">
        <v>16.63</v>
      </c>
      <c r="H340" s="5">
        <v>601.04999999999995</v>
      </c>
      <c r="I340" s="5">
        <v>629.79999999999995</v>
      </c>
      <c r="J340" s="5">
        <v>26.99</v>
      </c>
      <c r="K340" s="6">
        <f t="shared" si="81"/>
        <v>594.30499999999995</v>
      </c>
      <c r="L340" s="6">
        <f t="shared" si="82"/>
        <v>-13.490000000000009</v>
      </c>
      <c r="M340" s="6">
        <f t="shared" si="83"/>
        <v>616.63499999999999</v>
      </c>
      <c r="N340" s="5">
        <f t="shared" si="84"/>
        <v>15.851001545643731</v>
      </c>
      <c r="O340" s="6">
        <f t="shared" si="85"/>
        <v>-26.329999999999927</v>
      </c>
      <c r="P340" s="6">
        <f t="shared" si="86"/>
        <v>31.702003091287462</v>
      </c>
      <c r="Q340" s="6">
        <f t="shared" si="87"/>
        <v>-0.44964731939857733</v>
      </c>
      <c r="R340" s="5">
        <f t="shared" si="88"/>
        <v>0.4050217256943201</v>
      </c>
      <c r="S340" s="5">
        <f t="shared" si="89"/>
        <v>12.839999999999918</v>
      </c>
      <c r="T340" s="5">
        <f t="shared" si="90"/>
        <v>26.329999999999927</v>
      </c>
      <c r="U340" s="5">
        <f t="shared" si="91"/>
        <v>0.83054688765821549</v>
      </c>
      <c r="V340" s="5">
        <f t="shared" si="92"/>
        <v>1.4087437904601623</v>
      </c>
      <c r="W340" s="5">
        <f t="shared" si="93"/>
        <v>22.330000000000041</v>
      </c>
      <c r="X340" s="5">
        <f t="shared" si="94"/>
        <v>616.63499999999999</v>
      </c>
      <c r="Y340" s="5">
        <f t="shared" si="95"/>
        <v>38.90195822796241</v>
      </c>
      <c r="Z340" s="9">
        <f t="shared" si="96"/>
        <v>0.36592622207215486</v>
      </c>
      <c r="AA340">
        <f t="shared" si="97"/>
        <v>13.490000000000009</v>
      </c>
    </row>
    <row r="341" spans="1:27">
      <c r="A341" s="1">
        <f t="shared" si="80"/>
        <v>599251</v>
      </c>
      <c r="B341" s="1">
        <v>1</v>
      </c>
      <c r="C341" s="1">
        <v>-3</v>
      </c>
      <c r="D341" s="2">
        <v>6</v>
      </c>
      <c r="E341" s="5">
        <v>33.51</v>
      </c>
      <c r="F341" s="5">
        <v>33.35</v>
      </c>
      <c r="G341" s="5">
        <v>4.24</v>
      </c>
      <c r="H341" s="5">
        <v>31.77</v>
      </c>
      <c r="I341" s="5">
        <v>29.65</v>
      </c>
      <c r="J341" s="5">
        <v>3.46</v>
      </c>
      <c r="K341" s="6">
        <f t="shared" si="81"/>
        <v>32.64</v>
      </c>
      <c r="L341" s="6">
        <f t="shared" si="82"/>
        <v>1.7399999999999984</v>
      </c>
      <c r="M341" s="6">
        <f t="shared" si="83"/>
        <v>31.5</v>
      </c>
      <c r="N341" s="5">
        <f t="shared" si="84"/>
        <v>2.7362931129540931</v>
      </c>
      <c r="O341" s="6">
        <f t="shared" si="85"/>
        <v>3.7000000000000028</v>
      </c>
      <c r="P341" s="6">
        <f t="shared" si="86"/>
        <v>5.4725862259081861</v>
      </c>
      <c r="Q341" s="6">
        <f t="shared" si="87"/>
        <v>0.20053958035606964</v>
      </c>
      <c r="R341" s="5">
        <f t="shared" si="88"/>
        <v>0.35814876533530338</v>
      </c>
      <c r="S341" s="5">
        <f t="shared" si="89"/>
        <v>1.9600000000000044</v>
      </c>
      <c r="T341" s="5">
        <f t="shared" si="90"/>
        <v>3.7000000000000028</v>
      </c>
      <c r="U341" s="5">
        <f t="shared" si="91"/>
        <v>0.67609715905133694</v>
      </c>
      <c r="V341" s="5">
        <f t="shared" si="92"/>
        <v>0.41662203314514806</v>
      </c>
      <c r="W341" s="5">
        <f t="shared" si="93"/>
        <v>1.1400000000000006</v>
      </c>
      <c r="X341" s="5">
        <f t="shared" si="94"/>
        <v>31.5</v>
      </c>
      <c r="Y341" s="5">
        <f t="shared" si="95"/>
        <v>11.511924600063296</v>
      </c>
      <c r="Z341" s="9">
        <f t="shared" si="96"/>
        <v>0.36658832496412103</v>
      </c>
      <c r="AA341">
        <f t="shared" si="97"/>
        <v>1.7399999999999984</v>
      </c>
    </row>
    <row r="342" spans="1:27">
      <c r="A342" s="1">
        <f t="shared" si="80"/>
        <v>99754</v>
      </c>
      <c r="B342" s="1">
        <v>4</v>
      </c>
      <c r="C342" s="1">
        <v>-1</v>
      </c>
      <c r="D342" s="2">
        <v>1</v>
      </c>
      <c r="E342" s="5">
        <v>155.49</v>
      </c>
      <c r="F342" s="5">
        <v>154.15</v>
      </c>
      <c r="G342" s="5">
        <v>8.98</v>
      </c>
      <c r="H342" s="5">
        <v>186.69</v>
      </c>
      <c r="I342" s="5">
        <v>172.02</v>
      </c>
      <c r="J342" s="5">
        <v>9.6199999999999992</v>
      </c>
      <c r="K342" s="6">
        <f t="shared" si="81"/>
        <v>171.09</v>
      </c>
      <c r="L342" s="6">
        <f t="shared" si="82"/>
        <v>-31.199999999999989</v>
      </c>
      <c r="M342" s="6">
        <f t="shared" si="83"/>
        <v>163.08500000000001</v>
      </c>
      <c r="N342" s="5">
        <f t="shared" si="84"/>
        <v>6.5799848024140601</v>
      </c>
      <c r="O342" s="6">
        <f t="shared" si="85"/>
        <v>-17.870000000000005</v>
      </c>
      <c r="P342" s="6">
        <f t="shared" si="86"/>
        <v>13.15996960482812</v>
      </c>
      <c r="Q342" s="6">
        <f t="shared" si="87"/>
        <v>-6.8735824391054925E-2</v>
      </c>
      <c r="R342" s="5">
        <f t="shared" si="88"/>
        <v>1.0129202726356969</v>
      </c>
      <c r="S342" s="5">
        <f t="shared" si="89"/>
        <v>13.329999999999984</v>
      </c>
      <c r="T342" s="5">
        <f t="shared" si="90"/>
        <v>17.870000000000005</v>
      </c>
      <c r="U342" s="5">
        <f t="shared" si="91"/>
        <v>1.3579058718679617</v>
      </c>
      <c r="V342" s="5">
        <f t="shared" si="92"/>
        <v>1.2165681594071656</v>
      </c>
      <c r="W342" s="5">
        <f t="shared" si="93"/>
        <v>8.0049999999999955</v>
      </c>
      <c r="X342" s="5">
        <f t="shared" si="94"/>
        <v>163.08500000000001</v>
      </c>
      <c r="Y342" s="5">
        <f t="shared" si="95"/>
        <v>24.78501165233201</v>
      </c>
      <c r="Z342" s="9">
        <f t="shared" si="96"/>
        <v>0.36727646262726937</v>
      </c>
      <c r="AA342">
        <f t="shared" si="97"/>
        <v>31.199999999999989</v>
      </c>
    </row>
    <row r="343" spans="1:27">
      <c r="A343" s="1">
        <f t="shared" si="80"/>
        <v>400999</v>
      </c>
      <c r="B343" s="1">
        <v>-1</v>
      </c>
      <c r="C343" s="1">
        <v>4</v>
      </c>
      <c r="D343" s="2">
        <v>4</v>
      </c>
      <c r="E343" s="5">
        <v>244.55</v>
      </c>
      <c r="F343" s="5">
        <v>261.14999999999998</v>
      </c>
      <c r="G343" s="5">
        <v>13.85</v>
      </c>
      <c r="H343" s="5">
        <v>251.85</v>
      </c>
      <c r="I343" s="5">
        <v>258.39</v>
      </c>
      <c r="J343" s="5">
        <v>12.67</v>
      </c>
      <c r="K343" s="6">
        <f t="shared" si="81"/>
        <v>248.2</v>
      </c>
      <c r="L343" s="6">
        <f t="shared" si="82"/>
        <v>-7.2999999999999829</v>
      </c>
      <c r="M343" s="6">
        <f t="shared" si="83"/>
        <v>259.77</v>
      </c>
      <c r="N343" s="5">
        <f t="shared" si="84"/>
        <v>9.3855127723529304</v>
      </c>
      <c r="O343" s="6">
        <f t="shared" si="85"/>
        <v>2.7599999999999909</v>
      </c>
      <c r="P343" s="6">
        <f t="shared" si="86"/>
        <v>18.771025544705861</v>
      </c>
      <c r="Q343" s="6">
        <f t="shared" si="87"/>
        <v>8.88136105036052E-2</v>
      </c>
      <c r="R343" s="5">
        <f t="shared" si="88"/>
        <v>0.53593235894547453</v>
      </c>
      <c r="S343" s="5">
        <f t="shared" si="89"/>
        <v>10.059999999999974</v>
      </c>
      <c r="T343" s="5">
        <f t="shared" si="90"/>
        <v>2.7599999999999909</v>
      </c>
      <c r="U343" s="5">
        <f t="shared" si="91"/>
        <v>0.14703512034686966</v>
      </c>
      <c r="V343" s="5">
        <f t="shared" si="92"/>
        <v>1.2327509727632511</v>
      </c>
      <c r="W343" s="5">
        <f t="shared" si="93"/>
        <v>11.569999999999993</v>
      </c>
      <c r="X343" s="5">
        <f t="shared" si="94"/>
        <v>259.77</v>
      </c>
      <c r="Y343" s="5">
        <f t="shared" si="95"/>
        <v>27.677763197468447</v>
      </c>
      <c r="Z343" s="9">
        <f t="shared" si="96"/>
        <v>0.36735405265220633</v>
      </c>
      <c r="AA343">
        <f t="shared" si="97"/>
        <v>7.2999999999999829</v>
      </c>
    </row>
    <row r="344" spans="1:27">
      <c r="A344" s="1">
        <f t="shared" si="80"/>
        <v>700248</v>
      </c>
      <c r="B344" s="1">
        <v>-2</v>
      </c>
      <c r="C344" s="1">
        <v>1</v>
      </c>
      <c r="D344" s="2">
        <v>7</v>
      </c>
      <c r="E344" s="5">
        <v>918.56</v>
      </c>
      <c r="F344" s="5">
        <v>908.91</v>
      </c>
      <c r="G344" s="5">
        <v>33.18</v>
      </c>
      <c r="H344" s="5">
        <v>940.41</v>
      </c>
      <c r="I344" s="5">
        <v>952.72</v>
      </c>
      <c r="J344" s="5">
        <v>25.26</v>
      </c>
      <c r="K344" s="6">
        <f t="shared" si="81"/>
        <v>929.4849999999999</v>
      </c>
      <c r="L344" s="6">
        <f t="shared" si="82"/>
        <v>-21.850000000000023</v>
      </c>
      <c r="M344" s="6">
        <f t="shared" si="83"/>
        <v>930.81500000000005</v>
      </c>
      <c r="N344" s="5">
        <f t="shared" si="84"/>
        <v>20.850539561363874</v>
      </c>
      <c r="O344" s="6">
        <f t="shared" si="85"/>
        <v>-43.810000000000059</v>
      </c>
      <c r="P344" s="6">
        <f t="shared" si="86"/>
        <v>41.701079122727748</v>
      </c>
      <c r="Q344" s="6">
        <f t="shared" si="87"/>
        <v>0.26615878273470644</v>
      </c>
      <c r="R344" s="5">
        <f t="shared" si="88"/>
        <v>0.52660507742188112</v>
      </c>
      <c r="S344" s="5">
        <f t="shared" si="89"/>
        <v>21.960000000000036</v>
      </c>
      <c r="T344" s="5">
        <f t="shared" si="90"/>
        <v>43.810000000000059</v>
      </c>
      <c r="U344" s="5">
        <f t="shared" si="91"/>
        <v>1.050572333417696</v>
      </c>
      <c r="V344" s="5">
        <f t="shared" si="92"/>
        <v>6.3787318121236988E-2</v>
      </c>
      <c r="W344" s="5">
        <f t="shared" si="93"/>
        <v>1.3300000000001546</v>
      </c>
      <c r="X344" s="5">
        <f t="shared" si="94"/>
        <v>930.81500000000005</v>
      </c>
      <c r="Y344" s="5">
        <f t="shared" si="95"/>
        <v>44.642250012791209</v>
      </c>
      <c r="Z344" s="9">
        <f t="shared" si="96"/>
        <v>0.36838295291720541</v>
      </c>
      <c r="AA344">
        <f t="shared" si="97"/>
        <v>21.850000000000023</v>
      </c>
    </row>
    <row r="345" spans="1:27">
      <c r="A345" s="1">
        <f t="shared" si="80"/>
        <v>398999</v>
      </c>
      <c r="B345" s="1">
        <v>-1</v>
      </c>
      <c r="C345" s="1">
        <v>-4</v>
      </c>
      <c r="D345" s="2">
        <v>4</v>
      </c>
      <c r="E345" s="5">
        <v>5.31</v>
      </c>
      <c r="F345" s="5">
        <v>4.97</v>
      </c>
      <c r="G345" s="5">
        <v>2.2000000000000002</v>
      </c>
      <c r="H345" s="5">
        <v>5.3</v>
      </c>
      <c r="I345" s="5">
        <v>6.92</v>
      </c>
      <c r="J345" s="5">
        <v>2.1800000000000002</v>
      </c>
      <c r="K345" s="6">
        <f t="shared" si="81"/>
        <v>5.3049999999999997</v>
      </c>
      <c r="L345" s="6">
        <f t="shared" si="82"/>
        <v>9.9999999999997868E-3</v>
      </c>
      <c r="M345" s="6">
        <f t="shared" si="83"/>
        <v>5.9450000000000003</v>
      </c>
      <c r="N345" s="5">
        <f t="shared" si="84"/>
        <v>1.5485799947048264</v>
      </c>
      <c r="O345" s="6">
        <f t="shared" si="85"/>
        <v>-1.9500000000000002</v>
      </c>
      <c r="P345" s="6">
        <f t="shared" si="86"/>
        <v>3.0971599894096529</v>
      </c>
      <c r="Q345" s="6">
        <f t="shared" si="87"/>
        <v>9.1322296818314615E-3</v>
      </c>
      <c r="R345" s="5">
        <f t="shared" si="88"/>
        <v>0.63283782778480036</v>
      </c>
      <c r="S345" s="5">
        <f t="shared" si="89"/>
        <v>1.96</v>
      </c>
      <c r="T345" s="5">
        <f t="shared" si="90"/>
        <v>1.9500000000000002</v>
      </c>
      <c r="U345" s="5">
        <f t="shared" si="91"/>
        <v>0.62960906335732691</v>
      </c>
      <c r="V345" s="5">
        <f t="shared" si="92"/>
        <v>0.41328184671660467</v>
      </c>
      <c r="W345" s="5">
        <f t="shared" si="93"/>
        <v>0.64000000000000057</v>
      </c>
      <c r="X345" s="5">
        <f t="shared" si="94"/>
        <v>5.9450000000000003</v>
      </c>
      <c r="Y345" s="5">
        <f t="shared" si="95"/>
        <v>3.8390009042659576</v>
      </c>
      <c r="Z345" s="9">
        <f t="shared" si="96"/>
        <v>0.36901625980436142</v>
      </c>
      <c r="AA345">
        <f t="shared" si="97"/>
        <v>9.9999999999997868E-3</v>
      </c>
    </row>
    <row r="346" spans="1:27">
      <c r="A346" s="1">
        <f t="shared" si="80"/>
        <v>599249</v>
      </c>
      <c r="B346" s="1">
        <v>-1</v>
      </c>
      <c r="C346" s="1">
        <v>-3</v>
      </c>
      <c r="D346" s="2">
        <v>6</v>
      </c>
      <c r="E346" s="5">
        <v>182.74</v>
      </c>
      <c r="F346" s="5">
        <v>182.18</v>
      </c>
      <c r="G346" s="5">
        <v>9.56</v>
      </c>
      <c r="H346" s="5">
        <v>182.07</v>
      </c>
      <c r="I346" s="5">
        <v>179.97</v>
      </c>
      <c r="J346" s="5">
        <v>9.3800000000000008</v>
      </c>
      <c r="K346" s="6">
        <f t="shared" si="81"/>
        <v>182.405</v>
      </c>
      <c r="L346" s="6">
        <f t="shared" si="82"/>
        <v>0.67000000000001592</v>
      </c>
      <c r="M346" s="6">
        <f t="shared" si="83"/>
        <v>181.07499999999999</v>
      </c>
      <c r="N346" s="5">
        <f t="shared" si="84"/>
        <v>6.6966036167597682</v>
      </c>
      <c r="O346" s="6">
        <f t="shared" si="85"/>
        <v>2.210000000000008</v>
      </c>
      <c r="P346" s="6">
        <f t="shared" si="86"/>
        <v>13.393207233519536</v>
      </c>
      <c r="Q346" s="6">
        <f t="shared" si="87"/>
        <v>1.9005675166408355E-2</v>
      </c>
      <c r="R346" s="5">
        <f t="shared" si="88"/>
        <v>0.11498366098194859</v>
      </c>
      <c r="S346" s="5">
        <f t="shared" si="89"/>
        <v>1.539999999999992</v>
      </c>
      <c r="T346" s="5">
        <f t="shared" si="90"/>
        <v>2.210000000000008</v>
      </c>
      <c r="U346" s="5">
        <f t="shared" si="91"/>
        <v>0.16500901998059</v>
      </c>
      <c r="V346" s="5">
        <f t="shared" si="92"/>
        <v>0.19860814169609592</v>
      </c>
      <c r="W346" s="5">
        <f t="shared" si="93"/>
        <v>1.3300000000000125</v>
      </c>
      <c r="X346" s="5">
        <f t="shared" si="94"/>
        <v>181.07499999999999</v>
      </c>
      <c r="Y346" s="5">
        <f t="shared" si="95"/>
        <v>27.039826509488893</v>
      </c>
      <c r="Z346" s="9">
        <f t="shared" si="96"/>
        <v>0.36927090326750633</v>
      </c>
      <c r="AA346">
        <f t="shared" si="97"/>
        <v>0.67000000000001592</v>
      </c>
    </row>
    <row r="347" spans="1:27">
      <c r="A347" s="1">
        <f t="shared" si="80"/>
        <v>500002</v>
      </c>
      <c r="B347" s="1">
        <v>2</v>
      </c>
      <c r="C347" s="1">
        <v>0</v>
      </c>
      <c r="D347" s="2">
        <v>5</v>
      </c>
      <c r="E347" s="5">
        <v>72.180000000000007</v>
      </c>
      <c r="F347" s="5">
        <v>64.680000000000007</v>
      </c>
      <c r="G347" s="5">
        <v>4.9000000000000004</v>
      </c>
      <c r="H347" s="5">
        <v>72.42</v>
      </c>
      <c r="I347" s="5">
        <v>76.36</v>
      </c>
      <c r="J347" s="5">
        <v>6.51</v>
      </c>
      <c r="K347" s="6">
        <f t="shared" si="81"/>
        <v>72.300000000000011</v>
      </c>
      <c r="L347" s="6">
        <f t="shared" si="82"/>
        <v>-0.23999999999999488</v>
      </c>
      <c r="M347" s="6">
        <f t="shared" si="83"/>
        <v>70.52000000000001</v>
      </c>
      <c r="N347" s="5">
        <f t="shared" si="84"/>
        <v>4.0740060137412657</v>
      </c>
      <c r="O347" s="6">
        <f t="shared" si="85"/>
        <v>-11.679999999999993</v>
      </c>
      <c r="P347" s="6">
        <f t="shared" si="86"/>
        <v>8.1480120274825314</v>
      </c>
      <c r="Q347" s="6">
        <f t="shared" si="87"/>
        <v>-0.27669938740866473</v>
      </c>
      <c r="R347" s="5">
        <f t="shared" si="88"/>
        <v>1.4040234552199824</v>
      </c>
      <c r="S347" s="5">
        <f t="shared" si="89"/>
        <v>11.439999999999998</v>
      </c>
      <c r="T347" s="5">
        <f t="shared" si="90"/>
        <v>11.679999999999993</v>
      </c>
      <c r="U347" s="5">
        <f t="shared" si="91"/>
        <v>1.4334784927420794</v>
      </c>
      <c r="V347" s="5">
        <f t="shared" si="92"/>
        <v>0.43691638991111376</v>
      </c>
      <c r="W347" s="5">
        <f t="shared" si="93"/>
        <v>1.7800000000000011</v>
      </c>
      <c r="X347" s="5">
        <f t="shared" si="94"/>
        <v>70.52000000000001</v>
      </c>
      <c r="Y347" s="5">
        <f t="shared" si="95"/>
        <v>17.309743717152656</v>
      </c>
      <c r="Z347" s="9">
        <f t="shared" si="96"/>
        <v>0.36933047531986851</v>
      </c>
      <c r="AA347">
        <f t="shared" si="97"/>
        <v>0.23999999999999488</v>
      </c>
    </row>
    <row r="348" spans="1:27">
      <c r="A348" s="1">
        <f t="shared" si="80"/>
        <v>700249</v>
      </c>
      <c r="B348" s="1">
        <v>-1</v>
      </c>
      <c r="C348" s="1">
        <v>1</v>
      </c>
      <c r="D348" s="2">
        <v>7</v>
      </c>
      <c r="E348" s="5">
        <v>338.34</v>
      </c>
      <c r="F348" s="5">
        <v>330.25</v>
      </c>
      <c r="G348" s="5">
        <v>13.63</v>
      </c>
      <c r="H348" s="5">
        <v>323.61</v>
      </c>
      <c r="I348" s="5">
        <v>326.58</v>
      </c>
      <c r="J348" s="5">
        <v>10.02</v>
      </c>
      <c r="K348" s="6">
        <f t="shared" si="81"/>
        <v>330.97500000000002</v>
      </c>
      <c r="L348" s="6">
        <f t="shared" si="82"/>
        <v>14.729999999999961</v>
      </c>
      <c r="M348" s="6">
        <f t="shared" si="83"/>
        <v>328.41499999999996</v>
      </c>
      <c r="N348" s="5">
        <f t="shared" si="84"/>
        <v>8.4583878487569955</v>
      </c>
      <c r="O348" s="6">
        <f t="shared" si="85"/>
        <v>3.6700000000000159</v>
      </c>
      <c r="P348" s="6">
        <f t="shared" si="86"/>
        <v>16.916775697513991</v>
      </c>
      <c r="Q348" s="6">
        <f t="shared" si="87"/>
        <v>0.29833428437545545</v>
      </c>
      <c r="R348" s="5">
        <f t="shared" si="88"/>
        <v>0.65378888966561577</v>
      </c>
      <c r="S348" s="5">
        <f t="shared" si="89"/>
        <v>11.059999999999945</v>
      </c>
      <c r="T348" s="5">
        <f t="shared" si="90"/>
        <v>3.6700000000000159</v>
      </c>
      <c r="U348" s="5">
        <f t="shared" si="91"/>
        <v>0.21694441456354721</v>
      </c>
      <c r="V348" s="5">
        <f t="shared" si="92"/>
        <v>0.3026581478379789</v>
      </c>
      <c r="W348" s="5">
        <f t="shared" si="93"/>
        <v>2.5600000000000591</v>
      </c>
      <c r="X348" s="5">
        <f t="shared" si="94"/>
        <v>328.41499999999996</v>
      </c>
      <c r="Y348" s="5">
        <f t="shared" si="95"/>
        <v>38.827138914924817</v>
      </c>
      <c r="Z348" s="9">
        <f t="shared" si="96"/>
        <v>0.36988106196451853</v>
      </c>
      <c r="AA348">
        <f t="shared" si="97"/>
        <v>14.729999999999961</v>
      </c>
    </row>
    <row r="349" spans="1:27">
      <c r="A349" s="1">
        <f t="shared" si="80"/>
        <v>200253</v>
      </c>
      <c r="B349" s="1">
        <v>3</v>
      </c>
      <c r="C349" s="1">
        <v>1</v>
      </c>
      <c r="D349" s="2">
        <v>2</v>
      </c>
      <c r="E349" s="5">
        <v>355.98</v>
      </c>
      <c r="F349" s="5">
        <v>355.35</v>
      </c>
      <c r="G349" s="5">
        <v>16.13</v>
      </c>
      <c r="H349" s="5">
        <v>372.94</v>
      </c>
      <c r="I349" s="5">
        <v>378.69</v>
      </c>
      <c r="J349" s="5">
        <v>17.440000000000001</v>
      </c>
      <c r="K349" s="6">
        <f t="shared" si="81"/>
        <v>364.46000000000004</v>
      </c>
      <c r="L349" s="6">
        <f t="shared" si="82"/>
        <v>-16.95999999999998</v>
      </c>
      <c r="M349" s="6">
        <f t="shared" si="83"/>
        <v>367.02</v>
      </c>
      <c r="N349" s="5">
        <f t="shared" si="84"/>
        <v>11.877820717623246</v>
      </c>
      <c r="O349" s="6">
        <f t="shared" si="85"/>
        <v>-23.339999999999975</v>
      </c>
      <c r="P349" s="6">
        <f t="shared" si="86"/>
        <v>23.755641435246492</v>
      </c>
      <c r="Q349" s="6">
        <f t="shared" si="87"/>
        <v>-7.7927207549476851E-2</v>
      </c>
      <c r="R349" s="5">
        <f t="shared" si="88"/>
        <v>0.26856778493608358</v>
      </c>
      <c r="S349" s="5">
        <f t="shared" si="89"/>
        <v>6.3799999999999955</v>
      </c>
      <c r="T349" s="5">
        <f t="shared" si="90"/>
        <v>23.339999999999975</v>
      </c>
      <c r="U349" s="5">
        <f t="shared" si="91"/>
        <v>0.9825034640138226</v>
      </c>
      <c r="V349" s="5">
        <f t="shared" si="92"/>
        <v>0.21552775217440745</v>
      </c>
      <c r="W349" s="5">
        <f t="shared" si="93"/>
        <v>2.5599999999999454</v>
      </c>
      <c r="X349" s="5">
        <f t="shared" si="94"/>
        <v>367.02</v>
      </c>
      <c r="Y349" s="5">
        <f t="shared" si="95"/>
        <v>30.899607657442463</v>
      </c>
      <c r="Z349" s="9">
        <f t="shared" si="96"/>
        <v>0.37019049150403632</v>
      </c>
      <c r="AA349">
        <f t="shared" si="97"/>
        <v>16.95999999999998</v>
      </c>
    </row>
    <row r="350" spans="1:27">
      <c r="A350" s="1">
        <f t="shared" si="80"/>
        <v>300502</v>
      </c>
      <c r="B350" s="1">
        <v>2</v>
      </c>
      <c r="C350" s="1">
        <v>2</v>
      </c>
      <c r="D350" s="2">
        <v>3</v>
      </c>
      <c r="E350" s="5">
        <v>328.51</v>
      </c>
      <c r="F350" s="5">
        <v>328.34</v>
      </c>
      <c r="G350" s="5">
        <v>14.48</v>
      </c>
      <c r="H350" s="5">
        <v>319.39999999999998</v>
      </c>
      <c r="I350" s="5">
        <v>296.98</v>
      </c>
      <c r="J350" s="5">
        <v>15.09</v>
      </c>
      <c r="K350" s="6">
        <f t="shared" si="81"/>
        <v>323.95499999999998</v>
      </c>
      <c r="L350" s="6">
        <f t="shared" si="82"/>
        <v>9.1100000000000136</v>
      </c>
      <c r="M350" s="6">
        <f t="shared" si="83"/>
        <v>312.65999999999997</v>
      </c>
      <c r="N350" s="5">
        <f t="shared" si="84"/>
        <v>10.456798028077237</v>
      </c>
      <c r="O350" s="6">
        <f t="shared" si="85"/>
        <v>31.359999999999957</v>
      </c>
      <c r="P350" s="6">
        <f t="shared" si="86"/>
        <v>20.913596056154475</v>
      </c>
      <c r="Q350" s="6">
        <f t="shared" si="87"/>
        <v>-4.1240481642330386E-2</v>
      </c>
      <c r="R350" s="5">
        <f t="shared" si="88"/>
        <v>1.063901202847044</v>
      </c>
      <c r="S350" s="5">
        <f t="shared" si="89"/>
        <v>22.249999999999943</v>
      </c>
      <c r="T350" s="5">
        <f t="shared" si="90"/>
        <v>31.359999999999957</v>
      </c>
      <c r="U350" s="5">
        <f t="shared" si="91"/>
        <v>1.4995029987093638</v>
      </c>
      <c r="V350" s="5">
        <f t="shared" si="92"/>
        <v>1.0801585695422391</v>
      </c>
      <c r="W350" s="5">
        <f t="shared" si="93"/>
        <v>11.295000000000016</v>
      </c>
      <c r="X350" s="5">
        <f t="shared" si="94"/>
        <v>312.65999999999997</v>
      </c>
      <c r="Y350" s="5">
        <f t="shared" si="95"/>
        <v>29.900166299519785</v>
      </c>
      <c r="Z350" s="9">
        <f t="shared" si="96"/>
        <v>0.37044972668366216</v>
      </c>
      <c r="AA350">
        <f t="shared" si="97"/>
        <v>9.1100000000000136</v>
      </c>
    </row>
    <row r="351" spans="1:27">
      <c r="A351" s="1">
        <f t="shared" si="80"/>
        <v>399253</v>
      </c>
      <c r="B351" s="1">
        <v>3</v>
      </c>
      <c r="C351" s="1">
        <v>-3</v>
      </c>
      <c r="D351" s="2">
        <v>4</v>
      </c>
      <c r="E351" s="5">
        <v>517.72</v>
      </c>
      <c r="F351" s="5">
        <v>512.95000000000005</v>
      </c>
      <c r="G351" s="5">
        <v>21.28</v>
      </c>
      <c r="H351" s="5">
        <v>532.79</v>
      </c>
      <c r="I351" s="5">
        <v>532.62</v>
      </c>
      <c r="J351" s="5">
        <v>14.98</v>
      </c>
      <c r="K351" s="6">
        <f t="shared" si="81"/>
        <v>525.255</v>
      </c>
      <c r="L351" s="6">
        <f t="shared" si="82"/>
        <v>-15.069999999999936</v>
      </c>
      <c r="M351" s="6">
        <f t="shared" si="83"/>
        <v>522.78500000000008</v>
      </c>
      <c r="N351" s="5">
        <f t="shared" si="84"/>
        <v>13.011906086350301</v>
      </c>
      <c r="O351" s="6">
        <f t="shared" si="85"/>
        <v>-19.669999999999959</v>
      </c>
      <c r="P351" s="6">
        <f t="shared" si="86"/>
        <v>26.023812172700602</v>
      </c>
      <c r="Q351" s="6">
        <f t="shared" si="87"/>
        <v>0.33730790379995945</v>
      </c>
      <c r="R351" s="5">
        <f t="shared" si="88"/>
        <v>0.17676118969324167</v>
      </c>
      <c r="S351" s="5">
        <f t="shared" si="89"/>
        <v>4.6000000000000227</v>
      </c>
      <c r="T351" s="5">
        <f t="shared" si="90"/>
        <v>19.669999999999959</v>
      </c>
      <c r="U351" s="5">
        <f t="shared" si="91"/>
        <v>0.75584621766653026</v>
      </c>
      <c r="V351" s="5">
        <f t="shared" si="92"/>
        <v>0.18982614719229979</v>
      </c>
      <c r="W351" s="5">
        <f t="shared" si="93"/>
        <v>2.4699999999999136</v>
      </c>
      <c r="X351" s="5">
        <f t="shared" si="94"/>
        <v>522.78500000000008</v>
      </c>
      <c r="Y351" s="5">
        <f t="shared" si="95"/>
        <v>40.177434153817785</v>
      </c>
      <c r="Z351" s="9">
        <f t="shared" si="96"/>
        <v>0.37085441887619464</v>
      </c>
      <c r="AA351">
        <f t="shared" si="97"/>
        <v>15.069999999999936</v>
      </c>
    </row>
    <row r="352" spans="1:27">
      <c r="A352" s="1">
        <f t="shared" si="80"/>
        <v>399497</v>
      </c>
      <c r="B352" s="1">
        <v>-3</v>
      </c>
      <c r="C352" s="1">
        <v>-2</v>
      </c>
      <c r="D352" s="2">
        <v>4</v>
      </c>
      <c r="E352" s="5">
        <v>11.78</v>
      </c>
      <c r="F352" s="5">
        <v>11.6</v>
      </c>
      <c r="G352" s="5">
        <v>2.79</v>
      </c>
      <c r="H352" s="5">
        <v>16.350000000000001</v>
      </c>
      <c r="I352" s="5">
        <v>14.44</v>
      </c>
      <c r="J352" s="5">
        <v>1.65</v>
      </c>
      <c r="K352" s="6">
        <f t="shared" si="81"/>
        <v>14.065000000000001</v>
      </c>
      <c r="L352" s="6">
        <f t="shared" si="82"/>
        <v>-4.5700000000000021</v>
      </c>
      <c r="M352" s="6">
        <f t="shared" si="83"/>
        <v>13.02</v>
      </c>
      <c r="N352" s="5">
        <f t="shared" si="84"/>
        <v>1.6206942956646697</v>
      </c>
      <c r="O352" s="6">
        <f t="shared" si="85"/>
        <v>-2.84</v>
      </c>
      <c r="P352" s="6">
        <f t="shared" si="86"/>
        <v>3.2413885913293394</v>
      </c>
      <c r="Q352" s="6">
        <f t="shared" si="87"/>
        <v>0.48175432585232142</v>
      </c>
      <c r="R352" s="5">
        <f t="shared" si="88"/>
        <v>0.53372187605883581</v>
      </c>
      <c r="S352" s="5">
        <f t="shared" si="89"/>
        <v>1.7300000000000022</v>
      </c>
      <c r="T352" s="5">
        <f t="shared" si="90"/>
        <v>2.84</v>
      </c>
      <c r="U352" s="5">
        <f t="shared" si="91"/>
        <v>0.87616770405034206</v>
      </c>
      <c r="V352" s="5">
        <f t="shared" si="92"/>
        <v>0.6447853878398655</v>
      </c>
      <c r="W352" s="5">
        <f t="shared" si="93"/>
        <v>1.0450000000000017</v>
      </c>
      <c r="X352" s="5">
        <f t="shared" si="94"/>
        <v>13.02</v>
      </c>
      <c r="Y352" s="5">
        <f t="shared" si="95"/>
        <v>8.0335940188277846</v>
      </c>
      <c r="Z352" s="9">
        <f t="shared" si="96"/>
        <v>0.3710026954079983</v>
      </c>
      <c r="AA352">
        <f t="shared" si="97"/>
        <v>4.5700000000000021</v>
      </c>
    </row>
    <row r="353" spans="1:27">
      <c r="A353" s="1">
        <f t="shared" si="80"/>
        <v>301000</v>
      </c>
      <c r="B353" s="1">
        <v>0</v>
      </c>
      <c r="C353" s="1">
        <v>4</v>
      </c>
      <c r="D353" s="2">
        <v>3</v>
      </c>
      <c r="E353" s="5">
        <v>513.71</v>
      </c>
      <c r="F353" s="5">
        <v>513.4</v>
      </c>
      <c r="G353" s="5">
        <v>22.12</v>
      </c>
      <c r="H353" s="5">
        <v>466.6</v>
      </c>
      <c r="I353" s="5">
        <v>481.01</v>
      </c>
      <c r="J353" s="5">
        <v>14.32</v>
      </c>
      <c r="K353" s="6">
        <f t="shared" si="81"/>
        <v>490.15500000000003</v>
      </c>
      <c r="L353" s="6">
        <f t="shared" si="82"/>
        <v>47.110000000000014</v>
      </c>
      <c r="M353" s="6">
        <f t="shared" si="83"/>
        <v>497.20499999999998</v>
      </c>
      <c r="N353" s="5">
        <f t="shared" si="84"/>
        <v>13.175325422925994</v>
      </c>
      <c r="O353" s="6">
        <f t="shared" si="85"/>
        <v>32.389999999999986</v>
      </c>
      <c r="P353" s="6">
        <f t="shared" si="86"/>
        <v>26.350650845851987</v>
      </c>
      <c r="Q353" s="6">
        <f t="shared" si="87"/>
        <v>0.40934574270749574</v>
      </c>
      <c r="R353" s="5">
        <f t="shared" si="88"/>
        <v>0.55861997815955999</v>
      </c>
      <c r="S353" s="5">
        <f t="shared" si="89"/>
        <v>14.720000000000027</v>
      </c>
      <c r="T353" s="5">
        <f t="shared" si="90"/>
        <v>32.389999999999986</v>
      </c>
      <c r="U353" s="5">
        <f t="shared" si="91"/>
        <v>1.229191650311692</v>
      </c>
      <c r="V353" s="5">
        <f t="shared" si="92"/>
        <v>0.53509114755772624</v>
      </c>
      <c r="W353" s="5">
        <f t="shared" si="93"/>
        <v>7.0499999999999545</v>
      </c>
      <c r="X353" s="5">
        <f t="shared" si="94"/>
        <v>497.20499999999998</v>
      </c>
      <c r="Y353" s="5">
        <f t="shared" si="95"/>
        <v>37.737587804459714</v>
      </c>
      <c r="Z353" s="9">
        <f t="shared" si="96"/>
        <v>0.37109702235399306</v>
      </c>
      <c r="AA353">
        <f t="shared" si="97"/>
        <v>47.110000000000014</v>
      </c>
    </row>
    <row r="354" spans="1:27">
      <c r="A354" s="1">
        <f t="shared" si="80"/>
        <v>298752</v>
      </c>
      <c r="B354" s="1">
        <v>2</v>
      </c>
      <c r="C354" s="1">
        <v>-5</v>
      </c>
      <c r="D354" s="2">
        <v>3</v>
      </c>
      <c r="E354" s="5">
        <v>85.28</v>
      </c>
      <c r="F354" s="5">
        <v>87.23</v>
      </c>
      <c r="G354" s="5">
        <v>3.97</v>
      </c>
      <c r="H354" s="5">
        <v>78.989999999999995</v>
      </c>
      <c r="I354" s="5">
        <v>77.23</v>
      </c>
      <c r="J354" s="5">
        <v>6.44</v>
      </c>
      <c r="K354" s="6">
        <f t="shared" si="81"/>
        <v>82.134999999999991</v>
      </c>
      <c r="L354" s="6">
        <f t="shared" si="82"/>
        <v>6.2900000000000063</v>
      </c>
      <c r="M354" s="6">
        <f t="shared" si="83"/>
        <v>82.23</v>
      </c>
      <c r="N354" s="5">
        <f t="shared" si="84"/>
        <v>3.7826743185212233</v>
      </c>
      <c r="O354" s="6">
        <f t="shared" si="85"/>
        <v>10</v>
      </c>
      <c r="P354" s="6">
        <f t="shared" si="86"/>
        <v>7.5653486370424465</v>
      </c>
      <c r="Q354" s="6">
        <f t="shared" si="87"/>
        <v>-0.44925176248591325</v>
      </c>
      <c r="R354" s="5">
        <f t="shared" si="88"/>
        <v>0.49039379121731519</v>
      </c>
      <c r="S354" s="5">
        <f t="shared" si="89"/>
        <v>3.7099999999999937</v>
      </c>
      <c r="T354" s="5">
        <f t="shared" si="90"/>
        <v>10</v>
      </c>
      <c r="U354" s="5">
        <f t="shared" si="91"/>
        <v>1.3218161488337359</v>
      </c>
      <c r="V354" s="5">
        <f t="shared" si="92"/>
        <v>2.5114506827844441E-2</v>
      </c>
      <c r="W354" s="5">
        <f t="shared" si="93"/>
        <v>9.5000000000013074E-2</v>
      </c>
      <c r="X354" s="5">
        <f t="shared" si="94"/>
        <v>82.23</v>
      </c>
      <c r="Y354" s="5">
        <f t="shared" si="95"/>
        <v>21.738588383719623</v>
      </c>
      <c r="Z354" s="9">
        <f t="shared" si="96"/>
        <v>0.37130849707487162</v>
      </c>
      <c r="AA354">
        <f t="shared" si="97"/>
        <v>6.2900000000000063</v>
      </c>
    </row>
    <row r="355" spans="1:27">
      <c r="A355" s="1">
        <f t="shared" si="80"/>
        <v>399996</v>
      </c>
      <c r="B355" s="1">
        <v>-4</v>
      </c>
      <c r="C355" s="1">
        <v>0</v>
      </c>
      <c r="D355" s="2">
        <v>4</v>
      </c>
      <c r="E355" s="5">
        <v>25.21</v>
      </c>
      <c r="F355" s="5">
        <v>24.03</v>
      </c>
      <c r="G355" s="5">
        <v>3.58</v>
      </c>
      <c r="H355" s="5">
        <v>27.03</v>
      </c>
      <c r="I355" s="5">
        <v>27.17</v>
      </c>
      <c r="J355" s="5">
        <v>2.27</v>
      </c>
      <c r="K355" s="6">
        <f t="shared" si="81"/>
        <v>26.12</v>
      </c>
      <c r="L355" s="6">
        <f t="shared" si="82"/>
        <v>-1.8200000000000003</v>
      </c>
      <c r="M355" s="6">
        <f t="shared" si="83"/>
        <v>25.6</v>
      </c>
      <c r="N355" s="5">
        <f t="shared" si="84"/>
        <v>2.1195105567087889</v>
      </c>
      <c r="O355" s="6">
        <f t="shared" si="85"/>
        <v>-3.1400000000000006</v>
      </c>
      <c r="P355" s="6">
        <f t="shared" si="86"/>
        <v>4.2390211134175777</v>
      </c>
      <c r="Q355" s="6">
        <f t="shared" si="87"/>
        <v>0.4264773808662552</v>
      </c>
      <c r="R355" s="5">
        <f t="shared" si="88"/>
        <v>0.31139264577424852</v>
      </c>
      <c r="S355" s="5">
        <f t="shared" si="89"/>
        <v>1.3200000000000003</v>
      </c>
      <c r="T355" s="5">
        <f t="shared" si="90"/>
        <v>3.1400000000000006</v>
      </c>
      <c r="U355" s="5">
        <f t="shared" si="91"/>
        <v>0.74073705131146994</v>
      </c>
      <c r="V355" s="5">
        <f t="shared" si="92"/>
        <v>0.24533966030698343</v>
      </c>
      <c r="W355" s="5">
        <f t="shared" si="93"/>
        <v>0.51999999999999957</v>
      </c>
      <c r="X355" s="5">
        <f t="shared" si="94"/>
        <v>25.6</v>
      </c>
      <c r="Y355" s="5">
        <f t="shared" si="95"/>
        <v>12.078260199728424</v>
      </c>
      <c r="Z355" s="9">
        <f t="shared" si="96"/>
        <v>0.37159117319979496</v>
      </c>
      <c r="AA355">
        <f t="shared" si="97"/>
        <v>1.8200000000000003</v>
      </c>
    </row>
    <row r="356" spans="1:27">
      <c r="A356" s="1">
        <f t="shared" si="80"/>
        <v>201247</v>
      </c>
      <c r="B356" s="1">
        <v>-3</v>
      </c>
      <c r="C356" s="1">
        <v>5</v>
      </c>
      <c r="D356" s="2">
        <v>2</v>
      </c>
      <c r="E356" s="5">
        <v>452.43</v>
      </c>
      <c r="F356" s="5">
        <v>449.33</v>
      </c>
      <c r="G356" s="5">
        <v>20.95</v>
      </c>
      <c r="H356" s="5">
        <v>438.39</v>
      </c>
      <c r="I356" s="5">
        <v>412.55</v>
      </c>
      <c r="J356" s="5">
        <v>19.03</v>
      </c>
      <c r="K356" s="6">
        <f t="shared" si="81"/>
        <v>445.40999999999997</v>
      </c>
      <c r="L356" s="6">
        <f t="shared" si="82"/>
        <v>14.04000000000002</v>
      </c>
      <c r="M356" s="6">
        <f t="shared" si="83"/>
        <v>430.94</v>
      </c>
      <c r="N356" s="5">
        <f t="shared" si="84"/>
        <v>14.151355058792074</v>
      </c>
      <c r="O356" s="6">
        <f t="shared" si="85"/>
        <v>36.779999999999973</v>
      </c>
      <c r="P356" s="6">
        <f t="shared" si="86"/>
        <v>28.302710117584148</v>
      </c>
      <c r="Q356" s="6">
        <f t="shared" si="87"/>
        <v>9.5827017612279089E-2</v>
      </c>
      <c r="R356" s="5">
        <f t="shared" si="88"/>
        <v>0.80345662678684093</v>
      </c>
      <c r="S356" s="5">
        <f t="shared" si="89"/>
        <v>22.739999999999952</v>
      </c>
      <c r="T356" s="5">
        <f t="shared" si="90"/>
        <v>36.779999999999973</v>
      </c>
      <c r="U356" s="5">
        <f t="shared" si="91"/>
        <v>1.2995221958320162</v>
      </c>
      <c r="V356" s="5">
        <f t="shared" si="92"/>
        <v>1.0225169208096383</v>
      </c>
      <c r="W356" s="5">
        <f t="shared" si="93"/>
        <v>14.46999999999997</v>
      </c>
      <c r="X356" s="5">
        <f t="shared" si="94"/>
        <v>430.94</v>
      </c>
      <c r="Y356" s="5">
        <f t="shared" si="95"/>
        <v>30.452207453607908</v>
      </c>
      <c r="Z356" s="9">
        <f t="shared" si="96"/>
        <v>0.37218140738086319</v>
      </c>
      <c r="AA356">
        <f t="shared" si="97"/>
        <v>14.04000000000002</v>
      </c>
    </row>
    <row r="357" spans="1:27">
      <c r="A357" s="1">
        <f t="shared" si="80"/>
        <v>700000</v>
      </c>
      <c r="B357" s="1">
        <v>0</v>
      </c>
      <c r="C357" s="1">
        <v>0</v>
      </c>
      <c r="D357" s="2">
        <v>7</v>
      </c>
      <c r="E357" s="5">
        <v>133.81</v>
      </c>
      <c r="F357" s="5">
        <v>122.67</v>
      </c>
      <c r="G357" s="5">
        <v>7.54</v>
      </c>
      <c r="H357" s="5">
        <v>136.78</v>
      </c>
      <c r="I357" s="5">
        <v>132.28</v>
      </c>
      <c r="J357" s="5">
        <v>7.19</v>
      </c>
      <c r="K357" s="6">
        <f t="shared" si="81"/>
        <v>135.29500000000002</v>
      </c>
      <c r="L357" s="6">
        <f t="shared" si="82"/>
        <v>-2.9699999999999989</v>
      </c>
      <c r="M357" s="6">
        <f t="shared" si="83"/>
        <v>127.47499999999999</v>
      </c>
      <c r="N357" s="5">
        <f t="shared" si="84"/>
        <v>5.2093113748364095</v>
      </c>
      <c r="O357" s="6">
        <f t="shared" si="85"/>
        <v>-9.61</v>
      </c>
      <c r="P357" s="6">
        <f t="shared" si="86"/>
        <v>10.418622749672819</v>
      </c>
      <c r="Q357" s="6">
        <f t="shared" si="87"/>
        <v>4.7495248632628689E-2</v>
      </c>
      <c r="R357" s="5">
        <f t="shared" si="88"/>
        <v>0.63732032146077267</v>
      </c>
      <c r="S357" s="5">
        <f t="shared" si="89"/>
        <v>6.6400000000000006</v>
      </c>
      <c r="T357" s="5">
        <f t="shared" si="90"/>
        <v>9.61</v>
      </c>
      <c r="U357" s="5">
        <f t="shared" si="91"/>
        <v>0.9223867905478953</v>
      </c>
      <c r="V357" s="5">
        <f t="shared" si="92"/>
        <v>1.5011581065732698</v>
      </c>
      <c r="W357" s="5">
        <f t="shared" si="93"/>
        <v>7.8200000000000216</v>
      </c>
      <c r="X357" s="5">
        <f t="shared" si="94"/>
        <v>127.47499999999999</v>
      </c>
      <c r="Y357" s="5">
        <f t="shared" si="95"/>
        <v>24.470604812714456</v>
      </c>
      <c r="Z357" s="9">
        <f t="shared" si="96"/>
        <v>0.37258153470079541</v>
      </c>
      <c r="AA357">
        <f t="shared" si="97"/>
        <v>2.9699999999999989</v>
      </c>
    </row>
    <row r="358" spans="1:27">
      <c r="A358" s="1">
        <f t="shared" si="80"/>
        <v>500496</v>
      </c>
      <c r="B358" s="1">
        <v>-4</v>
      </c>
      <c r="C358" s="1">
        <v>2</v>
      </c>
      <c r="D358" s="2">
        <v>5</v>
      </c>
      <c r="E358" s="5">
        <v>358.28</v>
      </c>
      <c r="F358" s="5">
        <v>377.81</v>
      </c>
      <c r="G358" s="5">
        <v>11.13</v>
      </c>
      <c r="H358" s="5">
        <v>395.4</v>
      </c>
      <c r="I358" s="5">
        <v>374</v>
      </c>
      <c r="J358" s="5">
        <v>16.989999999999998</v>
      </c>
      <c r="K358" s="6">
        <f t="shared" si="81"/>
        <v>376.84</v>
      </c>
      <c r="L358" s="6">
        <f t="shared" si="82"/>
        <v>-37.120000000000005</v>
      </c>
      <c r="M358" s="6">
        <f t="shared" si="83"/>
        <v>375.90499999999997</v>
      </c>
      <c r="N358" s="5">
        <f t="shared" si="84"/>
        <v>10.155503434099169</v>
      </c>
      <c r="O358" s="6">
        <f t="shared" si="85"/>
        <v>3.8100000000000023</v>
      </c>
      <c r="P358" s="6">
        <f t="shared" si="86"/>
        <v>20.311006868198337</v>
      </c>
      <c r="Q358" s="6">
        <f t="shared" si="87"/>
        <v>-0.39943859581079982</v>
      </c>
      <c r="R358" s="5">
        <f t="shared" si="88"/>
        <v>2.0151635153097978</v>
      </c>
      <c r="S358" s="5">
        <f t="shared" si="89"/>
        <v>40.930000000000007</v>
      </c>
      <c r="T358" s="5">
        <f t="shared" si="90"/>
        <v>3.8100000000000023</v>
      </c>
      <c r="U358" s="5">
        <f t="shared" si="91"/>
        <v>0.18758301962693213</v>
      </c>
      <c r="V358" s="5">
        <f t="shared" si="92"/>
        <v>9.2068306221092855E-2</v>
      </c>
      <c r="W358" s="5">
        <f t="shared" si="93"/>
        <v>0.93500000000000227</v>
      </c>
      <c r="X358" s="5">
        <f t="shared" si="94"/>
        <v>375.90499999999997</v>
      </c>
      <c r="Y358" s="5">
        <f t="shared" si="95"/>
        <v>37.014905508063983</v>
      </c>
      <c r="Z358" s="9">
        <f t="shared" si="96"/>
        <v>0.3732894319425612</v>
      </c>
      <c r="AA358">
        <f t="shared" si="97"/>
        <v>37.120000000000005</v>
      </c>
    </row>
    <row r="359" spans="1:27">
      <c r="A359" s="1">
        <f t="shared" si="80"/>
        <v>699748</v>
      </c>
      <c r="B359" s="1">
        <v>-2</v>
      </c>
      <c r="C359" s="1">
        <v>-1</v>
      </c>
      <c r="D359" s="2">
        <v>7</v>
      </c>
      <c r="E359" s="5">
        <v>712.13</v>
      </c>
      <c r="F359" s="5">
        <v>744.09</v>
      </c>
      <c r="G359" s="5">
        <v>28.15</v>
      </c>
      <c r="H359" s="5">
        <v>711.28</v>
      </c>
      <c r="I359" s="5">
        <v>751.89</v>
      </c>
      <c r="J359" s="5">
        <v>29.28</v>
      </c>
      <c r="K359" s="6">
        <f t="shared" si="81"/>
        <v>711.70499999999993</v>
      </c>
      <c r="L359" s="6">
        <f t="shared" si="82"/>
        <v>0.85000000000002274</v>
      </c>
      <c r="M359" s="6">
        <f t="shared" si="83"/>
        <v>747.99</v>
      </c>
      <c r="N359" s="5">
        <f t="shared" si="84"/>
        <v>20.308501298717243</v>
      </c>
      <c r="O359" s="6">
        <f t="shared" si="85"/>
        <v>-7.7999999999999545</v>
      </c>
      <c r="P359" s="6">
        <f t="shared" si="86"/>
        <v>40.617002597434485</v>
      </c>
      <c r="Q359" s="6">
        <f t="shared" si="87"/>
        <v>-3.9337025589897302E-2</v>
      </c>
      <c r="R359" s="5">
        <f t="shared" si="88"/>
        <v>0.21296500103004504</v>
      </c>
      <c r="S359" s="5">
        <f t="shared" si="89"/>
        <v>8.6499999999999773</v>
      </c>
      <c r="T359" s="5">
        <f t="shared" si="90"/>
        <v>7.7999999999999545</v>
      </c>
      <c r="U359" s="5">
        <f t="shared" si="91"/>
        <v>0.19203780439703422</v>
      </c>
      <c r="V359" s="5">
        <f t="shared" si="92"/>
        <v>1.7866901878324213</v>
      </c>
      <c r="W359" s="5">
        <f t="shared" si="93"/>
        <v>36.285000000000082</v>
      </c>
      <c r="X359" s="5">
        <f t="shared" si="94"/>
        <v>747.99</v>
      </c>
      <c r="Y359" s="5">
        <f t="shared" si="95"/>
        <v>36.831373669471404</v>
      </c>
      <c r="Z359" s="9">
        <f t="shared" si="96"/>
        <v>0.37340862336052177</v>
      </c>
      <c r="AA359">
        <f t="shared" si="97"/>
        <v>0.85000000000002274</v>
      </c>
    </row>
    <row r="360" spans="1:27">
      <c r="A360" s="1">
        <f t="shared" si="80"/>
        <v>500246</v>
      </c>
      <c r="B360" s="1">
        <v>-4</v>
      </c>
      <c r="C360" s="1">
        <v>1</v>
      </c>
      <c r="D360" s="2">
        <v>5</v>
      </c>
      <c r="E360" s="5">
        <v>63.74</v>
      </c>
      <c r="F360" s="5">
        <v>60.98</v>
      </c>
      <c r="G360" s="5">
        <v>4.74</v>
      </c>
      <c r="H360" s="5">
        <v>72.430000000000007</v>
      </c>
      <c r="I360" s="5">
        <v>71.58</v>
      </c>
      <c r="J360" s="5">
        <v>3.8</v>
      </c>
      <c r="K360" s="6">
        <f t="shared" si="81"/>
        <v>68.085000000000008</v>
      </c>
      <c r="L360" s="6">
        <f t="shared" si="82"/>
        <v>-8.6900000000000048</v>
      </c>
      <c r="M360" s="6">
        <f t="shared" si="83"/>
        <v>66.28</v>
      </c>
      <c r="N360" s="5">
        <f t="shared" si="84"/>
        <v>3.0375812746328288</v>
      </c>
      <c r="O360" s="6">
        <f t="shared" si="85"/>
        <v>-10.600000000000001</v>
      </c>
      <c r="P360" s="6">
        <f t="shared" si="86"/>
        <v>6.0751625492656576</v>
      </c>
      <c r="Q360" s="6">
        <f t="shared" si="87"/>
        <v>0.21750533765403335</v>
      </c>
      <c r="R360" s="5">
        <f t="shared" si="88"/>
        <v>0.31439487989187548</v>
      </c>
      <c r="S360" s="5">
        <f t="shared" si="89"/>
        <v>1.9099999999999966</v>
      </c>
      <c r="T360" s="5">
        <f t="shared" si="90"/>
        <v>10.600000000000001</v>
      </c>
      <c r="U360" s="5">
        <f t="shared" si="91"/>
        <v>1.7448092810753333</v>
      </c>
      <c r="V360" s="5">
        <f t="shared" si="92"/>
        <v>0.59422278346056379</v>
      </c>
      <c r="W360" s="5">
        <f t="shared" si="93"/>
        <v>1.8050000000000068</v>
      </c>
      <c r="X360" s="5">
        <f t="shared" si="94"/>
        <v>66.28</v>
      </c>
      <c r="Y360" s="5">
        <f t="shared" si="95"/>
        <v>21.819992292391149</v>
      </c>
      <c r="Z360" s="9">
        <f t="shared" si="96"/>
        <v>0.37357730123764205</v>
      </c>
      <c r="AA360">
        <f t="shared" si="97"/>
        <v>8.6900000000000048</v>
      </c>
    </row>
    <row r="361" spans="1:27">
      <c r="A361" s="1">
        <f t="shared" si="80"/>
        <v>100752</v>
      </c>
      <c r="B361" s="1">
        <v>2</v>
      </c>
      <c r="C361" s="1">
        <v>3</v>
      </c>
      <c r="D361" s="2">
        <v>1</v>
      </c>
      <c r="E361" s="5">
        <v>98.73</v>
      </c>
      <c r="F361" s="5">
        <v>95.29</v>
      </c>
      <c r="G361" s="5">
        <v>6.39</v>
      </c>
      <c r="H361" s="5">
        <v>110.33</v>
      </c>
      <c r="I361" s="5">
        <v>103.63</v>
      </c>
      <c r="J361" s="5">
        <v>7.33</v>
      </c>
      <c r="K361" s="6">
        <f t="shared" si="81"/>
        <v>104.53</v>
      </c>
      <c r="L361" s="6">
        <f t="shared" si="82"/>
        <v>-11.599999999999994</v>
      </c>
      <c r="M361" s="6">
        <f t="shared" si="83"/>
        <v>99.460000000000008</v>
      </c>
      <c r="N361" s="5">
        <f t="shared" si="84"/>
        <v>4.8621240214539982</v>
      </c>
      <c r="O361" s="6">
        <f t="shared" si="85"/>
        <v>-8.3399999999999892</v>
      </c>
      <c r="P361" s="6">
        <f t="shared" si="86"/>
        <v>9.7242480429079965</v>
      </c>
      <c r="Q361" s="6">
        <f t="shared" si="87"/>
        <v>-0.13638603652668654</v>
      </c>
      <c r="R361" s="5">
        <f t="shared" si="88"/>
        <v>0.33524443078943877</v>
      </c>
      <c r="S361" s="5">
        <f t="shared" si="89"/>
        <v>3.2600000000000051</v>
      </c>
      <c r="T361" s="5">
        <f t="shared" si="90"/>
        <v>8.3399999999999892</v>
      </c>
      <c r="U361" s="5">
        <f t="shared" si="91"/>
        <v>0.85764986281715072</v>
      </c>
      <c r="V361" s="5">
        <f t="shared" si="92"/>
        <v>1.0427541497561039</v>
      </c>
      <c r="W361" s="5">
        <f t="shared" si="93"/>
        <v>5.0699999999999932</v>
      </c>
      <c r="X361" s="5">
        <f t="shared" si="94"/>
        <v>99.460000000000008</v>
      </c>
      <c r="Y361" s="5">
        <f t="shared" si="95"/>
        <v>20.456080421053699</v>
      </c>
      <c r="Z361" s="9">
        <f t="shared" si="96"/>
        <v>0.37386896100104383</v>
      </c>
      <c r="AA361">
        <f t="shared" si="97"/>
        <v>11.599999999999994</v>
      </c>
    </row>
    <row r="362" spans="1:27">
      <c r="A362" s="1">
        <f t="shared" si="80"/>
        <v>101001</v>
      </c>
      <c r="B362" s="1">
        <v>1</v>
      </c>
      <c r="C362" s="1">
        <v>4</v>
      </c>
      <c r="D362" s="2">
        <v>1</v>
      </c>
      <c r="E362" s="5">
        <v>379.79</v>
      </c>
      <c r="F362" s="5">
        <v>369.32</v>
      </c>
      <c r="G362" s="5">
        <v>16.14</v>
      </c>
      <c r="H362" s="5">
        <v>388.78</v>
      </c>
      <c r="I362" s="5">
        <v>387.28</v>
      </c>
      <c r="J362" s="5">
        <v>11.82</v>
      </c>
      <c r="K362" s="6">
        <f t="shared" si="81"/>
        <v>384.28499999999997</v>
      </c>
      <c r="L362" s="6">
        <f t="shared" si="82"/>
        <v>-8.9899999999999523</v>
      </c>
      <c r="M362" s="6">
        <f t="shared" si="83"/>
        <v>378.29999999999995</v>
      </c>
      <c r="N362" s="5">
        <f t="shared" si="84"/>
        <v>10.002649648968017</v>
      </c>
      <c r="O362" s="6">
        <f t="shared" si="85"/>
        <v>-17.95999999999998</v>
      </c>
      <c r="P362" s="6">
        <f t="shared" si="86"/>
        <v>20.005299297936034</v>
      </c>
      <c r="Q362" s="6">
        <f t="shared" si="87"/>
        <v>0.30180804173787901</v>
      </c>
      <c r="R362" s="5">
        <f t="shared" si="88"/>
        <v>0.44838119472301374</v>
      </c>
      <c r="S362" s="5">
        <f t="shared" si="89"/>
        <v>8.9700000000000273</v>
      </c>
      <c r="T362" s="5">
        <f t="shared" si="90"/>
        <v>17.95999999999998</v>
      </c>
      <c r="U362" s="5">
        <f t="shared" si="91"/>
        <v>0.89776212455131477</v>
      </c>
      <c r="V362" s="5">
        <f t="shared" si="92"/>
        <v>0.59834146051666337</v>
      </c>
      <c r="W362" s="5">
        <f t="shared" si="93"/>
        <v>5.9850000000000136</v>
      </c>
      <c r="X362" s="5">
        <f t="shared" si="94"/>
        <v>378.29999999999995</v>
      </c>
      <c r="Y362" s="5">
        <f t="shared" si="95"/>
        <v>37.819979033158432</v>
      </c>
      <c r="Z362" s="9">
        <f t="shared" si="96"/>
        <v>0.37413633878574265</v>
      </c>
      <c r="AA362">
        <f t="shared" si="97"/>
        <v>8.9899999999999523</v>
      </c>
    </row>
    <row r="363" spans="1:27">
      <c r="A363" s="1">
        <f t="shared" si="80"/>
        <v>699500</v>
      </c>
      <c r="B363" s="1">
        <v>0</v>
      </c>
      <c r="C363" s="1">
        <v>-2</v>
      </c>
      <c r="D363" s="2">
        <v>7</v>
      </c>
      <c r="E363" s="5">
        <v>6.97</v>
      </c>
      <c r="F363" s="5">
        <v>5.88</v>
      </c>
      <c r="G363" s="5">
        <v>2.57</v>
      </c>
      <c r="H363" s="5">
        <v>3.46</v>
      </c>
      <c r="I363" s="5">
        <v>1.96</v>
      </c>
      <c r="J363" s="5">
        <v>1.59</v>
      </c>
      <c r="K363" s="6">
        <f t="shared" si="81"/>
        <v>5.2149999999999999</v>
      </c>
      <c r="L363" s="6">
        <f t="shared" si="82"/>
        <v>3.51</v>
      </c>
      <c r="M363" s="6">
        <f t="shared" si="83"/>
        <v>3.92</v>
      </c>
      <c r="N363" s="5">
        <f t="shared" si="84"/>
        <v>1.5110426863593232</v>
      </c>
      <c r="O363" s="6">
        <f t="shared" si="85"/>
        <v>3.92</v>
      </c>
      <c r="P363" s="6">
        <f t="shared" si="86"/>
        <v>3.0220853727186463</v>
      </c>
      <c r="Q363" s="6">
        <f t="shared" si="87"/>
        <v>0.4463812547903207</v>
      </c>
      <c r="R363" s="5">
        <f t="shared" si="88"/>
        <v>0.13566790789605229</v>
      </c>
      <c r="S363" s="5">
        <f t="shared" si="89"/>
        <v>0.41000000000000014</v>
      </c>
      <c r="T363" s="5">
        <f t="shared" si="90"/>
        <v>3.92</v>
      </c>
      <c r="U363" s="5">
        <f t="shared" si="91"/>
        <v>1.2971175584207921</v>
      </c>
      <c r="V363" s="5">
        <f t="shared" si="92"/>
        <v>0.85702410109945193</v>
      </c>
      <c r="W363" s="5">
        <f t="shared" si="93"/>
        <v>1.2949999999999999</v>
      </c>
      <c r="X363" s="5">
        <f t="shared" si="94"/>
        <v>3.92</v>
      </c>
      <c r="Y363" s="5">
        <f t="shared" si="95"/>
        <v>2.5942351168415843</v>
      </c>
      <c r="Z363" s="9">
        <f t="shared" si="96"/>
        <v>0.37467986335003384</v>
      </c>
      <c r="AA363">
        <f t="shared" si="97"/>
        <v>3.51</v>
      </c>
    </row>
    <row r="364" spans="1:27">
      <c r="A364" s="1">
        <f t="shared" si="80"/>
        <v>300996</v>
      </c>
      <c r="B364" s="1">
        <v>-4</v>
      </c>
      <c r="C364" s="1">
        <v>4</v>
      </c>
      <c r="D364" s="2">
        <v>3</v>
      </c>
      <c r="E364" s="5">
        <v>606.80999999999995</v>
      </c>
      <c r="F364" s="5">
        <v>602.24</v>
      </c>
      <c r="G364" s="5">
        <v>26.74</v>
      </c>
      <c r="H364" s="5">
        <v>639.17999999999995</v>
      </c>
      <c r="I364" s="5">
        <v>653.82000000000005</v>
      </c>
      <c r="J364" s="5">
        <v>26.76</v>
      </c>
      <c r="K364" s="6">
        <f t="shared" si="81"/>
        <v>622.99499999999989</v>
      </c>
      <c r="L364" s="6">
        <f t="shared" si="82"/>
        <v>-32.370000000000005</v>
      </c>
      <c r="M364" s="6">
        <f t="shared" si="83"/>
        <v>628.03</v>
      </c>
      <c r="N364" s="5">
        <f t="shared" si="84"/>
        <v>18.915107718435017</v>
      </c>
      <c r="O364" s="6">
        <f t="shared" si="85"/>
        <v>-51.580000000000041</v>
      </c>
      <c r="P364" s="6">
        <f t="shared" si="86"/>
        <v>37.830215436870034</v>
      </c>
      <c r="Q364" s="6">
        <f t="shared" si="87"/>
        <v>-7.4766344691586995E-4</v>
      </c>
      <c r="R364" s="5">
        <f t="shared" si="88"/>
        <v>0.50779515205397463</v>
      </c>
      <c r="S364" s="5">
        <f t="shared" si="89"/>
        <v>19.210000000000036</v>
      </c>
      <c r="T364" s="5">
        <f t="shared" si="90"/>
        <v>51.580000000000041</v>
      </c>
      <c r="U364" s="5">
        <f t="shared" si="91"/>
        <v>1.3634603822459126</v>
      </c>
      <c r="V364" s="5">
        <f t="shared" si="92"/>
        <v>0.26618933790648608</v>
      </c>
      <c r="W364" s="5">
        <f t="shared" si="93"/>
        <v>5.0350000000000819</v>
      </c>
      <c r="X364" s="5">
        <f t="shared" si="94"/>
        <v>628.03</v>
      </c>
      <c r="Y364" s="5">
        <f t="shared" si="95"/>
        <v>33.202560056684753</v>
      </c>
      <c r="Z364" s="9">
        <f t="shared" si="96"/>
        <v>0.37472256403905002</v>
      </c>
      <c r="AA364">
        <f t="shared" si="97"/>
        <v>32.370000000000005</v>
      </c>
    </row>
    <row r="365" spans="1:27">
      <c r="A365" s="1">
        <f t="shared" si="80"/>
        <v>699499</v>
      </c>
      <c r="B365" s="1">
        <v>-1</v>
      </c>
      <c r="C365" s="1">
        <v>-2</v>
      </c>
      <c r="D365" s="2">
        <v>7</v>
      </c>
      <c r="E365" s="5">
        <v>11.9</v>
      </c>
      <c r="F365" s="5">
        <v>10.84</v>
      </c>
      <c r="G365" s="5">
        <v>2.6</v>
      </c>
      <c r="H365" s="5">
        <v>11.68</v>
      </c>
      <c r="I365" s="5">
        <v>10.85</v>
      </c>
      <c r="J365" s="5">
        <v>2.4900000000000002</v>
      </c>
      <c r="K365" s="6">
        <f t="shared" si="81"/>
        <v>11.79</v>
      </c>
      <c r="L365" s="6">
        <f t="shared" si="82"/>
        <v>0.22000000000000064</v>
      </c>
      <c r="M365" s="6">
        <f t="shared" si="83"/>
        <v>10.844999999999999</v>
      </c>
      <c r="N365" s="5">
        <f t="shared" si="84"/>
        <v>1.8000069444310487</v>
      </c>
      <c r="O365" s="6">
        <f t="shared" si="85"/>
        <v>-9.9999999999997868E-3</v>
      </c>
      <c r="P365" s="6">
        <f t="shared" si="86"/>
        <v>3.6000138888620974</v>
      </c>
      <c r="Q365" s="6">
        <f t="shared" si="87"/>
        <v>4.3201827146395463E-2</v>
      </c>
      <c r="R365" s="5">
        <f t="shared" si="88"/>
        <v>6.388864240540458E-2</v>
      </c>
      <c r="S365" s="5">
        <f t="shared" si="89"/>
        <v>0.23000000000000043</v>
      </c>
      <c r="T365" s="5">
        <f t="shared" si="90"/>
        <v>9.9999999999997868E-3</v>
      </c>
      <c r="U365" s="5">
        <f t="shared" si="91"/>
        <v>2.7777670611044821E-3</v>
      </c>
      <c r="V365" s="5">
        <f t="shared" si="92"/>
        <v>0.52499797454875852</v>
      </c>
      <c r="W365" s="5">
        <f t="shared" si="93"/>
        <v>0.94500000000000028</v>
      </c>
      <c r="X365" s="5">
        <f t="shared" si="94"/>
        <v>10.844999999999999</v>
      </c>
      <c r="Y365" s="5">
        <f t="shared" si="95"/>
        <v>6.0249767555357501</v>
      </c>
      <c r="Z365" s="9">
        <f t="shared" si="96"/>
        <v>0.37521194010852055</v>
      </c>
      <c r="AA365">
        <f t="shared" si="97"/>
        <v>0.22000000000000064</v>
      </c>
    </row>
    <row r="366" spans="1:27">
      <c r="A366" s="1">
        <f t="shared" si="80"/>
        <v>503</v>
      </c>
      <c r="B366" s="1">
        <v>3</v>
      </c>
      <c r="C366" s="1">
        <v>2</v>
      </c>
      <c r="D366" s="2">
        <v>0</v>
      </c>
      <c r="E366" s="5">
        <v>442.23</v>
      </c>
      <c r="F366" s="5">
        <v>442.18</v>
      </c>
      <c r="G366" s="5">
        <v>18.93</v>
      </c>
      <c r="H366" s="5">
        <v>450.39</v>
      </c>
      <c r="I366" s="5">
        <v>454.49</v>
      </c>
      <c r="J366" s="5">
        <v>19.5</v>
      </c>
      <c r="K366" s="6">
        <f t="shared" si="81"/>
        <v>446.31</v>
      </c>
      <c r="L366" s="6">
        <f t="shared" si="82"/>
        <v>-8.1599999999999682</v>
      </c>
      <c r="M366" s="6">
        <f t="shared" si="83"/>
        <v>448.33500000000004</v>
      </c>
      <c r="N366" s="5">
        <f t="shared" si="84"/>
        <v>13.588551247281663</v>
      </c>
      <c r="O366" s="6">
        <f t="shared" si="85"/>
        <v>-12.310000000000002</v>
      </c>
      <c r="P366" s="6">
        <f t="shared" si="86"/>
        <v>27.177102494563325</v>
      </c>
      <c r="Q366" s="6">
        <f t="shared" si="87"/>
        <v>-2.9657800236638519E-2</v>
      </c>
      <c r="R366" s="5">
        <f t="shared" si="88"/>
        <v>0.152702077082361</v>
      </c>
      <c r="S366" s="5">
        <f t="shared" si="89"/>
        <v>4.1500000000000341</v>
      </c>
      <c r="T366" s="5">
        <f t="shared" si="90"/>
        <v>12.310000000000002</v>
      </c>
      <c r="U366" s="5">
        <f t="shared" si="91"/>
        <v>0.45295483587562618</v>
      </c>
      <c r="V366" s="5">
        <f t="shared" si="92"/>
        <v>0.14902250895989574</v>
      </c>
      <c r="W366" s="5">
        <f t="shared" si="93"/>
        <v>2.0250000000000341</v>
      </c>
      <c r="X366" s="5">
        <f t="shared" si="94"/>
        <v>448.33500000000004</v>
      </c>
      <c r="Y366" s="5">
        <f t="shared" si="95"/>
        <v>32.993583483720364</v>
      </c>
      <c r="Z366" s="9">
        <f t="shared" si="96"/>
        <v>0.37565276519679713</v>
      </c>
      <c r="AA366">
        <f t="shared" si="97"/>
        <v>8.1599999999999682</v>
      </c>
    </row>
    <row r="367" spans="1:27">
      <c r="A367" s="1">
        <f t="shared" si="80"/>
        <v>98750</v>
      </c>
      <c r="B367" s="1">
        <v>0</v>
      </c>
      <c r="C367" s="1">
        <v>-5</v>
      </c>
      <c r="D367" s="2">
        <v>1</v>
      </c>
      <c r="E367" s="5">
        <v>642.48</v>
      </c>
      <c r="F367" s="5">
        <v>650.86</v>
      </c>
      <c r="G367" s="5">
        <v>18.22</v>
      </c>
      <c r="H367" s="5">
        <v>666.95</v>
      </c>
      <c r="I367" s="5">
        <v>705.29</v>
      </c>
      <c r="J367" s="5">
        <v>27.84</v>
      </c>
      <c r="K367" s="6">
        <f t="shared" si="81"/>
        <v>654.71500000000003</v>
      </c>
      <c r="L367" s="6">
        <f t="shared" si="82"/>
        <v>-24.470000000000027</v>
      </c>
      <c r="M367" s="6">
        <f t="shared" si="83"/>
        <v>678.07500000000005</v>
      </c>
      <c r="N367" s="5">
        <f t="shared" si="84"/>
        <v>16.636060230715685</v>
      </c>
      <c r="O367" s="6">
        <f t="shared" si="85"/>
        <v>-54.42999999999995</v>
      </c>
      <c r="P367" s="6">
        <f t="shared" si="86"/>
        <v>33.272120461431371</v>
      </c>
      <c r="Q367" s="6">
        <f t="shared" si="87"/>
        <v>-0.40025618002699104</v>
      </c>
      <c r="R367" s="5">
        <f t="shared" si="88"/>
        <v>0.90045358049028412</v>
      </c>
      <c r="S367" s="5">
        <f t="shared" si="89"/>
        <v>29.959999999999923</v>
      </c>
      <c r="T367" s="5">
        <f t="shared" si="90"/>
        <v>54.42999999999995</v>
      </c>
      <c r="U367" s="5">
        <f t="shared" si="91"/>
        <v>1.6359041517385262</v>
      </c>
      <c r="V367" s="5">
        <f t="shared" si="92"/>
        <v>1.4041786141690991</v>
      </c>
      <c r="W367" s="5">
        <f t="shared" si="93"/>
        <v>23.360000000000014</v>
      </c>
      <c r="X367" s="5">
        <f t="shared" si="94"/>
        <v>678.07500000000005</v>
      </c>
      <c r="Y367" s="5">
        <f t="shared" si="95"/>
        <v>40.759349905937988</v>
      </c>
      <c r="Z367" s="9">
        <f t="shared" si="96"/>
        <v>0.37572330244476454</v>
      </c>
      <c r="AA367">
        <f t="shared" si="97"/>
        <v>24.470000000000027</v>
      </c>
    </row>
    <row r="368" spans="1:27">
      <c r="A368" s="1">
        <f t="shared" si="80"/>
        <v>4</v>
      </c>
      <c r="B368" s="1">
        <v>4</v>
      </c>
      <c r="C368" s="1">
        <v>0</v>
      </c>
      <c r="D368" s="2">
        <v>0</v>
      </c>
      <c r="E368" s="5">
        <v>382.48</v>
      </c>
      <c r="F368" s="5">
        <v>380.74</v>
      </c>
      <c r="G368" s="5">
        <v>16.579999999999998</v>
      </c>
      <c r="H368" s="5">
        <v>353.81</v>
      </c>
      <c r="I368" s="5">
        <v>363.03</v>
      </c>
      <c r="J368" s="5">
        <v>16.88</v>
      </c>
      <c r="K368" s="6">
        <f t="shared" si="81"/>
        <v>368.14499999999998</v>
      </c>
      <c r="L368" s="6">
        <f t="shared" si="82"/>
        <v>28.670000000000016</v>
      </c>
      <c r="M368" s="6">
        <f t="shared" si="83"/>
        <v>371.88499999999999</v>
      </c>
      <c r="N368" s="5">
        <f t="shared" si="84"/>
        <v>11.830371929909896</v>
      </c>
      <c r="O368" s="6">
        <f t="shared" si="85"/>
        <v>17.710000000000036</v>
      </c>
      <c r="P368" s="6">
        <f t="shared" si="86"/>
        <v>23.660743859819792</v>
      </c>
      <c r="Q368" s="6">
        <f t="shared" si="87"/>
        <v>-1.7930417547587615E-2</v>
      </c>
      <c r="R368" s="5">
        <f t="shared" si="88"/>
        <v>0.46321451535646918</v>
      </c>
      <c r="S368" s="5">
        <f t="shared" si="89"/>
        <v>10.95999999999998</v>
      </c>
      <c r="T368" s="5">
        <f t="shared" si="90"/>
        <v>17.710000000000036</v>
      </c>
      <c r="U368" s="5">
        <f t="shared" si="91"/>
        <v>0.74849717764261881</v>
      </c>
      <c r="V368" s="5">
        <f t="shared" si="92"/>
        <v>0.31613545391116832</v>
      </c>
      <c r="W368" s="5">
        <f t="shared" si="93"/>
        <v>3.7400000000000091</v>
      </c>
      <c r="X368" s="5">
        <f t="shared" si="94"/>
        <v>371.88499999999999</v>
      </c>
      <c r="Y368" s="5">
        <f t="shared" si="95"/>
        <v>31.434768256084098</v>
      </c>
      <c r="Z368" s="9">
        <f t="shared" si="96"/>
        <v>0.3757658845611187</v>
      </c>
      <c r="AA368">
        <f t="shared" si="97"/>
        <v>28.670000000000016</v>
      </c>
    </row>
    <row r="369" spans="1:27">
      <c r="A369" s="1">
        <f t="shared" si="80"/>
        <v>99004</v>
      </c>
      <c r="B369" s="1">
        <v>4</v>
      </c>
      <c r="C369" s="1">
        <v>-4</v>
      </c>
      <c r="D369" s="2">
        <v>1</v>
      </c>
      <c r="E369" s="5">
        <v>331.5</v>
      </c>
      <c r="F369" s="5">
        <v>343.37</v>
      </c>
      <c r="G369" s="5">
        <v>15.96</v>
      </c>
      <c r="H369" s="5">
        <v>322.13</v>
      </c>
      <c r="I369" s="5">
        <v>343.94</v>
      </c>
      <c r="J369" s="5">
        <v>10.73</v>
      </c>
      <c r="K369" s="6">
        <f t="shared" si="81"/>
        <v>326.815</v>
      </c>
      <c r="L369" s="6">
        <f t="shared" si="82"/>
        <v>9.3700000000000045</v>
      </c>
      <c r="M369" s="6">
        <f t="shared" si="83"/>
        <v>343.65499999999997</v>
      </c>
      <c r="N369" s="5">
        <f t="shared" si="84"/>
        <v>9.6158007986854646</v>
      </c>
      <c r="O369" s="6">
        <f t="shared" si="85"/>
        <v>-0.56999999999999318</v>
      </c>
      <c r="P369" s="6">
        <f t="shared" si="86"/>
        <v>19.231601597370929</v>
      </c>
      <c r="Q369" s="6">
        <f t="shared" si="87"/>
        <v>0.3774151727233277</v>
      </c>
      <c r="R369" s="5">
        <f t="shared" si="88"/>
        <v>0.51685762881854069</v>
      </c>
      <c r="S369" s="5">
        <f t="shared" si="89"/>
        <v>9.9399999999999977</v>
      </c>
      <c r="T369" s="5">
        <f t="shared" si="90"/>
        <v>0.56999999999999318</v>
      </c>
      <c r="U369" s="5">
        <f t="shared" si="91"/>
        <v>2.9638717145529649E-2</v>
      </c>
      <c r="V369" s="5">
        <f t="shared" si="92"/>
        <v>1.751284199055174</v>
      </c>
      <c r="W369" s="5">
        <f t="shared" si="93"/>
        <v>16.839999999999975</v>
      </c>
      <c r="X369" s="5">
        <f t="shared" si="94"/>
        <v>343.65499999999997</v>
      </c>
      <c r="Y369" s="5">
        <f t="shared" si="95"/>
        <v>35.738573125077593</v>
      </c>
      <c r="Z369" s="9">
        <f t="shared" si="96"/>
        <v>0.37586300695865243</v>
      </c>
      <c r="AA369">
        <f t="shared" si="97"/>
        <v>9.3700000000000045</v>
      </c>
    </row>
    <row r="370" spans="1:27">
      <c r="A370" s="1">
        <f t="shared" si="80"/>
        <v>399753</v>
      </c>
      <c r="B370" s="1">
        <v>3</v>
      </c>
      <c r="C370" s="1">
        <v>-1</v>
      </c>
      <c r="D370" s="2">
        <v>4</v>
      </c>
      <c r="E370" s="5">
        <v>372.64</v>
      </c>
      <c r="F370" s="5">
        <v>390.79</v>
      </c>
      <c r="G370" s="5">
        <v>17.190000000000001</v>
      </c>
      <c r="H370" s="5">
        <v>388.78</v>
      </c>
      <c r="I370" s="5">
        <v>405.15</v>
      </c>
      <c r="J370" s="5">
        <v>18.420000000000002</v>
      </c>
      <c r="K370" s="6">
        <f t="shared" si="81"/>
        <v>380.71</v>
      </c>
      <c r="L370" s="6">
        <f t="shared" si="82"/>
        <v>-16.139999999999986</v>
      </c>
      <c r="M370" s="6">
        <f t="shared" si="83"/>
        <v>397.97</v>
      </c>
      <c r="N370" s="5">
        <f t="shared" si="84"/>
        <v>12.597544403573263</v>
      </c>
      <c r="O370" s="6">
        <f t="shared" si="85"/>
        <v>-14.359999999999957</v>
      </c>
      <c r="P370" s="6">
        <f t="shared" si="86"/>
        <v>25.195088807146526</v>
      </c>
      <c r="Q370" s="6">
        <f t="shared" si="87"/>
        <v>-6.8999397440896018E-2</v>
      </c>
      <c r="R370" s="5">
        <f t="shared" si="88"/>
        <v>7.0648689259437611E-2</v>
      </c>
      <c r="S370" s="5">
        <f t="shared" si="89"/>
        <v>1.7800000000000296</v>
      </c>
      <c r="T370" s="5">
        <f t="shared" si="90"/>
        <v>14.359999999999957</v>
      </c>
      <c r="U370" s="5">
        <f t="shared" si="91"/>
        <v>0.569952347059272</v>
      </c>
      <c r="V370" s="5">
        <f t="shared" si="92"/>
        <v>1.3701082883346924</v>
      </c>
      <c r="W370" s="5">
        <f t="shared" si="93"/>
        <v>17.260000000000048</v>
      </c>
      <c r="X370" s="5">
        <f t="shared" si="94"/>
        <v>397.97</v>
      </c>
      <c r="Y370" s="5">
        <f t="shared" si="95"/>
        <v>31.591077375930247</v>
      </c>
      <c r="Z370" s="9">
        <f t="shared" si="96"/>
        <v>0.37622732489812588</v>
      </c>
      <c r="AA370">
        <f t="shared" si="97"/>
        <v>16.139999999999986</v>
      </c>
    </row>
    <row r="371" spans="1:27">
      <c r="A371" s="1">
        <f t="shared" si="80"/>
        <v>198750</v>
      </c>
      <c r="B371" s="1">
        <v>0</v>
      </c>
      <c r="C371" s="1">
        <v>-5</v>
      </c>
      <c r="D371" s="2">
        <v>2</v>
      </c>
      <c r="E371" s="5">
        <v>316.10000000000002</v>
      </c>
      <c r="F371" s="5">
        <v>314.73</v>
      </c>
      <c r="G371" s="5">
        <v>9.6300000000000008</v>
      </c>
      <c r="H371" s="5">
        <v>328.03</v>
      </c>
      <c r="I371" s="5">
        <v>315.45999999999998</v>
      </c>
      <c r="J371" s="5">
        <v>14.76</v>
      </c>
      <c r="K371" s="6">
        <f t="shared" si="81"/>
        <v>322.065</v>
      </c>
      <c r="L371" s="6">
        <f t="shared" si="82"/>
        <v>-11.92999999999995</v>
      </c>
      <c r="M371" s="6">
        <f t="shared" si="83"/>
        <v>315.09500000000003</v>
      </c>
      <c r="N371" s="5">
        <f t="shared" si="84"/>
        <v>8.8118457203925225</v>
      </c>
      <c r="O371" s="6">
        <f t="shared" si="85"/>
        <v>-0.72999999999996135</v>
      </c>
      <c r="P371" s="6">
        <f t="shared" si="86"/>
        <v>17.623691440785045</v>
      </c>
      <c r="Q371" s="6">
        <f t="shared" si="87"/>
        <v>-0.40284261311774661</v>
      </c>
      <c r="R371" s="5">
        <f t="shared" si="88"/>
        <v>0.63550817589104847</v>
      </c>
      <c r="S371" s="5">
        <f t="shared" si="89"/>
        <v>11.199999999999989</v>
      </c>
      <c r="T371" s="5">
        <f t="shared" si="90"/>
        <v>0.72999999999996135</v>
      </c>
      <c r="U371" s="5">
        <f t="shared" si="91"/>
        <v>4.1421515035753691E-2</v>
      </c>
      <c r="V371" s="5">
        <f t="shared" si="92"/>
        <v>0.79098071177867746</v>
      </c>
      <c r="W371" s="5">
        <f t="shared" si="93"/>
        <v>6.9699999999999704</v>
      </c>
      <c r="X371" s="5">
        <f t="shared" si="94"/>
        <v>315.09500000000003</v>
      </c>
      <c r="Y371" s="5">
        <f t="shared" si="95"/>
        <v>35.758115836141101</v>
      </c>
      <c r="Z371" s="9">
        <f t="shared" si="96"/>
        <v>0.3766656342168741</v>
      </c>
      <c r="AA371">
        <f t="shared" si="97"/>
        <v>11.92999999999995</v>
      </c>
    </row>
    <row r="372" spans="1:27">
      <c r="A372" s="1">
        <f t="shared" si="80"/>
        <v>599747</v>
      </c>
      <c r="B372" s="1">
        <v>-3</v>
      </c>
      <c r="C372" s="1">
        <v>-1</v>
      </c>
      <c r="D372" s="2">
        <v>6</v>
      </c>
      <c r="E372" s="5">
        <v>204.56</v>
      </c>
      <c r="F372" s="5">
        <v>195.13</v>
      </c>
      <c r="G372" s="5">
        <v>10.039999999999999</v>
      </c>
      <c r="H372" s="5">
        <v>232.95</v>
      </c>
      <c r="I372" s="5">
        <v>212.28</v>
      </c>
      <c r="J372" s="5">
        <v>9.9700000000000006</v>
      </c>
      <c r="K372" s="6">
        <f t="shared" si="81"/>
        <v>218.755</v>
      </c>
      <c r="L372" s="6">
        <f t="shared" si="82"/>
        <v>-28.389999999999986</v>
      </c>
      <c r="M372" s="6">
        <f t="shared" si="83"/>
        <v>203.70499999999998</v>
      </c>
      <c r="N372" s="5">
        <f t="shared" si="84"/>
        <v>7.0746466342849939</v>
      </c>
      <c r="O372" s="6">
        <f t="shared" si="85"/>
        <v>-17.150000000000006</v>
      </c>
      <c r="P372" s="6">
        <f t="shared" si="86"/>
        <v>14.149293268569988</v>
      </c>
      <c r="Q372" s="6">
        <f t="shared" si="87"/>
        <v>6.9964161286695829E-3</v>
      </c>
      <c r="R372" s="5">
        <f t="shared" si="88"/>
        <v>0.79438596590315513</v>
      </c>
      <c r="S372" s="5">
        <f t="shared" si="89"/>
        <v>11.239999999999981</v>
      </c>
      <c r="T372" s="5">
        <f t="shared" si="90"/>
        <v>17.150000000000006</v>
      </c>
      <c r="U372" s="5">
        <f t="shared" si="91"/>
        <v>1.2120746721743005</v>
      </c>
      <c r="V372" s="5">
        <f t="shared" si="92"/>
        <v>2.1273147307548959</v>
      </c>
      <c r="W372" s="5">
        <f t="shared" si="93"/>
        <v>15.050000000000011</v>
      </c>
      <c r="X372" s="5">
        <f t="shared" si="94"/>
        <v>203.70499999999998</v>
      </c>
      <c r="Y372" s="5">
        <f t="shared" si="95"/>
        <v>28.793664267669481</v>
      </c>
      <c r="Z372" s="9">
        <f t="shared" si="96"/>
        <v>0.37757250959252847</v>
      </c>
      <c r="AA372">
        <f t="shared" si="97"/>
        <v>28.389999999999986</v>
      </c>
    </row>
    <row r="373" spans="1:27">
      <c r="A373" s="1">
        <f t="shared" si="80"/>
        <v>199504</v>
      </c>
      <c r="B373" s="1">
        <v>4</v>
      </c>
      <c r="C373" s="1">
        <v>-2</v>
      </c>
      <c r="D373" s="2">
        <v>2</v>
      </c>
      <c r="E373" s="5">
        <v>97.93</v>
      </c>
      <c r="F373" s="5">
        <v>91.04</v>
      </c>
      <c r="G373" s="5">
        <v>6.3</v>
      </c>
      <c r="H373" s="5">
        <v>102.16</v>
      </c>
      <c r="I373" s="5">
        <v>100.28</v>
      </c>
      <c r="J373" s="5">
        <v>7.14</v>
      </c>
      <c r="K373" s="6">
        <f t="shared" si="81"/>
        <v>100.045</v>
      </c>
      <c r="L373" s="6">
        <f t="shared" si="82"/>
        <v>-4.2299999999999898</v>
      </c>
      <c r="M373" s="6">
        <f t="shared" si="83"/>
        <v>95.66</v>
      </c>
      <c r="N373" s="5">
        <f t="shared" si="84"/>
        <v>4.7610293004769462</v>
      </c>
      <c r="O373" s="6">
        <f t="shared" si="85"/>
        <v>-9.2399999999999949</v>
      </c>
      <c r="P373" s="6">
        <f t="shared" si="86"/>
        <v>9.5220586009538923</v>
      </c>
      <c r="Q373" s="6">
        <f t="shared" si="87"/>
        <v>-0.1245136186770428</v>
      </c>
      <c r="R373" s="5">
        <f t="shared" si="88"/>
        <v>0.52614673044525451</v>
      </c>
      <c r="S373" s="5">
        <f t="shared" si="89"/>
        <v>5.0100000000000051</v>
      </c>
      <c r="T373" s="5">
        <f t="shared" si="90"/>
        <v>9.2399999999999949</v>
      </c>
      <c r="U373" s="5">
        <f t="shared" si="91"/>
        <v>0.97037840106070739</v>
      </c>
      <c r="V373" s="5">
        <f t="shared" si="92"/>
        <v>0.92101932654788088</v>
      </c>
      <c r="W373" s="5">
        <f t="shared" si="93"/>
        <v>4.3850000000000051</v>
      </c>
      <c r="X373" s="5">
        <f t="shared" si="94"/>
        <v>95.66</v>
      </c>
      <c r="Y373" s="5">
        <f t="shared" si="95"/>
        <v>20.092293905945308</v>
      </c>
      <c r="Z373" s="9">
        <f t="shared" si="96"/>
        <v>0.37792062658711817</v>
      </c>
      <c r="AA373">
        <f t="shared" si="97"/>
        <v>4.2299999999999898</v>
      </c>
    </row>
    <row r="374" spans="1:27">
      <c r="A374" s="1">
        <f t="shared" si="80"/>
        <v>600748</v>
      </c>
      <c r="B374" s="1">
        <v>-2</v>
      </c>
      <c r="C374" s="1">
        <v>3</v>
      </c>
      <c r="D374" s="2">
        <v>6</v>
      </c>
      <c r="E374" s="5">
        <v>4.7</v>
      </c>
      <c r="F374" s="5">
        <v>5.48</v>
      </c>
      <c r="G374" s="5">
        <v>2.2799999999999998</v>
      </c>
      <c r="H374" s="5">
        <v>7.35</v>
      </c>
      <c r="I374" s="5">
        <v>7.53</v>
      </c>
      <c r="J374" s="5">
        <v>2.4</v>
      </c>
      <c r="K374" s="6">
        <f t="shared" si="81"/>
        <v>6.0250000000000004</v>
      </c>
      <c r="L374" s="6">
        <f t="shared" si="82"/>
        <v>-2.6499999999999995</v>
      </c>
      <c r="M374" s="6">
        <f t="shared" si="83"/>
        <v>6.5050000000000008</v>
      </c>
      <c r="N374" s="5">
        <f t="shared" si="84"/>
        <v>1.6551737068960466</v>
      </c>
      <c r="O374" s="6">
        <f t="shared" si="85"/>
        <v>-2.0499999999999998</v>
      </c>
      <c r="P374" s="6">
        <f t="shared" si="86"/>
        <v>3.3103474137920932</v>
      </c>
      <c r="Q374" s="6">
        <f t="shared" si="87"/>
        <v>-5.124835742444156E-2</v>
      </c>
      <c r="R374" s="5">
        <f t="shared" si="88"/>
        <v>0.18124985839860333</v>
      </c>
      <c r="S374" s="5">
        <f t="shared" si="89"/>
        <v>0.59999999999999964</v>
      </c>
      <c r="T374" s="5">
        <f t="shared" si="90"/>
        <v>2.0499999999999998</v>
      </c>
      <c r="U374" s="5">
        <f t="shared" si="91"/>
        <v>0.61927034952856175</v>
      </c>
      <c r="V374" s="5">
        <f t="shared" si="92"/>
        <v>0.28999977343776578</v>
      </c>
      <c r="W374" s="5">
        <f t="shared" si="93"/>
        <v>0.48000000000000043</v>
      </c>
      <c r="X374" s="5">
        <f t="shared" si="94"/>
        <v>6.5050000000000008</v>
      </c>
      <c r="Y374" s="5">
        <f t="shared" si="95"/>
        <v>3.9301010962763852</v>
      </c>
      <c r="Z374" s="9">
        <f t="shared" si="96"/>
        <v>0.37853797695871944</v>
      </c>
      <c r="AA374">
        <f t="shared" si="97"/>
        <v>2.6499999999999995</v>
      </c>
    </row>
    <row r="375" spans="1:27">
      <c r="A375" s="1">
        <f t="shared" si="80"/>
        <v>499248</v>
      </c>
      <c r="B375" s="1">
        <v>-2</v>
      </c>
      <c r="C375" s="1">
        <v>-3</v>
      </c>
      <c r="D375" s="2">
        <v>5</v>
      </c>
      <c r="E375" s="5">
        <v>126.03</v>
      </c>
      <c r="F375" s="5">
        <v>125.59</v>
      </c>
      <c r="G375" s="5">
        <v>7.41</v>
      </c>
      <c r="H375" s="5">
        <v>101.61</v>
      </c>
      <c r="I375" s="5">
        <v>94.74</v>
      </c>
      <c r="J375" s="5">
        <v>6.36</v>
      </c>
      <c r="K375" s="6">
        <f t="shared" si="81"/>
        <v>113.82</v>
      </c>
      <c r="L375" s="6">
        <f t="shared" si="82"/>
        <v>24.42</v>
      </c>
      <c r="M375" s="6">
        <f t="shared" si="83"/>
        <v>110.16499999999999</v>
      </c>
      <c r="N375" s="5">
        <f t="shared" si="84"/>
        <v>4.8825633636441426</v>
      </c>
      <c r="O375" s="6">
        <f t="shared" si="85"/>
        <v>30.850000000000009</v>
      </c>
      <c r="P375" s="6">
        <f t="shared" si="86"/>
        <v>9.7651267272882851</v>
      </c>
      <c r="Q375" s="6">
        <f t="shared" si="87"/>
        <v>0.15162383320906439</v>
      </c>
      <c r="R375" s="5">
        <f t="shared" si="88"/>
        <v>0.65846559697291074</v>
      </c>
      <c r="S375" s="5">
        <f t="shared" si="89"/>
        <v>6.4300000000000068</v>
      </c>
      <c r="T375" s="5">
        <f t="shared" si="90"/>
        <v>30.850000000000009</v>
      </c>
      <c r="U375" s="5">
        <f t="shared" si="91"/>
        <v>3.1592011923194838</v>
      </c>
      <c r="V375" s="5">
        <f t="shared" si="92"/>
        <v>0.74858219500341738</v>
      </c>
      <c r="W375" s="5">
        <f t="shared" si="93"/>
        <v>3.6550000000000011</v>
      </c>
      <c r="X375" s="5">
        <f t="shared" si="94"/>
        <v>110.16499999999999</v>
      </c>
      <c r="Y375" s="5">
        <f t="shared" si="95"/>
        <v>22.562943231888219</v>
      </c>
      <c r="Z375" s="9">
        <f t="shared" si="96"/>
        <v>0.37866872065170631</v>
      </c>
      <c r="AA375">
        <f t="shared" si="97"/>
        <v>24.42</v>
      </c>
    </row>
    <row r="376" spans="1:27">
      <c r="A376" s="1">
        <f t="shared" si="80"/>
        <v>199254</v>
      </c>
      <c r="B376" s="1">
        <v>4</v>
      </c>
      <c r="C376" s="1">
        <v>-3</v>
      </c>
      <c r="D376" s="2">
        <v>2</v>
      </c>
      <c r="E376" s="5">
        <v>659.22</v>
      </c>
      <c r="F376" s="5">
        <v>641.82000000000005</v>
      </c>
      <c r="G376" s="5">
        <v>25.18</v>
      </c>
      <c r="H376" s="5">
        <v>649</v>
      </c>
      <c r="I376" s="5">
        <v>589.71</v>
      </c>
      <c r="J376" s="5">
        <v>34.21</v>
      </c>
      <c r="K376" s="6">
        <f t="shared" si="81"/>
        <v>654.11</v>
      </c>
      <c r="L376" s="6">
        <f t="shared" si="82"/>
        <v>10.220000000000027</v>
      </c>
      <c r="M376" s="6">
        <f t="shared" si="83"/>
        <v>615.7650000000001</v>
      </c>
      <c r="N376" s="5">
        <f t="shared" si="84"/>
        <v>21.238858844109302</v>
      </c>
      <c r="O376" s="6">
        <f t="shared" si="85"/>
        <v>52.110000000000014</v>
      </c>
      <c r="P376" s="6">
        <f t="shared" si="86"/>
        <v>42.477717688218604</v>
      </c>
      <c r="Q376" s="6">
        <f t="shared" si="87"/>
        <v>-0.29722047721722405</v>
      </c>
      <c r="R376" s="5">
        <f t="shared" si="88"/>
        <v>0.98616409448990661</v>
      </c>
      <c r="S376" s="5">
        <f t="shared" si="89"/>
        <v>41.889999999999986</v>
      </c>
      <c r="T376" s="5">
        <f t="shared" si="90"/>
        <v>52.110000000000014</v>
      </c>
      <c r="U376" s="5">
        <f t="shared" si="91"/>
        <v>1.2267608251102664</v>
      </c>
      <c r="V376" s="5">
        <f t="shared" si="92"/>
        <v>1.8054171498312435</v>
      </c>
      <c r="W376" s="5">
        <f t="shared" si="93"/>
        <v>38.344999999999914</v>
      </c>
      <c r="X376" s="5">
        <f t="shared" si="94"/>
        <v>615.7650000000001</v>
      </c>
      <c r="Y376" s="5">
        <f t="shared" si="95"/>
        <v>28.99237687484257</v>
      </c>
      <c r="Z376" s="9">
        <f t="shared" si="96"/>
        <v>0.37867268187710612</v>
      </c>
      <c r="AA376">
        <f t="shared" si="97"/>
        <v>10.220000000000027</v>
      </c>
    </row>
    <row r="377" spans="1:27">
      <c r="A377" s="1">
        <f t="shared" si="80"/>
        <v>198753</v>
      </c>
      <c r="B377" s="1">
        <v>3</v>
      </c>
      <c r="C377" s="1">
        <v>-5</v>
      </c>
      <c r="D377" s="2">
        <v>2</v>
      </c>
      <c r="E377" s="5">
        <v>367.94</v>
      </c>
      <c r="F377" s="5">
        <v>353.34</v>
      </c>
      <c r="G377" s="5">
        <v>16.03</v>
      </c>
      <c r="H377" s="5">
        <v>380.23</v>
      </c>
      <c r="I377" s="5">
        <v>370.5</v>
      </c>
      <c r="J377" s="5">
        <v>17.559999999999999</v>
      </c>
      <c r="K377" s="6">
        <f t="shared" si="81"/>
        <v>374.08500000000004</v>
      </c>
      <c r="L377" s="6">
        <f t="shared" si="82"/>
        <v>-12.29000000000002</v>
      </c>
      <c r="M377" s="6">
        <f t="shared" si="83"/>
        <v>361.91999999999996</v>
      </c>
      <c r="N377" s="5">
        <f t="shared" si="84"/>
        <v>11.88817164243518</v>
      </c>
      <c r="O377" s="6">
        <f t="shared" si="85"/>
        <v>-17.160000000000025</v>
      </c>
      <c r="P377" s="6">
        <f t="shared" si="86"/>
        <v>23.776343284870361</v>
      </c>
      <c r="Q377" s="6">
        <f t="shared" si="87"/>
        <v>-9.0909927129058141E-2</v>
      </c>
      <c r="R377" s="5">
        <f t="shared" si="88"/>
        <v>0.2048254410550566</v>
      </c>
      <c r="S377" s="5">
        <f t="shared" si="89"/>
        <v>4.8700000000000045</v>
      </c>
      <c r="T377" s="5">
        <f t="shared" si="90"/>
        <v>17.160000000000025</v>
      </c>
      <c r="U377" s="5">
        <f t="shared" si="91"/>
        <v>0.72172578408722232</v>
      </c>
      <c r="V377" s="5">
        <f t="shared" si="92"/>
        <v>1.0232860330327627</v>
      </c>
      <c r="W377" s="5">
        <f t="shared" si="93"/>
        <v>12.165000000000077</v>
      </c>
      <c r="X377" s="5">
        <f t="shared" si="94"/>
        <v>361.91999999999996</v>
      </c>
      <c r="Y377" s="5">
        <f t="shared" si="95"/>
        <v>30.44370580149733</v>
      </c>
      <c r="Z377" s="9">
        <f t="shared" si="96"/>
        <v>0.37907123341134707</v>
      </c>
      <c r="AA377">
        <f t="shared" si="97"/>
        <v>12.29000000000002</v>
      </c>
    </row>
    <row r="378" spans="1:27">
      <c r="A378" s="1">
        <f t="shared" ref="A378:A441" si="98">100000*D378+250*C378+B378</f>
        <v>201249</v>
      </c>
      <c r="B378" s="1">
        <v>-1</v>
      </c>
      <c r="C378" s="1">
        <v>5</v>
      </c>
      <c r="D378" s="2">
        <v>2</v>
      </c>
      <c r="E378" s="5">
        <v>391.35</v>
      </c>
      <c r="F378" s="5">
        <v>399.16</v>
      </c>
      <c r="G378" s="5">
        <v>19.260000000000002</v>
      </c>
      <c r="H378" s="5">
        <v>378.83</v>
      </c>
      <c r="I378" s="5">
        <v>376.3</v>
      </c>
      <c r="J378" s="5">
        <v>17.3</v>
      </c>
      <c r="K378" s="6">
        <f t="shared" ref="K378:K441" si="99" xml:space="preserve"> 0.5*(E378+H378)</f>
        <v>385.09000000000003</v>
      </c>
      <c r="L378" s="6">
        <f t="shared" ref="L378:L441" si="100">E378-H378</f>
        <v>12.520000000000039</v>
      </c>
      <c r="M378" s="6">
        <f t="shared" ref="M378:M441" si="101">0.5*(F378+I378)</f>
        <v>387.73</v>
      </c>
      <c r="N378" s="5">
        <f t="shared" ref="N378:N441" si="102">0.5*P378</f>
        <v>12.944473724335031</v>
      </c>
      <c r="O378" s="6">
        <f t="shared" ref="O378:O441" si="103">F378-I378</f>
        <v>22.860000000000014</v>
      </c>
      <c r="P378" s="6">
        <f t="shared" ref="P378:P441" si="104">SQRT(G378*G378+J378*J378)</f>
        <v>25.888947448670063</v>
      </c>
      <c r="Q378" s="6">
        <f t="shared" ref="Q378:Q441" si="105">(G378*G378-J378*J378)/(G378*G378+J378*J378)</f>
        <v>0.10691372731103126</v>
      </c>
      <c r="R378" s="5">
        <f t="shared" ref="R378:R441" si="106">ABS(O378-L378)/P378</f>
        <v>0.39939823820574633</v>
      </c>
      <c r="S378" s="5">
        <f t="shared" ref="S378:S441" si="107">ABS(O378-L378)</f>
        <v>10.339999999999975</v>
      </c>
      <c r="T378" s="5">
        <f t="shared" ref="T378:T441" si="108">ABS(O378)</f>
        <v>22.860000000000014</v>
      </c>
      <c r="U378" s="5">
        <f t="shared" ref="U378:U441" si="109">ABS(O378)/P378</f>
        <v>0.88300229452450574</v>
      </c>
      <c r="V378" s="5">
        <f t="shared" ref="V378:V441" si="110">ABS(M378-K378)/N378</f>
        <v>0.20394803653059332</v>
      </c>
      <c r="W378" s="5">
        <f t="shared" ref="W378:W441" si="111">ABS(M378-K378)</f>
        <v>2.6399999999999864</v>
      </c>
      <c r="X378" s="5">
        <f t="shared" ref="X378:X441" si="112">ABS(M378)</f>
        <v>387.73</v>
      </c>
      <c r="Y378" s="5">
        <f t="shared" ref="Y378:Y441" si="113">ABS(M378)/N378</f>
        <v>29.953322804548243</v>
      </c>
      <c r="Z378" s="9">
        <f t="shared" ref="Z378:Z441" si="114">SQRT(0.008825*B378*B378+0.005845*C378*C378+0.002833*D378*D378+0.006385*B378*C378+0.001558*C378*D378+0.003028*D378*B378)</f>
        <v>0.37931649054582378</v>
      </c>
      <c r="AA378">
        <f t="shared" si="97"/>
        <v>12.520000000000039</v>
      </c>
    </row>
    <row r="379" spans="1:27">
      <c r="A379" s="1">
        <f t="shared" si="98"/>
        <v>600500</v>
      </c>
      <c r="B379" s="1">
        <v>0</v>
      </c>
      <c r="C379" s="1">
        <v>2</v>
      </c>
      <c r="D379" s="2">
        <v>6</v>
      </c>
      <c r="E379" s="5">
        <v>565.41</v>
      </c>
      <c r="F379" s="5">
        <v>535.66999999999996</v>
      </c>
      <c r="G379" s="5">
        <v>22.7</v>
      </c>
      <c r="H379" s="5">
        <v>603.13</v>
      </c>
      <c r="I379" s="5">
        <v>591.62</v>
      </c>
      <c r="J379" s="5">
        <v>16.059999999999999</v>
      </c>
      <c r="K379" s="6">
        <f t="shared" si="99"/>
        <v>584.27</v>
      </c>
      <c r="L379" s="6">
        <f t="shared" si="100"/>
        <v>-37.720000000000027</v>
      </c>
      <c r="M379" s="6">
        <f t="shared" si="101"/>
        <v>563.64499999999998</v>
      </c>
      <c r="N379" s="5">
        <f t="shared" si="102"/>
        <v>13.903359306297165</v>
      </c>
      <c r="O379" s="6">
        <f t="shared" si="103"/>
        <v>-55.950000000000045</v>
      </c>
      <c r="P379" s="6">
        <f t="shared" si="104"/>
        <v>27.806718612594331</v>
      </c>
      <c r="Q379" s="6">
        <f t="shared" si="105"/>
        <v>0.33285291412360052</v>
      </c>
      <c r="R379" s="5">
        <f t="shared" si="106"/>
        <v>0.65559695316739797</v>
      </c>
      <c r="S379" s="5">
        <f t="shared" si="107"/>
        <v>18.230000000000018</v>
      </c>
      <c r="T379" s="5">
        <f t="shared" si="108"/>
        <v>55.950000000000045</v>
      </c>
      <c r="U379" s="5">
        <f t="shared" si="109"/>
        <v>2.0121036494632971</v>
      </c>
      <c r="V379" s="5">
        <f t="shared" si="110"/>
        <v>1.4834544332504189</v>
      </c>
      <c r="W379" s="5">
        <f t="shared" si="111"/>
        <v>20.625</v>
      </c>
      <c r="X379" s="5">
        <f t="shared" si="112"/>
        <v>563.64499999999998</v>
      </c>
      <c r="Y379" s="5">
        <f t="shared" si="113"/>
        <v>40.540202377184599</v>
      </c>
      <c r="Z379" s="9">
        <f t="shared" si="114"/>
        <v>0.37955763725684666</v>
      </c>
      <c r="AA379">
        <f t="shared" ref="AA379:AA442" si="115">ABS(L379)</f>
        <v>37.720000000000027</v>
      </c>
    </row>
    <row r="380" spans="1:27">
      <c r="A380" s="1">
        <f t="shared" si="98"/>
        <v>1250</v>
      </c>
      <c r="B380" s="1">
        <v>0</v>
      </c>
      <c r="C380" s="1">
        <v>5</v>
      </c>
      <c r="D380" s="2">
        <v>0</v>
      </c>
      <c r="E380" s="5">
        <v>275.39999999999998</v>
      </c>
      <c r="F380" s="5">
        <v>255.32</v>
      </c>
      <c r="G380" s="5">
        <v>13.07</v>
      </c>
      <c r="H380" s="5">
        <v>257.12</v>
      </c>
      <c r="I380" s="5">
        <v>265.11</v>
      </c>
      <c r="J380" s="5">
        <v>8.67</v>
      </c>
      <c r="K380" s="6">
        <f t="shared" si="99"/>
        <v>266.26</v>
      </c>
      <c r="L380" s="6">
        <f t="shared" si="100"/>
        <v>18.279999999999973</v>
      </c>
      <c r="M380" s="6">
        <f t="shared" si="101"/>
        <v>260.21500000000003</v>
      </c>
      <c r="N380" s="5">
        <f t="shared" si="102"/>
        <v>7.8420947456658547</v>
      </c>
      <c r="O380" s="6">
        <f t="shared" si="103"/>
        <v>-9.7900000000000205</v>
      </c>
      <c r="P380" s="6">
        <f t="shared" si="104"/>
        <v>15.684189491331709</v>
      </c>
      <c r="Q380" s="6">
        <f t="shared" si="105"/>
        <v>0.38885532887414243</v>
      </c>
      <c r="R380" s="5">
        <f t="shared" si="106"/>
        <v>1.7897003868458512</v>
      </c>
      <c r="S380" s="5">
        <f t="shared" si="107"/>
        <v>28.069999999999993</v>
      </c>
      <c r="T380" s="5">
        <f t="shared" si="108"/>
        <v>9.7900000000000205</v>
      </c>
      <c r="U380" s="5">
        <f t="shared" si="109"/>
        <v>0.62419546801642045</v>
      </c>
      <c r="V380" s="5">
        <f t="shared" si="110"/>
        <v>0.77083995999167076</v>
      </c>
      <c r="W380" s="5">
        <f t="shared" si="111"/>
        <v>6.0449999999999591</v>
      </c>
      <c r="X380" s="5">
        <f t="shared" si="112"/>
        <v>260.21500000000003</v>
      </c>
      <c r="Y380" s="5">
        <f t="shared" si="113"/>
        <v>33.181823025514305</v>
      </c>
      <c r="Z380" s="9">
        <f t="shared" si="114"/>
        <v>0.38226299847094802</v>
      </c>
      <c r="AA380">
        <f t="shared" si="115"/>
        <v>18.279999999999973</v>
      </c>
    </row>
    <row r="381" spans="1:27">
      <c r="A381" s="1">
        <f t="shared" si="98"/>
        <v>500501</v>
      </c>
      <c r="B381" s="1">
        <v>1</v>
      </c>
      <c r="C381" s="1">
        <v>2</v>
      </c>
      <c r="D381" s="2">
        <v>5</v>
      </c>
      <c r="E381" s="5">
        <v>2.77</v>
      </c>
      <c r="F381" s="5">
        <v>3.93</v>
      </c>
      <c r="G381" s="5">
        <v>1.93</v>
      </c>
      <c r="H381" s="5">
        <v>3.74</v>
      </c>
      <c r="I381" s="5">
        <v>4.8899999999999997</v>
      </c>
      <c r="J381" s="5">
        <v>1.55</v>
      </c>
      <c r="K381" s="6">
        <f t="shared" si="99"/>
        <v>3.2549999999999999</v>
      </c>
      <c r="L381" s="6">
        <f t="shared" si="100"/>
        <v>-0.9700000000000002</v>
      </c>
      <c r="M381" s="6">
        <f t="shared" si="101"/>
        <v>4.41</v>
      </c>
      <c r="N381" s="5">
        <f t="shared" si="102"/>
        <v>1.2376792799429099</v>
      </c>
      <c r="O381" s="6">
        <f t="shared" si="103"/>
        <v>-0.95999999999999952</v>
      </c>
      <c r="P381" s="6">
        <f t="shared" si="104"/>
        <v>2.4753585598858199</v>
      </c>
      <c r="Q381" s="6">
        <f t="shared" si="105"/>
        <v>0.21581747560139694</v>
      </c>
      <c r="R381" s="5">
        <f t="shared" si="106"/>
        <v>4.0398187810261887E-3</v>
      </c>
      <c r="S381" s="5">
        <f t="shared" si="107"/>
        <v>1.0000000000000675E-2</v>
      </c>
      <c r="T381" s="5">
        <f t="shared" si="108"/>
        <v>0.95999999999999952</v>
      </c>
      <c r="U381" s="5">
        <f t="shared" si="109"/>
        <v>0.38782260297848775</v>
      </c>
      <c r="V381" s="5">
        <f t="shared" si="110"/>
        <v>0.93319813841698684</v>
      </c>
      <c r="W381" s="5">
        <f t="shared" si="111"/>
        <v>1.1550000000000002</v>
      </c>
      <c r="X381" s="5">
        <f t="shared" si="112"/>
        <v>4.41</v>
      </c>
      <c r="Y381" s="5">
        <f t="shared" si="113"/>
        <v>3.5631201648648583</v>
      </c>
      <c r="Z381" s="9">
        <f t="shared" si="114"/>
        <v>0.38277930978567792</v>
      </c>
      <c r="AA381">
        <f t="shared" si="115"/>
        <v>0.9700000000000002</v>
      </c>
    </row>
    <row r="382" spans="1:27">
      <c r="A382" s="1">
        <f t="shared" si="98"/>
        <v>500750</v>
      </c>
      <c r="B382" s="1">
        <v>0</v>
      </c>
      <c r="C382" s="1">
        <v>3</v>
      </c>
      <c r="D382" s="2">
        <v>5</v>
      </c>
      <c r="E382" s="5">
        <v>180.32</v>
      </c>
      <c r="F382" s="5">
        <v>171.84</v>
      </c>
      <c r="G382" s="5">
        <v>9.25</v>
      </c>
      <c r="H382" s="5">
        <v>147.94</v>
      </c>
      <c r="I382" s="5">
        <v>158.75</v>
      </c>
      <c r="J382" s="5">
        <v>8.91</v>
      </c>
      <c r="K382" s="6">
        <f t="shared" si="99"/>
        <v>164.13</v>
      </c>
      <c r="L382" s="6">
        <f t="shared" si="100"/>
        <v>32.379999999999995</v>
      </c>
      <c r="M382" s="6">
        <f t="shared" si="101"/>
        <v>165.29500000000002</v>
      </c>
      <c r="N382" s="5">
        <f t="shared" si="102"/>
        <v>6.4216547711629595</v>
      </c>
      <c r="O382" s="6">
        <f t="shared" si="103"/>
        <v>13.090000000000003</v>
      </c>
      <c r="P382" s="6">
        <f t="shared" si="104"/>
        <v>12.843309542325919</v>
      </c>
      <c r="Q382" s="6">
        <f t="shared" si="105"/>
        <v>3.7431812918534341E-2</v>
      </c>
      <c r="R382" s="5">
        <f t="shared" si="106"/>
        <v>1.5019493173802754</v>
      </c>
      <c r="S382" s="5">
        <f t="shared" si="107"/>
        <v>19.289999999999992</v>
      </c>
      <c r="T382" s="5">
        <f t="shared" si="108"/>
        <v>13.090000000000003</v>
      </c>
      <c r="U382" s="5">
        <f t="shared" si="109"/>
        <v>1.0192077016333758</v>
      </c>
      <c r="V382" s="5">
        <f t="shared" si="110"/>
        <v>0.1814174136597255</v>
      </c>
      <c r="W382" s="5">
        <f t="shared" si="111"/>
        <v>1.1650000000000205</v>
      </c>
      <c r="X382" s="5">
        <f t="shared" si="112"/>
        <v>165.29500000000002</v>
      </c>
      <c r="Y382" s="5">
        <f t="shared" si="113"/>
        <v>25.740250120930302</v>
      </c>
      <c r="Z382" s="9">
        <f t="shared" si="114"/>
        <v>0.38314488121336038</v>
      </c>
      <c r="AA382">
        <f t="shared" si="115"/>
        <v>32.379999999999995</v>
      </c>
    </row>
    <row r="383" spans="1:27">
      <c r="A383" s="1">
        <f t="shared" si="98"/>
        <v>499002</v>
      </c>
      <c r="B383" s="1">
        <v>2</v>
      </c>
      <c r="C383" s="1">
        <v>-4</v>
      </c>
      <c r="D383" s="2">
        <v>5</v>
      </c>
      <c r="E383" s="5">
        <v>114.03</v>
      </c>
      <c r="F383" s="5">
        <v>106.72</v>
      </c>
      <c r="G383" s="5">
        <v>7.19</v>
      </c>
      <c r="H383" s="5">
        <v>122.99</v>
      </c>
      <c r="I383" s="5">
        <v>122.49</v>
      </c>
      <c r="J383" s="5">
        <v>7.32</v>
      </c>
      <c r="K383" s="6">
        <f t="shared" si="99"/>
        <v>118.50999999999999</v>
      </c>
      <c r="L383" s="6">
        <f t="shared" si="100"/>
        <v>-8.9599999999999937</v>
      </c>
      <c r="M383" s="6">
        <f t="shared" si="101"/>
        <v>114.60499999999999</v>
      </c>
      <c r="N383" s="5">
        <f t="shared" si="102"/>
        <v>5.1302655876669778</v>
      </c>
      <c r="O383" s="6">
        <f t="shared" si="103"/>
        <v>-15.769999999999996</v>
      </c>
      <c r="P383" s="6">
        <f t="shared" si="104"/>
        <v>10.260531175333956</v>
      </c>
      <c r="Q383" s="6">
        <f t="shared" si="105"/>
        <v>-1.7917238562479502E-2</v>
      </c>
      <c r="R383" s="5">
        <f t="shared" si="106"/>
        <v>0.66370832889929343</v>
      </c>
      <c r="S383" s="5">
        <f t="shared" si="107"/>
        <v>6.8100000000000023</v>
      </c>
      <c r="T383" s="5">
        <f t="shared" si="108"/>
        <v>15.769999999999996</v>
      </c>
      <c r="U383" s="5">
        <f t="shared" si="109"/>
        <v>1.5369574664819163</v>
      </c>
      <c r="V383" s="5">
        <f t="shared" si="110"/>
        <v>0.76116917014735408</v>
      </c>
      <c r="W383" s="5">
        <f t="shared" si="111"/>
        <v>3.9050000000000011</v>
      </c>
      <c r="X383" s="5">
        <f t="shared" si="112"/>
        <v>114.60499999999999</v>
      </c>
      <c r="Y383" s="5">
        <f t="shared" si="113"/>
        <v>22.338999422467985</v>
      </c>
      <c r="Z383" s="9">
        <f t="shared" si="114"/>
        <v>0.38429806140546691</v>
      </c>
      <c r="AA383">
        <f t="shared" si="115"/>
        <v>8.9599999999999937</v>
      </c>
    </row>
    <row r="384" spans="1:27">
      <c r="A384" s="1">
        <f t="shared" si="98"/>
        <v>301248</v>
      </c>
      <c r="B384" s="1">
        <v>-2</v>
      </c>
      <c r="C384" s="1">
        <v>5</v>
      </c>
      <c r="D384" s="2">
        <v>3</v>
      </c>
      <c r="E384" s="5">
        <v>39.18</v>
      </c>
      <c r="F384" s="5">
        <v>40.85</v>
      </c>
      <c r="G384" s="5">
        <v>6.05</v>
      </c>
      <c r="H384" s="5">
        <v>42.1</v>
      </c>
      <c r="I384" s="5">
        <v>36.93</v>
      </c>
      <c r="J384" s="5">
        <v>4.5999999999999996</v>
      </c>
      <c r="K384" s="6">
        <f t="shared" si="99"/>
        <v>40.64</v>
      </c>
      <c r="L384" s="6">
        <f t="shared" si="100"/>
        <v>-2.9200000000000017</v>
      </c>
      <c r="M384" s="6">
        <f t="shared" si="101"/>
        <v>38.89</v>
      </c>
      <c r="N384" s="5">
        <f t="shared" si="102"/>
        <v>3.8000822359522695</v>
      </c>
      <c r="O384" s="6">
        <f t="shared" si="103"/>
        <v>3.9200000000000017</v>
      </c>
      <c r="P384" s="6">
        <f t="shared" si="104"/>
        <v>7.6001644719045389</v>
      </c>
      <c r="Q384" s="6">
        <f t="shared" si="105"/>
        <v>0.26734473057779706</v>
      </c>
      <c r="R384" s="5">
        <f t="shared" si="106"/>
        <v>0.89998052348542867</v>
      </c>
      <c r="S384" s="5">
        <f t="shared" si="107"/>
        <v>6.8400000000000034</v>
      </c>
      <c r="T384" s="5">
        <f t="shared" si="108"/>
        <v>3.9200000000000017</v>
      </c>
      <c r="U384" s="5">
        <f t="shared" si="109"/>
        <v>0.51577831170509947</v>
      </c>
      <c r="V384" s="5">
        <f t="shared" si="110"/>
        <v>0.4605163497366957</v>
      </c>
      <c r="W384" s="5">
        <f t="shared" si="111"/>
        <v>1.75</v>
      </c>
      <c r="X384" s="5">
        <f t="shared" si="112"/>
        <v>38.89</v>
      </c>
      <c r="Y384" s="5">
        <f t="shared" si="113"/>
        <v>10.233989052148626</v>
      </c>
      <c r="Z384" s="9">
        <f t="shared" si="114"/>
        <v>0.38506363110530184</v>
      </c>
      <c r="AA384">
        <f t="shared" si="115"/>
        <v>2.9200000000000017</v>
      </c>
    </row>
    <row r="385" spans="1:27">
      <c r="A385" s="1">
        <f t="shared" si="98"/>
        <v>398751</v>
      </c>
      <c r="B385" s="1">
        <v>1</v>
      </c>
      <c r="C385" s="1">
        <v>-5</v>
      </c>
      <c r="D385" s="2">
        <v>4</v>
      </c>
      <c r="E385" s="5">
        <v>681.24</v>
      </c>
      <c r="F385" s="5">
        <v>599.46</v>
      </c>
      <c r="G385" s="5">
        <v>24.03</v>
      </c>
      <c r="H385" s="5">
        <v>667.12</v>
      </c>
      <c r="I385" s="5">
        <v>664.35</v>
      </c>
      <c r="J385" s="5">
        <v>26.57</v>
      </c>
      <c r="K385" s="6">
        <f t="shared" si="99"/>
        <v>674.18000000000006</v>
      </c>
      <c r="L385" s="6">
        <f t="shared" si="100"/>
        <v>14.120000000000005</v>
      </c>
      <c r="M385" s="6">
        <f t="shared" si="101"/>
        <v>631.90499999999997</v>
      </c>
      <c r="N385" s="5">
        <f t="shared" si="102"/>
        <v>17.912326761199953</v>
      </c>
      <c r="O385" s="6">
        <f t="shared" si="103"/>
        <v>-64.889999999999986</v>
      </c>
      <c r="P385" s="6">
        <f t="shared" si="104"/>
        <v>35.824653522399906</v>
      </c>
      <c r="Q385" s="6">
        <f t="shared" si="105"/>
        <v>-0.10014291660517663</v>
      </c>
      <c r="R385" s="5">
        <f t="shared" si="106"/>
        <v>2.205464456218615</v>
      </c>
      <c r="S385" s="5">
        <f t="shared" si="107"/>
        <v>79.009999999999991</v>
      </c>
      <c r="T385" s="5">
        <f t="shared" si="108"/>
        <v>64.889999999999986</v>
      </c>
      <c r="U385" s="5">
        <f t="shared" si="109"/>
        <v>1.8113224726493595</v>
      </c>
      <c r="V385" s="5">
        <f t="shared" si="110"/>
        <v>2.3601065659193052</v>
      </c>
      <c r="W385" s="5">
        <f t="shared" si="111"/>
        <v>42.275000000000091</v>
      </c>
      <c r="X385" s="5">
        <f t="shared" si="112"/>
        <v>631.90499999999997</v>
      </c>
      <c r="Y385" s="5">
        <f t="shared" si="113"/>
        <v>35.277661491123247</v>
      </c>
      <c r="Z385" s="9">
        <f t="shared" si="114"/>
        <v>0.38640005175983094</v>
      </c>
      <c r="AA385">
        <f t="shared" si="115"/>
        <v>14.120000000000005</v>
      </c>
    </row>
    <row r="386" spans="1:27">
      <c r="A386" s="1">
        <f t="shared" si="98"/>
        <v>500998</v>
      </c>
      <c r="B386" s="1">
        <v>-2</v>
      </c>
      <c r="C386" s="1">
        <v>4</v>
      </c>
      <c r="D386" s="2">
        <v>5</v>
      </c>
      <c r="E386" s="5">
        <v>152.85</v>
      </c>
      <c r="F386" s="5">
        <v>149.22999999999999</v>
      </c>
      <c r="G386" s="5">
        <v>9.35</v>
      </c>
      <c r="H386" s="5">
        <v>138.41999999999999</v>
      </c>
      <c r="I386" s="5">
        <v>131.01</v>
      </c>
      <c r="J386" s="5">
        <v>8.35</v>
      </c>
      <c r="K386" s="6">
        <f t="shared" si="99"/>
        <v>145.63499999999999</v>
      </c>
      <c r="L386" s="6">
        <f t="shared" si="100"/>
        <v>14.430000000000007</v>
      </c>
      <c r="M386" s="6">
        <f t="shared" si="101"/>
        <v>140.12</v>
      </c>
      <c r="N386" s="5">
        <f t="shared" si="102"/>
        <v>6.267874440350572</v>
      </c>
      <c r="O386" s="6">
        <f t="shared" si="103"/>
        <v>18.22</v>
      </c>
      <c r="P386" s="6">
        <f t="shared" si="104"/>
        <v>12.535748880701144</v>
      </c>
      <c r="Q386" s="6">
        <f t="shared" si="105"/>
        <v>0.11263482770689494</v>
      </c>
      <c r="R386" s="5">
        <f t="shared" si="106"/>
        <v>0.30233534797707368</v>
      </c>
      <c r="S386" s="5">
        <f t="shared" si="107"/>
        <v>3.789999999999992</v>
      </c>
      <c r="T386" s="5">
        <f t="shared" si="108"/>
        <v>18.22</v>
      </c>
      <c r="U386" s="5">
        <f t="shared" si="109"/>
        <v>1.4534432823594441</v>
      </c>
      <c r="V386" s="5">
        <f t="shared" si="110"/>
        <v>0.87988361165887108</v>
      </c>
      <c r="W386" s="5">
        <f t="shared" si="111"/>
        <v>5.5149999999999864</v>
      </c>
      <c r="X386" s="5">
        <f t="shared" si="112"/>
        <v>140.12</v>
      </c>
      <c r="Y386" s="5">
        <f t="shared" si="113"/>
        <v>22.355265941186097</v>
      </c>
      <c r="Z386" s="9">
        <f t="shared" si="114"/>
        <v>0.38658116870846154</v>
      </c>
      <c r="AA386">
        <f t="shared" si="115"/>
        <v>14.430000000000007</v>
      </c>
    </row>
    <row r="387" spans="1:27">
      <c r="A387" s="1">
        <f t="shared" si="98"/>
        <v>600747</v>
      </c>
      <c r="B387" s="1">
        <v>-3</v>
      </c>
      <c r="C387" s="1">
        <v>3</v>
      </c>
      <c r="D387" s="2">
        <v>6</v>
      </c>
      <c r="E387" s="5">
        <v>19.440000000000001</v>
      </c>
      <c r="F387" s="5">
        <v>20.13</v>
      </c>
      <c r="G387" s="5">
        <v>3.4</v>
      </c>
      <c r="H387" s="5">
        <v>11.18</v>
      </c>
      <c r="I387" s="5">
        <v>11.34</v>
      </c>
      <c r="J387" s="5">
        <v>2.82</v>
      </c>
      <c r="K387" s="6">
        <f t="shared" si="99"/>
        <v>15.31</v>
      </c>
      <c r="L387" s="6">
        <f t="shared" si="100"/>
        <v>8.2600000000000016</v>
      </c>
      <c r="M387" s="6">
        <f t="shared" si="101"/>
        <v>15.734999999999999</v>
      </c>
      <c r="N387" s="5">
        <f t="shared" si="102"/>
        <v>2.2086421167767312</v>
      </c>
      <c r="O387" s="6">
        <f t="shared" si="103"/>
        <v>8.7899999999999991</v>
      </c>
      <c r="P387" s="6">
        <f t="shared" si="104"/>
        <v>4.4172842335534623</v>
      </c>
      <c r="Q387" s="6">
        <f t="shared" si="105"/>
        <v>0.18488755868063383</v>
      </c>
      <c r="R387" s="5">
        <f t="shared" si="106"/>
        <v>0.1199832231700521</v>
      </c>
      <c r="S387" s="5">
        <f t="shared" si="107"/>
        <v>0.52999999999999758</v>
      </c>
      <c r="T387" s="5">
        <f t="shared" si="108"/>
        <v>8.7899999999999991</v>
      </c>
      <c r="U387" s="5">
        <f t="shared" si="109"/>
        <v>1.9899104371033256</v>
      </c>
      <c r="V387" s="5">
        <f t="shared" si="110"/>
        <v>0.19242592395197072</v>
      </c>
      <c r="W387" s="5">
        <f t="shared" si="111"/>
        <v>0.42499999999999893</v>
      </c>
      <c r="X387" s="5">
        <f t="shared" si="112"/>
        <v>15.734999999999999</v>
      </c>
      <c r="Y387" s="5">
        <f t="shared" si="113"/>
        <v>7.124286855021805</v>
      </c>
      <c r="Z387" s="9">
        <f t="shared" si="114"/>
        <v>0.38741837850055594</v>
      </c>
      <c r="AA387">
        <f t="shared" si="115"/>
        <v>8.2600000000000016</v>
      </c>
    </row>
    <row r="388" spans="1:27">
      <c r="A388" s="1">
        <f t="shared" si="98"/>
        <v>600251</v>
      </c>
      <c r="B388" s="1">
        <v>1</v>
      </c>
      <c r="C388" s="1">
        <v>1</v>
      </c>
      <c r="D388" s="2">
        <v>6</v>
      </c>
      <c r="E388" s="5">
        <v>14.65</v>
      </c>
      <c r="F388" s="5">
        <v>14.29</v>
      </c>
      <c r="G388" s="5">
        <v>2.66</v>
      </c>
      <c r="H388" s="5">
        <v>11.55</v>
      </c>
      <c r="I388" s="5">
        <v>11.1</v>
      </c>
      <c r="J388" s="5">
        <v>1.77</v>
      </c>
      <c r="K388" s="6">
        <f t="shared" si="99"/>
        <v>13.100000000000001</v>
      </c>
      <c r="L388" s="6">
        <f t="shared" si="100"/>
        <v>3.0999999999999996</v>
      </c>
      <c r="M388" s="6">
        <f t="shared" si="101"/>
        <v>12.695</v>
      </c>
      <c r="N388" s="5">
        <f t="shared" si="102"/>
        <v>1.5975371670167804</v>
      </c>
      <c r="O388" s="6">
        <f t="shared" si="103"/>
        <v>3.1899999999999995</v>
      </c>
      <c r="P388" s="6">
        <f t="shared" si="104"/>
        <v>3.1950743340335608</v>
      </c>
      <c r="Q388" s="6">
        <f t="shared" si="105"/>
        <v>0.38621736787970806</v>
      </c>
      <c r="R388" s="5">
        <f t="shared" si="106"/>
        <v>2.8168358726847233E-2</v>
      </c>
      <c r="S388" s="5">
        <f t="shared" si="107"/>
        <v>8.9999999999999858E-2</v>
      </c>
      <c r="T388" s="5">
        <f t="shared" si="108"/>
        <v>3.1899999999999995</v>
      </c>
      <c r="U388" s="5">
        <f t="shared" si="109"/>
        <v>0.99841182598491995</v>
      </c>
      <c r="V388" s="5">
        <f t="shared" si="110"/>
        <v>0.25351522854162617</v>
      </c>
      <c r="W388" s="5">
        <f t="shared" si="111"/>
        <v>0.40500000000000114</v>
      </c>
      <c r="X388" s="5">
        <f t="shared" si="112"/>
        <v>12.695</v>
      </c>
      <c r="Y388" s="5">
        <f t="shared" si="113"/>
        <v>7.9466069786072486</v>
      </c>
      <c r="Z388" s="9">
        <f t="shared" si="114"/>
        <v>0.38801932941543005</v>
      </c>
      <c r="AA388">
        <f t="shared" si="115"/>
        <v>3.0999999999999996</v>
      </c>
    </row>
    <row r="389" spans="1:27">
      <c r="A389" s="1">
        <f t="shared" si="98"/>
        <v>500746</v>
      </c>
      <c r="B389" s="1">
        <v>-4</v>
      </c>
      <c r="C389" s="1">
        <v>3</v>
      </c>
      <c r="D389" s="2">
        <v>5</v>
      </c>
      <c r="E389" s="5">
        <v>197.13</v>
      </c>
      <c r="F389" s="5">
        <v>196.37</v>
      </c>
      <c r="G389" s="5">
        <v>10.67</v>
      </c>
      <c r="H389" s="5">
        <v>180.93</v>
      </c>
      <c r="I389" s="5">
        <v>180.41</v>
      </c>
      <c r="J389" s="5">
        <v>10.61</v>
      </c>
      <c r="K389" s="6">
        <f t="shared" si="99"/>
        <v>189.03</v>
      </c>
      <c r="L389" s="6">
        <f t="shared" si="100"/>
        <v>16.199999999999989</v>
      </c>
      <c r="M389" s="6">
        <f t="shared" si="101"/>
        <v>188.39</v>
      </c>
      <c r="N389" s="5">
        <f t="shared" si="102"/>
        <v>7.5236460575973405</v>
      </c>
      <c r="O389" s="6">
        <f t="shared" si="103"/>
        <v>15.960000000000008</v>
      </c>
      <c r="P389" s="6">
        <f t="shared" si="104"/>
        <v>15.047292115194681</v>
      </c>
      <c r="Q389" s="6">
        <f t="shared" si="105"/>
        <v>5.6390529147031798E-3</v>
      </c>
      <c r="R389" s="5">
        <f t="shared" si="106"/>
        <v>1.5949713620408142E-2</v>
      </c>
      <c r="S389" s="5">
        <f t="shared" si="107"/>
        <v>0.23999999999998067</v>
      </c>
      <c r="T389" s="5">
        <f t="shared" si="108"/>
        <v>15.960000000000008</v>
      </c>
      <c r="U389" s="5">
        <f t="shared" si="109"/>
        <v>1.0606559557572275</v>
      </c>
      <c r="V389" s="5">
        <f t="shared" si="110"/>
        <v>8.5065139308852247E-2</v>
      </c>
      <c r="W389" s="5">
        <f t="shared" si="111"/>
        <v>0.64000000000001478</v>
      </c>
      <c r="X389" s="5">
        <f t="shared" si="112"/>
        <v>188.39</v>
      </c>
      <c r="Y389" s="5">
        <f t="shared" si="113"/>
        <v>25.0397212412411</v>
      </c>
      <c r="Z389" s="9">
        <f t="shared" si="114"/>
        <v>0.38835550723531659</v>
      </c>
      <c r="AA389">
        <f t="shared" si="115"/>
        <v>16.199999999999989</v>
      </c>
    </row>
    <row r="390" spans="1:27">
      <c r="A390" s="1">
        <f t="shared" si="98"/>
        <v>499497</v>
      </c>
      <c r="B390" s="1">
        <v>-3</v>
      </c>
      <c r="C390" s="1">
        <v>-2</v>
      </c>
      <c r="D390" s="2">
        <v>5</v>
      </c>
      <c r="E390" s="5">
        <v>714.1</v>
      </c>
      <c r="F390" s="5">
        <v>704.62</v>
      </c>
      <c r="G390" s="5">
        <v>26.94</v>
      </c>
      <c r="H390" s="5">
        <v>666.45</v>
      </c>
      <c r="I390" s="5">
        <v>682.46</v>
      </c>
      <c r="J390" s="5">
        <v>26.83</v>
      </c>
      <c r="K390" s="6">
        <f t="shared" si="99"/>
        <v>690.27500000000009</v>
      </c>
      <c r="L390" s="6">
        <f t="shared" si="100"/>
        <v>47.649999999999977</v>
      </c>
      <c r="M390" s="6">
        <f t="shared" si="101"/>
        <v>693.54</v>
      </c>
      <c r="N390" s="5">
        <f t="shared" si="102"/>
        <v>19.010605592668533</v>
      </c>
      <c r="O390" s="6">
        <f t="shared" si="103"/>
        <v>22.159999999999968</v>
      </c>
      <c r="P390" s="6">
        <f t="shared" si="104"/>
        <v>38.021211185337066</v>
      </c>
      <c r="Q390" s="6">
        <f t="shared" si="105"/>
        <v>4.0914837136508935E-3</v>
      </c>
      <c r="R390" s="5">
        <f t="shared" si="106"/>
        <v>0.67041525520444922</v>
      </c>
      <c r="S390" s="5">
        <f t="shared" si="107"/>
        <v>25.490000000000009</v>
      </c>
      <c r="T390" s="5">
        <f t="shared" si="108"/>
        <v>22.159999999999968</v>
      </c>
      <c r="U390" s="5">
        <f t="shared" si="109"/>
        <v>0.58283256395961436</v>
      </c>
      <c r="V390" s="5">
        <f t="shared" si="110"/>
        <v>0.17174623838700986</v>
      </c>
      <c r="W390" s="5">
        <f t="shared" si="111"/>
        <v>3.2649999999998727</v>
      </c>
      <c r="X390" s="5">
        <f t="shared" si="112"/>
        <v>693.54</v>
      </c>
      <c r="Y390" s="5">
        <f t="shared" si="113"/>
        <v>36.481741553118361</v>
      </c>
      <c r="Z390" s="9">
        <f t="shared" si="114"/>
        <v>0.38850997413193916</v>
      </c>
      <c r="AA390">
        <f t="shared" si="115"/>
        <v>47.649999999999977</v>
      </c>
    </row>
    <row r="391" spans="1:27">
      <c r="A391" s="1">
        <f t="shared" si="98"/>
        <v>700498</v>
      </c>
      <c r="B391" s="1">
        <v>-2</v>
      </c>
      <c r="C391" s="1">
        <v>2</v>
      </c>
      <c r="D391" s="2">
        <v>7</v>
      </c>
      <c r="E391" s="5">
        <v>14.79</v>
      </c>
      <c r="F391" s="5">
        <v>15.16</v>
      </c>
      <c r="G391" s="5">
        <v>2.36</v>
      </c>
      <c r="H391" s="5">
        <v>17.989999999999998</v>
      </c>
      <c r="I391" s="5">
        <v>18.54</v>
      </c>
      <c r="J391" s="5">
        <v>2.1</v>
      </c>
      <c r="K391" s="6">
        <f t="shared" si="99"/>
        <v>16.39</v>
      </c>
      <c r="L391" s="6">
        <f t="shared" si="100"/>
        <v>-3.1999999999999993</v>
      </c>
      <c r="M391" s="6">
        <f t="shared" si="101"/>
        <v>16.850000000000001</v>
      </c>
      <c r="N391" s="5">
        <f t="shared" si="102"/>
        <v>1.5795252451290545</v>
      </c>
      <c r="O391" s="6">
        <f t="shared" si="103"/>
        <v>-3.379999999999999</v>
      </c>
      <c r="P391" s="6">
        <f t="shared" si="104"/>
        <v>3.1590504902581089</v>
      </c>
      <c r="Q391" s="6">
        <f t="shared" si="105"/>
        <v>0.11619704196560977</v>
      </c>
      <c r="R391" s="5">
        <f t="shared" si="106"/>
        <v>5.6979146283063331E-2</v>
      </c>
      <c r="S391" s="5">
        <f t="shared" si="107"/>
        <v>0.17999999999999972</v>
      </c>
      <c r="T391" s="5">
        <f t="shared" si="108"/>
        <v>3.379999999999999</v>
      </c>
      <c r="U391" s="5">
        <f t="shared" si="109"/>
        <v>1.0699417468708572</v>
      </c>
      <c r="V391" s="5">
        <f t="shared" si="110"/>
        <v>0.29122674766899137</v>
      </c>
      <c r="W391" s="5">
        <f t="shared" si="111"/>
        <v>0.46000000000000085</v>
      </c>
      <c r="X391" s="5">
        <f t="shared" si="112"/>
        <v>16.850000000000001</v>
      </c>
      <c r="Y391" s="5">
        <f t="shared" si="113"/>
        <v>10.667762387440208</v>
      </c>
      <c r="Z391" s="9">
        <f t="shared" si="114"/>
        <v>0.38907197277624617</v>
      </c>
      <c r="AA391">
        <f t="shared" si="115"/>
        <v>3.1999999999999993</v>
      </c>
    </row>
    <row r="392" spans="1:27">
      <c r="A392" s="1">
        <f t="shared" si="98"/>
        <v>301247</v>
      </c>
      <c r="B392" s="1">
        <v>-3</v>
      </c>
      <c r="C392" s="1">
        <v>5</v>
      </c>
      <c r="D392" s="2">
        <v>3</v>
      </c>
      <c r="E392" s="5">
        <v>205.77</v>
      </c>
      <c r="F392" s="5">
        <v>202.52</v>
      </c>
      <c r="G392" s="5">
        <v>12.28</v>
      </c>
      <c r="H392" s="5">
        <v>196.33</v>
      </c>
      <c r="I392" s="5">
        <v>187.98</v>
      </c>
      <c r="J392" s="5">
        <v>10.83</v>
      </c>
      <c r="K392" s="6">
        <f t="shared" si="99"/>
        <v>201.05</v>
      </c>
      <c r="L392" s="6">
        <f t="shared" si="100"/>
        <v>9.4399999999999977</v>
      </c>
      <c r="M392" s="6">
        <f t="shared" si="101"/>
        <v>195.25</v>
      </c>
      <c r="N392" s="5">
        <f t="shared" si="102"/>
        <v>8.186685837382548</v>
      </c>
      <c r="O392" s="6">
        <f t="shared" si="103"/>
        <v>14.54000000000002</v>
      </c>
      <c r="P392" s="6">
        <f t="shared" si="104"/>
        <v>16.373371674765096</v>
      </c>
      <c r="Q392" s="6">
        <f t="shared" si="105"/>
        <v>0.12499473119390583</v>
      </c>
      <c r="R392" s="5">
        <f t="shared" si="106"/>
        <v>0.31148135529472071</v>
      </c>
      <c r="S392" s="5">
        <f t="shared" si="107"/>
        <v>5.1000000000000227</v>
      </c>
      <c r="T392" s="5">
        <f t="shared" si="108"/>
        <v>14.54000000000002</v>
      </c>
      <c r="U392" s="5">
        <f t="shared" si="109"/>
        <v>0.88802723646769122</v>
      </c>
      <c r="V392" s="5">
        <f t="shared" si="110"/>
        <v>0.70846739635661782</v>
      </c>
      <c r="W392" s="5">
        <f t="shared" si="111"/>
        <v>5.8000000000000114</v>
      </c>
      <c r="X392" s="5">
        <f t="shared" si="112"/>
        <v>195.25</v>
      </c>
      <c r="Y392" s="5">
        <f t="shared" si="113"/>
        <v>23.84969985148782</v>
      </c>
      <c r="Z392" s="9">
        <f t="shared" si="114"/>
        <v>0.38908867883812814</v>
      </c>
      <c r="AA392">
        <f t="shared" si="115"/>
        <v>9.4399999999999977</v>
      </c>
    </row>
    <row r="393" spans="1:27">
      <c r="A393" s="1">
        <f t="shared" si="98"/>
        <v>499996</v>
      </c>
      <c r="B393" s="1">
        <v>-4</v>
      </c>
      <c r="C393" s="1">
        <v>0</v>
      </c>
      <c r="D393" s="2">
        <v>5</v>
      </c>
      <c r="E393" s="5">
        <v>692.43</v>
      </c>
      <c r="F393" s="5">
        <v>679.91</v>
      </c>
      <c r="G393" s="5">
        <v>25.83</v>
      </c>
      <c r="H393" s="5">
        <v>673.28</v>
      </c>
      <c r="I393" s="5">
        <v>673.03</v>
      </c>
      <c r="J393" s="5">
        <v>18.93</v>
      </c>
      <c r="K393" s="6">
        <f t="shared" si="99"/>
        <v>682.85500000000002</v>
      </c>
      <c r="L393" s="6">
        <f t="shared" si="100"/>
        <v>19.149999999999977</v>
      </c>
      <c r="M393" s="6">
        <f t="shared" si="101"/>
        <v>676.47</v>
      </c>
      <c r="N393" s="5">
        <f t="shared" si="102"/>
        <v>16.01197832873877</v>
      </c>
      <c r="O393" s="6">
        <f t="shared" si="103"/>
        <v>6.8799999999999955</v>
      </c>
      <c r="P393" s="6">
        <f t="shared" si="104"/>
        <v>32.023956657477541</v>
      </c>
      <c r="Q393" s="6">
        <f t="shared" si="105"/>
        <v>0.30115438418509455</v>
      </c>
      <c r="R393" s="5">
        <f t="shared" si="106"/>
        <v>0.38315065596789577</v>
      </c>
      <c r="S393" s="5">
        <f t="shared" si="107"/>
        <v>12.269999999999982</v>
      </c>
      <c r="T393" s="5">
        <f t="shared" si="108"/>
        <v>6.8799999999999955</v>
      </c>
      <c r="U393" s="5">
        <f t="shared" si="109"/>
        <v>0.21483916161851058</v>
      </c>
      <c r="V393" s="5">
        <f t="shared" si="110"/>
        <v>0.39876396713203172</v>
      </c>
      <c r="W393" s="5">
        <f t="shared" si="111"/>
        <v>6.3849999999999909</v>
      </c>
      <c r="X393" s="5">
        <f t="shared" si="112"/>
        <v>676.47</v>
      </c>
      <c r="Y393" s="5">
        <f t="shared" si="113"/>
        <v>42.247746412812198</v>
      </c>
      <c r="Z393" s="9">
        <f t="shared" si="114"/>
        <v>0.3891850459614295</v>
      </c>
      <c r="AA393">
        <f t="shared" si="115"/>
        <v>19.149999999999977</v>
      </c>
    </row>
    <row r="394" spans="1:27">
      <c r="A394" s="1">
        <f t="shared" si="98"/>
        <v>700247</v>
      </c>
      <c r="B394" s="1">
        <v>-3</v>
      </c>
      <c r="C394" s="1">
        <v>1</v>
      </c>
      <c r="D394" s="2">
        <v>7</v>
      </c>
      <c r="E394" s="5">
        <v>465.5</v>
      </c>
      <c r="F394" s="5">
        <v>472.8</v>
      </c>
      <c r="G394" s="5">
        <v>18.440000000000001</v>
      </c>
      <c r="H394" s="5">
        <v>472.71</v>
      </c>
      <c r="I394" s="5">
        <v>478.82</v>
      </c>
      <c r="J394" s="5">
        <v>14.09</v>
      </c>
      <c r="K394" s="6">
        <f t="shared" si="99"/>
        <v>469.10500000000002</v>
      </c>
      <c r="L394" s="6">
        <f t="shared" si="100"/>
        <v>-7.2099999999999795</v>
      </c>
      <c r="M394" s="6">
        <f t="shared" si="101"/>
        <v>475.81</v>
      </c>
      <c r="N394" s="5">
        <f t="shared" si="102"/>
        <v>11.603466076996131</v>
      </c>
      <c r="O394" s="6">
        <f t="shared" si="103"/>
        <v>-6.0199999999999818</v>
      </c>
      <c r="P394" s="6">
        <f t="shared" si="104"/>
        <v>23.206932153992263</v>
      </c>
      <c r="Q394" s="6">
        <f t="shared" si="105"/>
        <v>0.26274705386588026</v>
      </c>
      <c r="R394" s="5">
        <f t="shared" si="106"/>
        <v>5.1277781660394234E-2</v>
      </c>
      <c r="S394" s="5">
        <f t="shared" si="107"/>
        <v>1.1899999999999977</v>
      </c>
      <c r="T394" s="5">
        <f t="shared" si="108"/>
        <v>6.0199999999999818</v>
      </c>
      <c r="U394" s="5">
        <f t="shared" si="109"/>
        <v>0.25940524839964113</v>
      </c>
      <c r="V394" s="5">
        <f t="shared" si="110"/>
        <v>0.57784458156797169</v>
      </c>
      <c r="W394" s="5">
        <f t="shared" si="111"/>
        <v>6.7049999999999841</v>
      </c>
      <c r="X394" s="5">
        <f t="shared" si="112"/>
        <v>475.81</v>
      </c>
      <c r="Y394" s="5">
        <f t="shared" si="113"/>
        <v>41.005850910642401</v>
      </c>
      <c r="Z394" s="9">
        <f t="shared" si="114"/>
        <v>0.39019226030253346</v>
      </c>
      <c r="AA394">
        <f t="shared" si="115"/>
        <v>7.2099999999999795</v>
      </c>
    </row>
    <row r="395" spans="1:27">
      <c r="A395" s="1">
        <f t="shared" si="98"/>
        <v>498999</v>
      </c>
      <c r="B395" s="1">
        <v>-1</v>
      </c>
      <c r="C395" s="1">
        <v>-4</v>
      </c>
      <c r="D395" s="2">
        <v>5</v>
      </c>
      <c r="E395" s="5">
        <v>369.38</v>
      </c>
      <c r="F395" s="5">
        <v>376.44</v>
      </c>
      <c r="G395" s="5">
        <v>16.059999999999999</v>
      </c>
      <c r="H395" s="5">
        <v>365.77</v>
      </c>
      <c r="I395" s="5">
        <v>353.57</v>
      </c>
      <c r="J395" s="5">
        <v>15.93</v>
      </c>
      <c r="K395" s="6">
        <f t="shared" si="99"/>
        <v>367.57499999999999</v>
      </c>
      <c r="L395" s="6">
        <f t="shared" si="100"/>
        <v>3.6100000000000136</v>
      </c>
      <c r="M395" s="6">
        <f t="shared" si="101"/>
        <v>365.005</v>
      </c>
      <c r="N395" s="5">
        <f t="shared" si="102"/>
        <v>11.31026635406965</v>
      </c>
      <c r="O395" s="6">
        <f t="shared" si="103"/>
        <v>22.870000000000005</v>
      </c>
      <c r="P395" s="6">
        <f t="shared" si="104"/>
        <v>22.620532708139301</v>
      </c>
      <c r="Q395" s="6">
        <f t="shared" si="105"/>
        <v>8.1274056383912902E-3</v>
      </c>
      <c r="R395" s="5">
        <f t="shared" si="106"/>
        <v>0.85143883428836642</v>
      </c>
      <c r="S395" s="5">
        <f t="shared" si="107"/>
        <v>19.259999999999991</v>
      </c>
      <c r="T395" s="5">
        <f t="shared" si="108"/>
        <v>22.870000000000005</v>
      </c>
      <c r="U395" s="5">
        <f t="shared" si="109"/>
        <v>1.0110283561876923</v>
      </c>
      <c r="V395" s="5">
        <f t="shared" si="110"/>
        <v>0.22722718630540986</v>
      </c>
      <c r="W395" s="5">
        <f t="shared" si="111"/>
        <v>2.5699999999999932</v>
      </c>
      <c r="X395" s="5">
        <f t="shared" si="112"/>
        <v>365.005</v>
      </c>
      <c r="Y395" s="5">
        <f t="shared" si="113"/>
        <v>32.272007446461615</v>
      </c>
      <c r="Z395" s="9">
        <f t="shared" si="114"/>
        <v>0.39039723359675593</v>
      </c>
      <c r="AA395">
        <f t="shared" si="115"/>
        <v>3.6100000000000136</v>
      </c>
    </row>
    <row r="396" spans="1:27">
      <c r="A396" s="1">
        <f t="shared" si="98"/>
        <v>599502</v>
      </c>
      <c r="B396" s="1">
        <v>2</v>
      </c>
      <c r="C396" s="1">
        <v>-2</v>
      </c>
      <c r="D396" s="2">
        <v>6</v>
      </c>
      <c r="E396" s="5">
        <v>472.79</v>
      </c>
      <c r="F396" s="5">
        <v>489.87</v>
      </c>
      <c r="G396" s="5">
        <v>19.350000000000001</v>
      </c>
      <c r="H396" s="5">
        <v>452.51</v>
      </c>
      <c r="I396" s="5">
        <v>475.34</v>
      </c>
      <c r="J396" s="5">
        <v>14.11</v>
      </c>
      <c r="K396" s="6">
        <f t="shared" si="99"/>
        <v>462.65</v>
      </c>
      <c r="L396" s="6">
        <f t="shared" si="100"/>
        <v>20.28000000000003</v>
      </c>
      <c r="M396" s="6">
        <f t="shared" si="101"/>
        <v>482.60500000000002</v>
      </c>
      <c r="N396" s="5">
        <f t="shared" si="102"/>
        <v>11.974082428311576</v>
      </c>
      <c r="O396" s="6">
        <f t="shared" si="103"/>
        <v>14.53000000000003</v>
      </c>
      <c r="P396" s="6">
        <f t="shared" si="104"/>
        <v>23.948164856623151</v>
      </c>
      <c r="Q396" s="6">
        <f t="shared" si="105"/>
        <v>0.30571218239256692</v>
      </c>
      <c r="R396" s="5">
        <f t="shared" si="106"/>
        <v>0.24010190486098015</v>
      </c>
      <c r="S396" s="5">
        <f t="shared" si="107"/>
        <v>5.75</v>
      </c>
      <c r="T396" s="5">
        <f t="shared" si="108"/>
        <v>14.53000000000003</v>
      </c>
      <c r="U396" s="5">
        <f t="shared" si="109"/>
        <v>0.60672707437044326</v>
      </c>
      <c r="V396" s="5">
        <f t="shared" si="110"/>
        <v>1.6665160040003022</v>
      </c>
      <c r="W396" s="5">
        <f t="shared" si="111"/>
        <v>19.955000000000041</v>
      </c>
      <c r="X396" s="5">
        <f t="shared" si="112"/>
        <v>482.60500000000002</v>
      </c>
      <c r="Y396" s="5">
        <f t="shared" si="113"/>
        <v>40.304132102759418</v>
      </c>
      <c r="Z396" s="9">
        <f t="shared" si="114"/>
        <v>0.39085547200979542</v>
      </c>
      <c r="AA396">
        <f t="shared" si="115"/>
        <v>20.28000000000003</v>
      </c>
    </row>
    <row r="397" spans="1:27">
      <c r="A397" s="1">
        <f t="shared" si="98"/>
        <v>500997</v>
      </c>
      <c r="B397" s="1">
        <v>-3</v>
      </c>
      <c r="C397" s="1">
        <v>4</v>
      </c>
      <c r="D397" s="2">
        <v>5</v>
      </c>
      <c r="E397" s="5">
        <v>233.53</v>
      </c>
      <c r="F397" s="5">
        <v>220.45</v>
      </c>
      <c r="G397" s="5">
        <v>12.43</v>
      </c>
      <c r="H397" s="5">
        <v>243.62</v>
      </c>
      <c r="I397" s="5">
        <v>241.63</v>
      </c>
      <c r="J397" s="5">
        <v>12.27</v>
      </c>
      <c r="K397" s="6">
        <f t="shared" si="99"/>
        <v>238.57499999999999</v>
      </c>
      <c r="L397" s="6">
        <f t="shared" si="100"/>
        <v>-10.090000000000003</v>
      </c>
      <c r="M397" s="6">
        <f t="shared" si="101"/>
        <v>231.04</v>
      </c>
      <c r="N397" s="5">
        <f t="shared" si="102"/>
        <v>8.7329519636833002</v>
      </c>
      <c r="O397" s="6">
        <f t="shared" si="103"/>
        <v>-21.180000000000007</v>
      </c>
      <c r="P397" s="6">
        <f t="shared" si="104"/>
        <v>17.4659039273666</v>
      </c>
      <c r="Q397" s="6">
        <f t="shared" si="105"/>
        <v>1.2954921985276228E-2</v>
      </c>
      <c r="R397" s="5">
        <f t="shared" si="106"/>
        <v>0.63495139135762346</v>
      </c>
      <c r="S397" s="5">
        <f t="shared" si="107"/>
        <v>11.090000000000003</v>
      </c>
      <c r="T397" s="5">
        <f t="shared" si="108"/>
        <v>21.180000000000007</v>
      </c>
      <c r="U397" s="5">
        <f t="shared" si="109"/>
        <v>1.2126483741167238</v>
      </c>
      <c r="V397" s="5">
        <f t="shared" si="110"/>
        <v>0.86282393757974563</v>
      </c>
      <c r="W397" s="5">
        <f t="shared" si="111"/>
        <v>7.5349999999999966</v>
      </c>
      <c r="X397" s="5">
        <f t="shared" si="112"/>
        <v>231.04</v>
      </c>
      <c r="Y397" s="5">
        <f t="shared" si="113"/>
        <v>26.45611712520564</v>
      </c>
      <c r="Z397" s="9">
        <f t="shared" si="114"/>
        <v>0.39101150878203061</v>
      </c>
      <c r="AA397">
        <f t="shared" si="115"/>
        <v>10.090000000000003</v>
      </c>
    </row>
    <row r="398" spans="1:27">
      <c r="A398" s="1">
        <f t="shared" si="98"/>
        <v>399003</v>
      </c>
      <c r="B398" s="1">
        <v>3</v>
      </c>
      <c r="C398" s="1">
        <v>-4</v>
      </c>
      <c r="D398" s="2">
        <v>4</v>
      </c>
      <c r="E398" s="5">
        <v>122.39</v>
      </c>
      <c r="F398" s="5">
        <v>119.32</v>
      </c>
      <c r="G398" s="5">
        <v>7</v>
      </c>
      <c r="H398" s="5">
        <v>120.86</v>
      </c>
      <c r="I398" s="5">
        <v>120.71</v>
      </c>
      <c r="J398" s="5">
        <v>5.32</v>
      </c>
      <c r="K398" s="6">
        <f t="shared" si="99"/>
        <v>121.625</v>
      </c>
      <c r="L398" s="6">
        <f t="shared" si="100"/>
        <v>1.5300000000000011</v>
      </c>
      <c r="M398" s="6">
        <f t="shared" si="101"/>
        <v>120.01499999999999</v>
      </c>
      <c r="N398" s="5">
        <f t="shared" si="102"/>
        <v>4.3960891710701233</v>
      </c>
      <c r="O398" s="6">
        <f t="shared" si="103"/>
        <v>-1.3900000000000006</v>
      </c>
      <c r="P398" s="6">
        <f t="shared" si="104"/>
        <v>8.7921783421402466</v>
      </c>
      <c r="Q398" s="6">
        <f t="shared" si="105"/>
        <v>0.2677484787018255</v>
      </c>
      <c r="R398" s="5">
        <f t="shared" si="106"/>
        <v>0.33211337240563721</v>
      </c>
      <c r="S398" s="5">
        <f t="shared" si="107"/>
        <v>2.9200000000000017</v>
      </c>
      <c r="T398" s="5">
        <f t="shared" si="108"/>
        <v>1.3900000000000006</v>
      </c>
      <c r="U398" s="5">
        <f t="shared" si="109"/>
        <v>0.15809506426158754</v>
      </c>
      <c r="V398" s="5">
        <f t="shared" si="110"/>
        <v>0.36623460929663021</v>
      </c>
      <c r="W398" s="5">
        <f t="shared" si="111"/>
        <v>1.6100000000000136</v>
      </c>
      <c r="X398" s="5">
        <f t="shared" si="112"/>
        <v>120.01499999999999</v>
      </c>
      <c r="Y398" s="5">
        <f t="shared" si="113"/>
        <v>27.30040163648118</v>
      </c>
      <c r="Z398" s="9">
        <f t="shared" si="114"/>
        <v>0.39123011131557861</v>
      </c>
      <c r="AA398">
        <f t="shared" si="115"/>
        <v>1.5300000000000011</v>
      </c>
    </row>
    <row r="399" spans="1:27">
      <c r="A399" s="1">
        <f t="shared" si="98"/>
        <v>199754</v>
      </c>
      <c r="B399" s="1">
        <v>4</v>
      </c>
      <c r="C399" s="1">
        <v>-1</v>
      </c>
      <c r="D399" s="2">
        <v>2</v>
      </c>
      <c r="E399" s="5">
        <v>124.25</v>
      </c>
      <c r="F399" s="5">
        <v>124.12</v>
      </c>
      <c r="G399" s="5">
        <v>7.77</v>
      </c>
      <c r="H399" s="5">
        <v>120.6</v>
      </c>
      <c r="I399" s="5">
        <v>118.45</v>
      </c>
      <c r="J399" s="5">
        <v>8.34</v>
      </c>
      <c r="K399" s="6">
        <f t="shared" si="99"/>
        <v>122.425</v>
      </c>
      <c r="L399" s="6">
        <f t="shared" si="100"/>
        <v>3.6500000000000057</v>
      </c>
      <c r="M399" s="6">
        <f t="shared" si="101"/>
        <v>121.285</v>
      </c>
      <c r="N399" s="5">
        <f t="shared" si="102"/>
        <v>5.6993091686624613</v>
      </c>
      <c r="O399" s="6">
        <f t="shared" si="103"/>
        <v>5.6700000000000017</v>
      </c>
      <c r="P399" s="6">
        <f t="shared" si="104"/>
        <v>11.398618337324923</v>
      </c>
      <c r="Q399" s="6">
        <f t="shared" si="105"/>
        <v>-7.0675025109964359E-2</v>
      </c>
      <c r="R399" s="5">
        <f t="shared" si="106"/>
        <v>0.17721446057944409</v>
      </c>
      <c r="S399" s="5">
        <f t="shared" si="107"/>
        <v>2.019999999999996</v>
      </c>
      <c r="T399" s="5">
        <f t="shared" si="108"/>
        <v>5.6700000000000017</v>
      </c>
      <c r="U399" s="5">
        <f t="shared" si="109"/>
        <v>0.49742870865616351</v>
      </c>
      <c r="V399" s="5">
        <f t="shared" si="110"/>
        <v>0.20002424263422452</v>
      </c>
      <c r="W399" s="5">
        <f t="shared" si="111"/>
        <v>1.1400000000000006</v>
      </c>
      <c r="X399" s="5">
        <f t="shared" si="112"/>
        <v>121.285</v>
      </c>
      <c r="Y399" s="5">
        <f t="shared" si="113"/>
        <v>21.28064935779992</v>
      </c>
      <c r="Z399" s="9">
        <f t="shared" si="114"/>
        <v>0.39235825466020208</v>
      </c>
      <c r="AA399">
        <f t="shared" si="115"/>
        <v>3.6500000000000057</v>
      </c>
    </row>
    <row r="400" spans="1:27">
      <c r="A400" s="1">
        <f t="shared" si="98"/>
        <v>600749</v>
      </c>
      <c r="B400" s="1">
        <v>-1</v>
      </c>
      <c r="C400" s="1">
        <v>3</v>
      </c>
      <c r="D400" s="2">
        <v>6</v>
      </c>
      <c r="E400" s="5">
        <v>8.0500000000000007</v>
      </c>
      <c r="F400" s="5">
        <v>8.2200000000000006</v>
      </c>
      <c r="G400" s="5">
        <v>2.72</v>
      </c>
      <c r="H400" s="5">
        <v>9.5500000000000007</v>
      </c>
      <c r="I400" s="5">
        <v>8.7899999999999991</v>
      </c>
      <c r="J400" s="5">
        <v>2.58</v>
      </c>
      <c r="K400" s="6">
        <f t="shared" si="99"/>
        <v>8.8000000000000007</v>
      </c>
      <c r="L400" s="6">
        <f t="shared" si="100"/>
        <v>-1.5</v>
      </c>
      <c r="M400" s="6">
        <f t="shared" si="101"/>
        <v>8.504999999999999</v>
      </c>
      <c r="N400" s="5">
        <f t="shared" si="102"/>
        <v>1.8744865963777924</v>
      </c>
      <c r="O400" s="6">
        <f t="shared" si="103"/>
        <v>-0.56999999999999851</v>
      </c>
      <c r="P400" s="6">
        <f t="shared" si="104"/>
        <v>3.7489731927555847</v>
      </c>
      <c r="Q400" s="6">
        <f t="shared" si="105"/>
        <v>5.2793351737484756E-2</v>
      </c>
      <c r="R400" s="5">
        <f t="shared" si="106"/>
        <v>0.24806792478460729</v>
      </c>
      <c r="S400" s="5">
        <f t="shared" si="107"/>
        <v>0.93000000000000149</v>
      </c>
      <c r="T400" s="5">
        <f t="shared" si="108"/>
        <v>0.56999999999999851</v>
      </c>
      <c r="U400" s="5">
        <f t="shared" si="109"/>
        <v>0.15204163131959739</v>
      </c>
      <c r="V400" s="5">
        <f t="shared" si="110"/>
        <v>0.15737642540098809</v>
      </c>
      <c r="W400" s="5">
        <f t="shared" si="111"/>
        <v>0.29500000000000171</v>
      </c>
      <c r="X400" s="5">
        <f t="shared" si="112"/>
        <v>8.504999999999999</v>
      </c>
      <c r="Y400" s="5">
        <f t="shared" si="113"/>
        <v>4.5372423662216805</v>
      </c>
      <c r="Z400" s="9">
        <f t="shared" si="114"/>
        <v>0.39260539986098003</v>
      </c>
      <c r="AA400">
        <f t="shared" si="115"/>
        <v>1.5</v>
      </c>
    </row>
    <row r="401" spans="1:27">
      <c r="A401" s="1">
        <f t="shared" si="98"/>
        <v>400996</v>
      </c>
      <c r="B401" s="1">
        <v>-4</v>
      </c>
      <c r="C401" s="1">
        <v>4</v>
      </c>
      <c r="D401" s="2">
        <v>4</v>
      </c>
      <c r="E401" s="5">
        <v>121.81</v>
      </c>
      <c r="F401" s="5">
        <v>115.03</v>
      </c>
      <c r="G401" s="5">
        <v>8.36</v>
      </c>
      <c r="H401" s="5">
        <v>126.86</v>
      </c>
      <c r="I401" s="5">
        <v>117.08</v>
      </c>
      <c r="J401" s="5">
        <v>8.0299999999999994</v>
      </c>
      <c r="K401" s="6">
        <f t="shared" si="99"/>
        <v>124.33500000000001</v>
      </c>
      <c r="L401" s="6">
        <f t="shared" si="100"/>
        <v>-5.0499999999999972</v>
      </c>
      <c r="M401" s="6">
        <f t="shared" si="101"/>
        <v>116.05500000000001</v>
      </c>
      <c r="N401" s="5">
        <f t="shared" si="102"/>
        <v>5.7959145093764102</v>
      </c>
      <c r="O401" s="6">
        <f t="shared" si="103"/>
        <v>-2.0499999999999972</v>
      </c>
      <c r="P401" s="6">
        <f t="shared" si="104"/>
        <v>11.59182901875282</v>
      </c>
      <c r="Q401" s="6">
        <f t="shared" si="105"/>
        <v>4.025213867627192E-2</v>
      </c>
      <c r="R401" s="5">
        <f t="shared" si="106"/>
        <v>0.25880298916993288</v>
      </c>
      <c r="S401" s="5">
        <f t="shared" si="107"/>
        <v>3</v>
      </c>
      <c r="T401" s="5">
        <f t="shared" si="108"/>
        <v>2.0499999999999972</v>
      </c>
      <c r="U401" s="5">
        <f t="shared" si="109"/>
        <v>0.17684870926612056</v>
      </c>
      <c r="V401" s="5">
        <f t="shared" si="110"/>
        <v>1.4285925002180297</v>
      </c>
      <c r="W401" s="5">
        <f t="shared" si="111"/>
        <v>8.2800000000000011</v>
      </c>
      <c r="X401" s="5">
        <f t="shared" si="112"/>
        <v>116.05500000000001</v>
      </c>
      <c r="Y401" s="5">
        <f t="shared" si="113"/>
        <v>20.023587272077709</v>
      </c>
      <c r="Z401" s="9">
        <f t="shared" si="114"/>
        <v>0.39289693304987755</v>
      </c>
      <c r="AA401">
        <f t="shared" si="115"/>
        <v>5.0499999999999972</v>
      </c>
    </row>
    <row r="402" spans="1:27">
      <c r="A402" s="1">
        <f t="shared" si="98"/>
        <v>699997</v>
      </c>
      <c r="B402" s="1">
        <v>-3</v>
      </c>
      <c r="C402" s="1">
        <v>0</v>
      </c>
      <c r="D402" s="2">
        <v>7</v>
      </c>
      <c r="E402" s="5">
        <v>5.48</v>
      </c>
      <c r="F402" s="5">
        <v>4.2699999999999996</v>
      </c>
      <c r="G402" s="5">
        <v>2.13</v>
      </c>
      <c r="H402" s="5">
        <v>6.76</v>
      </c>
      <c r="I402" s="5">
        <v>7.44</v>
      </c>
      <c r="J402" s="5">
        <v>2.29</v>
      </c>
      <c r="K402" s="6">
        <f t="shared" si="99"/>
        <v>6.12</v>
      </c>
      <c r="L402" s="6">
        <f t="shared" si="100"/>
        <v>-1.2799999999999994</v>
      </c>
      <c r="M402" s="6">
        <f t="shared" si="101"/>
        <v>5.8550000000000004</v>
      </c>
      <c r="N402" s="5">
        <f t="shared" si="102"/>
        <v>1.5637295162527309</v>
      </c>
      <c r="O402" s="6">
        <f t="shared" si="103"/>
        <v>-3.1700000000000008</v>
      </c>
      <c r="P402" s="6">
        <f t="shared" si="104"/>
        <v>3.1274590325054619</v>
      </c>
      <c r="Q402" s="6">
        <f t="shared" si="105"/>
        <v>-7.2303445455475027E-2</v>
      </c>
      <c r="R402" s="5">
        <f t="shared" si="106"/>
        <v>0.60432446288061836</v>
      </c>
      <c r="S402" s="5">
        <f t="shared" si="107"/>
        <v>1.8900000000000015</v>
      </c>
      <c r="T402" s="5">
        <f t="shared" si="108"/>
        <v>3.1700000000000008</v>
      </c>
      <c r="U402" s="5">
        <f t="shared" si="109"/>
        <v>1.013602405995534</v>
      </c>
      <c r="V402" s="5">
        <f t="shared" si="110"/>
        <v>0.16946664832101963</v>
      </c>
      <c r="W402" s="5">
        <f t="shared" si="111"/>
        <v>0.26499999999999968</v>
      </c>
      <c r="X402" s="5">
        <f t="shared" si="112"/>
        <v>5.8550000000000004</v>
      </c>
      <c r="Y402" s="5">
        <f t="shared" si="113"/>
        <v>3.7442536827153625</v>
      </c>
      <c r="Z402" s="9">
        <f t="shared" si="114"/>
        <v>0.39326072776212984</v>
      </c>
      <c r="AA402">
        <f t="shared" si="115"/>
        <v>1.2799999999999994</v>
      </c>
    </row>
    <row r="403" spans="1:27">
      <c r="A403" s="1">
        <f t="shared" si="98"/>
        <v>199004</v>
      </c>
      <c r="B403" s="1">
        <v>4</v>
      </c>
      <c r="C403" s="1">
        <v>-4</v>
      </c>
      <c r="D403" s="2">
        <v>2</v>
      </c>
      <c r="E403" s="5">
        <v>55.56</v>
      </c>
      <c r="F403" s="5">
        <v>53.31</v>
      </c>
      <c r="G403" s="5">
        <v>5.16</v>
      </c>
      <c r="H403" s="5">
        <v>51.99</v>
      </c>
      <c r="I403" s="5">
        <v>46.03</v>
      </c>
      <c r="J403" s="5">
        <v>3.35</v>
      </c>
      <c r="K403" s="6">
        <f t="shared" si="99"/>
        <v>53.775000000000006</v>
      </c>
      <c r="L403" s="6">
        <f t="shared" si="100"/>
        <v>3.5700000000000003</v>
      </c>
      <c r="M403" s="6">
        <f t="shared" si="101"/>
        <v>49.67</v>
      </c>
      <c r="N403" s="5">
        <f t="shared" si="102"/>
        <v>3.0760404743761094</v>
      </c>
      <c r="O403" s="6">
        <f t="shared" si="103"/>
        <v>7.2800000000000011</v>
      </c>
      <c r="P403" s="6">
        <f t="shared" si="104"/>
        <v>6.1520809487522188</v>
      </c>
      <c r="Q403" s="6">
        <f t="shared" si="105"/>
        <v>0.4069715520726272</v>
      </c>
      <c r="R403" s="5">
        <f t="shared" si="106"/>
        <v>0.6030479817975205</v>
      </c>
      <c r="S403" s="5">
        <f t="shared" si="107"/>
        <v>3.7100000000000009</v>
      </c>
      <c r="T403" s="5">
        <f t="shared" si="108"/>
        <v>7.2800000000000011</v>
      </c>
      <c r="U403" s="5">
        <f t="shared" si="109"/>
        <v>1.1833394359800402</v>
      </c>
      <c r="V403" s="5">
        <f t="shared" si="110"/>
        <v>1.334507797993975</v>
      </c>
      <c r="W403" s="5">
        <f t="shared" si="111"/>
        <v>4.105000000000004</v>
      </c>
      <c r="X403" s="5">
        <f t="shared" si="112"/>
        <v>49.67</v>
      </c>
      <c r="Y403" s="5">
        <f t="shared" si="113"/>
        <v>16.147381809101262</v>
      </c>
      <c r="Z403" s="9">
        <f t="shared" si="114"/>
        <v>0.39452756557685548</v>
      </c>
      <c r="AA403">
        <f t="shared" si="115"/>
        <v>3.5700000000000003</v>
      </c>
    </row>
    <row r="404" spans="1:27">
      <c r="A404" s="1">
        <f t="shared" si="98"/>
        <v>398752</v>
      </c>
      <c r="B404" s="1">
        <v>2</v>
      </c>
      <c r="C404" s="1">
        <v>-5</v>
      </c>
      <c r="D404" s="2">
        <v>4</v>
      </c>
      <c r="E404" s="5">
        <v>387.32</v>
      </c>
      <c r="F404" s="5">
        <v>321.8</v>
      </c>
      <c r="G404" s="5">
        <v>14.36</v>
      </c>
      <c r="H404" s="5">
        <v>347.68</v>
      </c>
      <c r="I404" s="5">
        <v>345.49</v>
      </c>
      <c r="J404" s="5">
        <v>16.100000000000001</v>
      </c>
      <c r="K404" s="6">
        <f t="shared" si="99"/>
        <v>367.5</v>
      </c>
      <c r="L404" s="6">
        <f t="shared" si="100"/>
        <v>39.639999999999986</v>
      </c>
      <c r="M404" s="6">
        <f t="shared" si="101"/>
        <v>333.64499999999998</v>
      </c>
      <c r="N404" s="5">
        <f t="shared" si="102"/>
        <v>10.786792850518639</v>
      </c>
      <c r="O404" s="6">
        <f t="shared" si="103"/>
        <v>-23.689999999999998</v>
      </c>
      <c r="P404" s="6">
        <f t="shared" si="104"/>
        <v>21.573585701037278</v>
      </c>
      <c r="Q404" s="6">
        <f t="shared" si="105"/>
        <v>-0.11387659651634791</v>
      </c>
      <c r="R404" s="5">
        <f t="shared" si="106"/>
        <v>2.9355342629461463</v>
      </c>
      <c r="S404" s="5">
        <f t="shared" si="107"/>
        <v>63.329999999999984</v>
      </c>
      <c r="T404" s="5">
        <f t="shared" si="108"/>
        <v>23.689999999999998</v>
      </c>
      <c r="U404" s="5">
        <f t="shared" si="109"/>
        <v>1.0981021109931188</v>
      </c>
      <c r="V404" s="5">
        <f t="shared" si="110"/>
        <v>3.1385603180812209</v>
      </c>
      <c r="W404" s="5">
        <f t="shared" si="111"/>
        <v>33.855000000000018</v>
      </c>
      <c r="X404" s="5">
        <f t="shared" si="112"/>
        <v>333.64499999999998</v>
      </c>
      <c r="Y404" s="5">
        <f t="shared" si="113"/>
        <v>30.930880440886376</v>
      </c>
      <c r="Z404" s="9">
        <f t="shared" si="114"/>
        <v>0.39492657545422288</v>
      </c>
      <c r="AA404">
        <f t="shared" si="115"/>
        <v>39.639999999999986</v>
      </c>
    </row>
    <row r="405" spans="1:27">
      <c r="A405" s="1">
        <f t="shared" si="98"/>
        <v>100004</v>
      </c>
      <c r="B405" s="1">
        <v>4</v>
      </c>
      <c r="C405" s="1">
        <v>0</v>
      </c>
      <c r="D405" s="2">
        <v>1</v>
      </c>
      <c r="E405" s="5">
        <v>766.69</v>
      </c>
      <c r="F405" s="5">
        <v>759.51</v>
      </c>
      <c r="G405" s="5">
        <v>30.33</v>
      </c>
      <c r="H405" s="5">
        <v>739.9</v>
      </c>
      <c r="I405" s="5">
        <v>751.49</v>
      </c>
      <c r="J405" s="5">
        <v>30.2</v>
      </c>
      <c r="K405" s="6">
        <f t="shared" si="99"/>
        <v>753.29500000000007</v>
      </c>
      <c r="L405" s="6">
        <f t="shared" si="100"/>
        <v>26.790000000000077</v>
      </c>
      <c r="M405" s="6">
        <f t="shared" si="101"/>
        <v>755.5</v>
      </c>
      <c r="N405" s="5">
        <f t="shared" si="102"/>
        <v>21.400636088677363</v>
      </c>
      <c r="O405" s="6">
        <f t="shared" si="103"/>
        <v>8.0199999999999818</v>
      </c>
      <c r="P405" s="6">
        <f t="shared" si="104"/>
        <v>42.801272177354726</v>
      </c>
      <c r="Q405" s="6">
        <f t="shared" si="105"/>
        <v>4.2953709025398802E-3</v>
      </c>
      <c r="R405" s="5">
        <f t="shared" si="106"/>
        <v>0.43853836685562159</v>
      </c>
      <c r="S405" s="5">
        <f t="shared" si="107"/>
        <v>18.770000000000095</v>
      </c>
      <c r="T405" s="5">
        <f t="shared" si="108"/>
        <v>8.0199999999999818</v>
      </c>
      <c r="U405" s="5">
        <f t="shared" si="109"/>
        <v>0.18737760800117523</v>
      </c>
      <c r="V405" s="5">
        <f t="shared" si="110"/>
        <v>0.10303432060912188</v>
      </c>
      <c r="W405" s="5">
        <f t="shared" si="111"/>
        <v>2.2049999999999272</v>
      </c>
      <c r="X405" s="5">
        <f t="shared" si="112"/>
        <v>755.5</v>
      </c>
      <c r="Y405" s="5">
        <f t="shared" si="113"/>
        <v>35.302688988750177</v>
      </c>
      <c r="Z405" s="9">
        <f t="shared" si="114"/>
        <v>0.39515186953878884</v>
      </c>
      <c r="AA405">
        <f t="shared" si="115"/>
        <v>26.790000000000077</v>
      </c>
    </row>
    <row r="406" spans="1:27">
      <c r="A406" s="1">
        <f t="shared" si="98"/>
        <v>100503</v>
      </c>
      <c r="B406" s="1">
        <v>3</v>
      </c>
      <c r="C406" s="1">
        <v>2</v>
      </c>
      <c r="D406" s="2">
        <v>1</v>
      </c>
      <c r="E406" s="5">
        <v>352.88</v>
      </c>
      <c r="F406" s="5">
        <v>342.55</v>
      </c>
      <c r="G406" s="5">
        <v>15.59</v>
      </c>
      <c r="H406" s="5">
        <v>337.61</v>
      </c>
      <c r="I406" s="5">
        <v>348.75</v>
      </c>
      <c r="J406" s="5">
        <v>16.55</v>
      </c>
      <c r="K406" s="6">
        <f t="shared" si="99"/>
        <v>345.245</v>
      </c>
      <c r="L406" s="6">
        <f t="shared" si="100"/>
        <v>15.269999999999982</v>
      </c>
      <c r="M406" s="6">
        <f t="shared" si="101"/>
        <v>345.65</v>
      </c>
      <c r="N406" s="5">
        <f t="shared" si="102"/>
        <v>11.36827383554777</v>
      </c>
      <c r="O406" s="6">
        <f t="shared" si="103"/>
        <v>-6.1999999999999886</v>
      </c>
      <c r="P406" s="6">
        <f t="shared" si="104"/>
        <v>22.73654767109554</v>
      </c>
      <c r="Q406" s="6">
        <f t="shared" si="105"/>
        <v>-5.968539353663585E-2</v>
      </c>
      <c r="R406" s="5">
        <f t="shared" si="106"/>
        <v>0.94429463569327621</v>
      </c>
      <c r="S406" s="5">
        <f t="shared" si="107"/>
        <v>21.46999999999997</v>
      </c>
      <c r="T406" s="5">
        <f t="shared" si="108"/>
        <v>6.1999999999999886</v>
      </c>
      <c r="U406" s="5">
        <f t="shared" si="109"/>
        <v>0.272688716408864</v>
      </c>
      <c r="V406" s="5">
        <f t="shared" si="110"/>
        <v>3.5625461337284732E-2</v>
      </c>
      <c r="W406" s="5">
        <f t="shared" si="111"/>
        <v>0.40499999999997272</v>
      </c>
      <c r="X406" s="5">
        <f t="shared" si="112"/>
        <v>345.65</v>
      </c>
      <c r="Y406" s="5">
        <f t="shared" si="113"/>
        <v>30.404791879588387</v>
      </c>
      <c r="Z406" s="9">
        <f t="shared" si="114"/>
        <v>0.39515566552942144</v>
      </c>
      <c r="AA406">
        <f t="shared" si="115"/>
        <v>15.269999999999982</v>
      </c>
    </row>
    <row r="407" spans="1:27">
      <c r="A407" s="1">
        <f t="shared" si="98"/>
        <v>199746</v>
      </c>
      <c r="B407" s="1">
        <v>-4</v>
      </c>
      <c r="C407" s="1">
        <v>-1</v>
      </c>
      <c r="D407" s="2">
        <v>2</v>
      </c>
      <c r="E407" s="5">
        <v>126.08</v>
      </c>
      <c r="F407" s="5">
        <v>126.6</v>
      </c>
      <c r="G407" s="5">
        <v>8.1</v>
      </c>
      <c r="H407" s="5">
        <v>112.89</v>
      </c>
      <c r="I407" s="5">
        <v>110.83</v>
      </c>
      <c r="J407" s="5">
        <v>7.26</v>
      </c>
      <c r="K407" s="6">
        <f t="shared" si="99"/>
        <v>119.485</v>
      </c>
      <c r="L407" s="6">
        <f t="shared" si="100"/>
        <v>13.189999999999998</v>
      </c>
      <c r="M407" s="6">
        <f t="shared" si="101"/>
        <v>118.715</v>
      </c>
      <c r="N407" s="5">
        <f t="shared" si="102"/>
        <v>5.4386946963402902</v>
      </c>
      <c r="O407" s="6">
        <f t="shared" si="103"/>
        <v>15.769999999999996</v>
      </c>
      <c r="P407" s="6">
        <f t="shared" si="104"/>
        <v>10.87738939268058</v>
      </c>
      <c r="Q407" s="6">
        <f t="shared" si="105"/>
        <v>0.10904886508854135</v>
      </c>
      <c r="R407" s="5">
        <f t="shared" si="106"/>
        <v>0.23718926544415941</v>
      </c>
      <c r="S407" s="5">
        <f t="shared" si="107"/>
        <v>2.5799999999999983</v>
      </c>
      <c r="T407" s="5">
        <f t="shared" si="108"/>
        <v>15.769999999999996</v>
      </c>
      <c r="U407" s="5">
        <f t="shared" si="109"/>
        <v>1.4497964015714713</v>
      </c>
      <c r="V407" s="5">
        <f t="shared" si="110"/>
        <v>0.14157808867597049</v>
      </c>
      <c r="W407" s="5">
        <f t="shared" si="111"/>
        <v>0.76999999999999602</v>
      </c>
      <c r="X407" s="5">
        <f t="shared" si="112"/>
        <v>118.715</v>
      </c>
      <c r="Y407" s="5">
        <f t="shared" si="113"/>
        <v>21.827847788529773</v>
      </c>
      <c r="Z407" s="9">
        <f t="shared" si="114"/>
        <v>0.39569811725607185</v>
      </c>
      <c r="AA407">
        <f t="shared" si="115"/>
        <v>13.189999999999998</v>
      </c>
    </row>
    <row r="408" spans="1:27">
      <c r="A408" s="1">
        <f t="shared" si="98"/>
        <v>101250</v>
      </c>
      <c r="B408" s="1">
        <v>0</v>
      </c>
      <c r="C408" s="1">
        <v>5</v>
      </c>
      <c r="D408" s="2">
        <v>1</v>
      </c>
      <c r="E408" s="5">
        <v>77.16</v>
      </c>
      <c r="F408" s="5">
        <v>67.95</v>
      </c>
      <c r="G408" s="5">
        <v>6.16</v>
      </c>
      <c r="H408" s="5">
        <v>61.36</v>
      </c>
      <c r="I408" s="5">
        <v>57.52</v>
      </c>
      <c r="J408" s="5">
        <v>3.53</v>
      </c>
      <c r="K408" s="6">
        <f t="shared" si="99"/>
        <v>69.259999999999991</v>
      </c>
      <c r="L408" s="6">
        <f t="shared" si="100"/>
        <v>15.799999999999997</v>
      </c>
      <c r="M408" s="6">
        <f t="shared" si="101"/>
        <v>62.734999999999999</v>
      </c>
      <c r="N408" s="5">
        <f t="shared" si="102"/>
        <v>3.5498767584241566</v>
      </c>
      <c r="O408" s="6">
        <f t="shared" si="103"/>
        <v>10.43</v>
      </c>
      <c r="P408" s="6">
        <f t="shared" si="104"/>
        <v>7.0997535168483132</v>
      </c>
      <c r="Q408" s="6">
        <f t="shared" si="105"/>
        <v>0.50558360528900048</v>
      </c>
      <c r="R408" s="5">
        <f t="shared" si="106"/>
        <v>0.75636428606380979</v>
      </c>
      <c r="S408" s="5">
        <f t="shared" si="107"/>
        <v>5.3699999999999974</v>
      </c>
      <c r="T408" s="5">
        <f t="shared" si="108"/>
        <v>10.43</v>
      </c>
      <c r="U408" s="5">
        <f t="shared" si="109"/>
        <v>1.4690650844777542</v>
      </c>
      <c r="V408" s="5">
        <f t="shared" si="110"/>
        <v>1.8380919800992011</v>
      </c>
      <c r="W408" s="5">
        <f t="shared" si="111"/>
        <v>6.5249999999999915</v>
      </c>
      <c r="X408" s="5">
        <f t="shared" si="112"/>
        <v>62.734999999999999</v>
      </c>
      <c r="Y408" s="5">
        <f t="shared" si="113"/>
        <v>17.672444501382916</v>
      </c>
      <c r="Z408" s="9">
        <f t="shared" si="114"/>
        <v>0.39591413210442489</v>
      </c>
      <c r="AA408">
        <f t="shared" si="115"/>
        <v>15.799999999999997</v>
      </c>
    </row>
    <row r="409" spans="1:27">
      <c r="A409" s="1">
        <f t="shared" si="98"/>
        <v>299746</v>
      </c>
      <c r="B409" s="1">
        <v>-4</v>
      </c>
      <c r="C409" s="1">
        <v>-1</v>
      </c>
      <c r="D409" s="2">
        <v>3</v>
      </c>
      <c r="E409" s="5">
        <v>182.85</v>
      </c>
      <c r="F409" s="5">
        <v>179.34</v>
      </c>
      <c r="G409" s="5">
        <v>10.15</v>
      </c>
      <c r="H409" s="5">
        <v>192.65</v>
      </c>
      <c r="I409" s="5">
        <v>191.58</v>
      </c>
      <c r="J409" s="5">
        <v>9.84</v>
      </c>
      <c r="K409" s="6">
        <f t="shared" si="99"/>
        <v>187.75</v>
      </c>
      <c r="L409" s="6">
        <f t="shared" si="100"/>
        <v>-9.8000000000000114</v>
      </c>
      <c r="M409" s="6">
        <f t="shared" si="101"/>
        <v>185.46</v>
      </c>
      <c r="N409" s="5">
        <f t="shared" si="102"/>
        <v>7.0683820638106427</v>
      </c>
      <c r="O409" s="6">
        <f t="shared" si="103"/>
        <v>-12.240000000000009</v>
      </c>
      <c r="P409" s="6">
        <f t="shared" si="104"/>
        <v>14.136764127621285</v>
      </c>
      <c r="Q409" s="6">
        <f t="shared" si="105"/>
        <v>3.1008050614441739E-2</v>
      </c>
      <c r="R409" s="5">
        <f t="shared" si="106"/>
        <v>0.17259961176211283</v>
      </c>
      <c r="S409" s="5">
        <f t="shared" si="107"/>
        <v>2.4399999999999977</v>
      </c>
      <c r="T409" s="5">
        <f t="shared" si="108"/>
        <v>12.240000000000009</v>
      </c>
      <c r="U409" s="5">
        <f t="shared" si="109"/>
        <v>0.86582756064273148</v>
      </c>
      <c r="V409" s="5">
        <f t="shared" si="110"/>
        <v>0.32397795978298149</v>
      </c>
      <c r="W409" s="5">
        <f t="shared" si="111"/>
        <v>2.289999999999992</v>
      </c>
      <c r="X409" s="5">
        <f t="shared" si="112"/>
        <v>185.46</v>
      </c>
      <c r="Y409" s="5">
        <f t="shared" si="113"/>
        <v>26.237970489673344</v>
      </c>
      <c r="Z409" s="9">
        <f t="shared" si="114"/>
        <v>0.39632310051270031</v>
      </c>
      <c r="AA409">
        <f t="shared" si="115"/>
        <v>9.8000000000000114</v>
      </c>
    </row>
    <row r="410" spans="1:27">
      <c r="A410" s="1">
        <f t="shared" si="98"/>
        <v>599752</v>
      </c>
      <c r="B410" s="1">
        <v>2</v>
      </c>
      <c r="C410" s="1">
        <v>-1</v>
      </c>
      <c r="D410" s="2">
        <v>6</v>
      </c>
      <c r="E410" s="5">
        <v>11.24</v>
      </c>
      <c r="F410" s="5">
        <v>10.89</v>
      </c>
      <c r="G410" s="5">
        <v>2.2999999999999998</v>
      </c>
      <c r="H410" s="5">
        <v>11.59</v>
      </c>
      <c r="I410" s="5">
        <v>9.8000000000000007</v>
      </c>
      <c r="J410" s="5">
        <v>1.66</v>
      </c>
      <c r="K410" s="6">
        <f t="shared" si="99"/>
        <v>11.414999999999999</v>
      </c>
      <c r="L410" s="6">
        <f t="shared" si="100"/>
        <v>-0.34999999999999964</v>
      </c>
      <c r="M410" s="6">
        <f t="shared" si="101"/>
        <v>10.345000000000001</v>
      </c>
      <c r="N410" s="5">
        <f t="shared" si="102"/>
        <v>1.4182383438618489</v>
      </c>
      <c r="O410" s="6">
        <f t="shared" si="103"/>
        <v>1.0899999999999999</v>
      </c>
      <c r="P410" s="6">
        <f t="shared" si="104"/>
        <v>2.8364766877236978</v>
      </c>
      <c r="Q410" s="6">
        <f t="shared" si="105"/>
        <v>0.31500447449537633</v>
      </c>
      <c r="R410" s="5">
        <f t="shared" si="106"/>
        <v>0.50767207297431183</v>
      </c>
      <c r="S410" s="5">
        <f t="shared" si="107"/>
        <v>1.4399999999999995</v>
      </c>
      <c r="T410" s="5">
        <f t="shared" si="108"/>
        <v>1.0899999999999999</v>
      </c>
      <c r="U410" s="5">
        <f t="shared" si="109"/>
        <v>0.38427955523750001</v>
      </c>
      <c r="V410" s="5">
        <f t="shared" si="110"/>
        <v>0.7544571084479349</v>
      </c>
      <c r="W410" s="5">
        <f t="shared" si="111"/>
        <v>1.0699999999999985</v>
      </c>
      <c r="X410" s="5">
        <f t="shared" si="112"/>
        <v>10.345000000000001</v>
      </c>
      <c r="Y410" s="5">
        <f t="shared" si="113"/>
        <v>7.2942605484989702</v>
      </c>
      <c r="Z410" s="9">
        <f t="shared" si="114"/>
        <v>0.39667492988592057</v>
      </c>
      <c r="AA410">
        <f t="shared" si="115"/>
        <v>0.34999999999999964</v>
      </c>
    </row>
    <row r="411" spans="1:27">
      <c r="A411" s="1">
        <f t="shared" si="98"/>
        <v>699501</v>
      </c>
      <c r="B411" s="1">
        <v>1</v>
      </c>
      <c r="C411" s="1">
        <v>-2</v>
      </c>
      <c r="D411" s="2">
        <v>7</v>
      </c>
      <c r="E411" s="5">
        <v>285.8</v>
      </c>
      <c r="F411" s="5">
        <v>296.06</v>
      </c>
      <c r="G411" s="5">
        <v>14.69</v>
      </c>
      <c r="H411" s="5">
        <v>315.62</v>
      </c>
      <c r="I411" s="5">
        <v>317.02999999999997</v>
      </c>
      <c r="J411" s="5">
        <v>13.74</v>
      </c>
      <c r="K411" s="6">
        <f t="shared" si="99"/>
        <v>300.71000000000004</v>
      </c>
      <c r="L411" s="6">
        <f t="shared" si="100"/>
        <v>-29.819999999999993</v>
      </c>
      <c r="M411" s="6">
        <f t="shared" si="101"/>
        <v>306.54499999999996</v>
      </c>
      <c r="N411" s="5">
        <f t="shared" si="102"/>
        <v>10.057133040782547</v>
      </c>
      <c r="O411" s="6">
        <f t="shared" si="103"/>
        <v>-20.96999999999997</v>
      </c>
      <c r="P411" s="6">
        <f t="shared" si="104"/>
        <v>20.114266081565095</v>
      </c>
      <c r="Q411" s="6">
        <f t="shared" si="105"/>
        <v>6.675627317660103E-2</v>
      </c>
      <c r="R411" s="5">
        <f t="shared" si="106"/>
        <v>0.43998622490686484</v>
      </c>
      <c r="S411" s="5">
        <f t="shared" si="107"/>
        <v>8.8500000000000227</v>
      </c>
      <c r="T411" s="5">
        <f t="shared" si="108"/>
        <v>20.96999999999997</v>
      </c>
      <c r="U411" s="5">
        <f t="shared" si="109"/>
        <v>1.0425436312199909</v>
      </c>
      <c r="V411" s="5">
        <f t="shared" si="110"/>
        <v>0.58018522538565331</v>
      </c>
      <c r="W411" s="5">
        <f t="shared" si="111"/>
        <v>5.8349999999999227</v>
      </c>
      <c r="X411" s="5">
        <f t="shared" si="112"/>
        <v>306.54499999999996</v>
      </c>
      <c r="Y411" s="5">
        <f t="shared" si="113"/>
        <v>30.480356455158084</v>
      </c>
      <c r="Z411" s="9">
        <f t="shared" si="114"/>
        <v>0.39703400358155722</v>
      </c>
      <c r="AA411">
        <f t="shared" si="115"/>
        <v>29.819999999999993</v>
      </c>
    </row>
    <row r="412" spans="1:27">
      <c r="A412" s="1">
        <f t="shared" si="98"/>
        <v>201001</v>
      </c>
      <c r="B412" s="1">
        <v>1</v>
      </c>
      <c r="C412" s="1">
        <v>4</v>
      </c>
      <c r="D412" s="2">
        <v>2</v>
      </c>
      <c r="E412" s="5">
        <v>9.65</v>
      </c>
      <c r="F412" s="5">
        <v>8.34</v>
      </c>
      <c r="G412" s="5">
        <v>2.42</v>
      </c>
      <c r="H412" s="5">
        <v>12.71</v>
      </c>
      <c r="I412" s="5">
        <v>11.7</v>
      </c>
      <c r="J412" s="5">
        <v>2.09</v>
      </c>
      <c r="K412" s="6">
        <f t="shared" si="99"/>
        <v>11.18</v>
      </c>
      <c r="L412" s="6">
        <f t="shared" si="100"/>
        <v>-3.0600000000000005</v>
      </c>
      <c r="M412" s="6">
        <f t="shared" si="101"/>
        <v>10.02</v>
      </c>
      <c r="N412" s="5">
        <f t="shared" si="102"/>
        <v>1.5987886039123496</v>
      </c>
      <c r="O412" s="6">
        <f t="shared" si="103"/>
        <v>-3.3599999999999994</v>
      </c>
      <c r="P412" s="6">
        <f t="shared" si="104"/>
        <v>3.1975772078246991</v>
      </c>
      <c r="Q412" s="6">
        <f t="shared" si="105"/>
        <v>0.14556213017751488</v>
      </c>
      <c r="R412" s="5">
        <f t="shared" si="106"/>
        <v>9.3821034020969862E-2</v>
      </c>
      <c r="S412" s="5">
        <f t="shared" si="107"/>
        <v>0.29999999999999893</v>
      </c>
      <c r="T412" s="5">
        <f t="shared" si="108"/>
        <v>3.3599999999999994</v>
      </c>
      <c r="U412" s="5">
        <f t="shared" si="109"/>
        <v>1.0507955810348661</v>
      </c>
      <c r="V412" s="5">
        <f t="shared" si="110"/>
        <v>0.72554932976216968</v>
      </c>
      <c r="W412" s="5">
        <f t="shared" si="111"/>
        <v>1.1600000000000001</v>
      </c>
      <c r="X412" s="5">
        <f t="shared" si="112"/>
        <v>10.02</v>
      </c>
      <c r="Y412" s="5">
        <f t="shared" si="113"/>
        <v>6.2672450726008089</v>
      </c>
      <c r="Z412" s="9">
        <f t="shared" si="114"/>
        <v>0.3971611763503578</v>
      </c>
      <c r="AA412">
        <f t="shared" si="115"/>
        <v>3.0600000000000005</v>
      </c>
    </row>
    <row r="413" spans="1:27">
      <c r="A413" s="1">
        <f t="shared" si="98"/>
        <v>599000</v>
      </c>
      <c r="B413" s="1">
        <v>0</v>
      </c>
      <c r="C413" s="1">
        <v>-4</v>
      </c>
      <c r="D413" s="2">
        <v>6</v>
      </c>
      <c r="E413" s="5">
        <v>482.74</v>
      </c>
      <c r="F413" s="5">
        <v>467.26</v>
      </c>
      <c r="G413" s="5">
        <v>19.309999999999999</v>
      </c>
      <c r="H413" s="5">
        <v>484.73</v>
      </c>
      <c r="I413" s="5">
        <v>467.65</v>
      </c>
      <c r="J413" s="5">
        <v>19.96</v>
      </c>
      <c r="K413" s="6">
        <f t="shared" si="99"/>
        <v>483.73500000000001</v>
      </c>
      <c r="L413" s="6">
        <f t="shared" si="100"/>
        <v>-1.9900000000000091</v>
      </c>
      <c r="M413" s="6">
        <f t="shared" si="101"/>
        <v>467.45499999999998</v>
      </c>
      <c r="N413" s="5">
        <f t="shared" si="102"/>
        <v>13.885943432118683</v>
      </c>
      <c r="O413" s="6">
        <f t="shared" si="103"/>
        <v>-0.38999999999998636</v>
      </c>
      <c r="P413" s="6">
        <f t="shared" si="104"/>
        <v>27.771886864237366</v>
      </c>
      <c r="Q413" s="6">
        <f t="shared" si="105"/>
        <v>-3.309508365145275E-2</v>
      </c>
      <c r="R413" s="5">
        <f t="shared" si="106"/>
        <v>5.7612217989422509E-2</v>
      </c>
      <c r="S413" s="5">
        <f t="shared" si="107"/>
        <v>1.6000000000000227</v>
      </c>
      <c r="T413" s="5">
        <f t="shared" si="108"/>
        <v>0.38999999999998636</v>
      </c>
      <c r="U413" s="5">
        <f t="shared" si="109"/>
        <v>1.4042978134921046E-2</v>
      </c>
      <c r="V413" s="5">
        <f t="shared" si="110"/>
        <v>1.1724086360847337</v>
      </c>
      <c r="W413" s="5">
        <f t="shared" si="111"/>
        <v>16.28000000000003</v>
      </c>
      <c r="X413" s="5">
        <f t="shared" si="112"/>
        <v>467.45499999999998</v>
      </c>
      <c r="Y413" s="5">
        <f t="shared" si="113"/>
        <v>33.663899200306396</v>
      </c>
      <c r="Z413" s="9">
        <f t="shared" si="114"/>
        <v>0.39763802635059947</v>
      </c>
      <c r="AA413">
        <f t="shared" si="115"/>
        <v>1.9900000000000091</v>
      </c>
    </row>
    <row r="414" spans="1:27">
      <c r="A414" s="1">
        <f t="shared" si="98"/>
        <v>101246</v>
      </c>
      <c r="B414" s="1">
        <v>-4</v>
      </c>
      <c r="C414" s="1">
        <v>5</v>
      </c>
      <c r="D414" s="2">
        <v>1</v>
      </c>
      <c r="E414" s="5">
        <v>400.39</v>
      </c>
      <c r="F414" s="5">
        <v>450.68</v>
      </c>
      <c r="G414" s="5">
        <v>21.34</v>
      </c>
      <c r="H414" s="5">
        <v>412.73</v>
      </c>
      <c r="I414" s="5">
        <v>425.59</v>
      </c>
      <c r="J414" s="5">
        <v>19.77</v>
      </c>
      <c r="K414" s="6">
        <f t="shared" si="99"/>
        <v>406.56</v>
      </c>
      <c r="L414" s="6">
        <f t="shared" si="100"/>
        <v>-12.340000000000032</v>
      </c>
      <c r="M414" s="6">
        <f t="shared" si="101"/>
        <v>438.13499999999999</v>
      </c>
      <c r="N414" s="5">
        <f t="shared" si="102"/>
        <v>14.545175316922103</v>
      </c>
      <c r="O414" s="6">
        <f t="shared" si="103"/>
        <v>25.090000000000032</v>
      </c>
      <c r="P414" s="6">
        <f t="shared" si="104"/>
        <v>29.090350633844206</v>
      </c>
      <c r="Q414" s="6">
        <f t="shared" si="105"/>
        <v>7.6269204613065814E-2</v>
      </c>
      <c r="R414" s="5">
        <f t="shared" si="106"/>
        <v>1.2866809503648047</v>
      </c>
      <c r="S414" s="5">
        <f t="shared" si="107"/>
        <v>37.430000000000064</v>
      </c>
      <c r="T414" s="5">
        <f t="shared" si="108"/>
        <v>25.090000000000032</v>
      </c>
      <c r="U414" s="5">
        <f t="shared" si="109"/>
        <v>0.86248530709732663</v>
      </c>
      <c r="V414" s="5">
        <f t="shared" si="110"/>
        <v>2.1708229232043079</v>
      </c>
      <c r="W414" s="5">
        <f t="shared" si="111"/>
        <v>31.574999999999989</v>
      </c>
      <c r="X414" s="5">
        <f t="shared" si="112"/>
        <v>438.13499999999999</v>
      </c>
      <c r="Y414" s="5">
        <f t="shared" si="113"/>
        <v>30.122359507778935</v>
      </c>
      <c r="Z414" s="9">
        <f t="shared" si="114"/>
        <v>0.39766317405563206</v>
      </c>
      <c r="AA414">
        <f t="shared" si="115"/>
        <v>12.340000000000032</v>
      </c>
    </row>
    <row r="415" spans="1:27">
      <c r="A415" s="1">
        <f t="shared" si="98"/>
        <v>699250</v>
      </c>
      <c r="B415" s="1">
        <v>0</v>
      </c>
      <c r="C415" s="1">
        <v>-3</v>
      </c>
      <c r="D415" s="2">
        <v>7</v>
      </c>
      <c r="E415" s="5">
        <v>586.64</v>
      </c>
      <c r="F415" s="5">
        <v>613.47</v>
      </c>
      <c r="G415" s="5">
        <v>24.05</v>
      </c>
      <c r="H415" s="5">
        <v>575.55999999999995</v>
      </c>
      <c r="I415" s="5">
        <v>563.80999999999995</v>
      </c>
      <c r="J415" s="5">
        <v>23.82</v>
      </c>
      <c r="K415" s="6">
        <f t="shared" si="99"/>
        <v>581.09999999999991</v>
      </c>
      <c r="L415" s="6">
        <f t="shared" si="100"/>
        <v>11.080000000000041</v>
      </c>
      <c r="M415" s="6">
        <f t="shared" si="101"/>
        <v>588.64</v>
      </c>
      <c r="N415" s="5">
        <f t="shared" si="102"/>
        <v>16.924796158299809</v>
      </c>
      <c r="O415" s="6">
        <f t="shared" si="103"/>
        <v>49.660000000000082</v>
      </c>
      <c r="P415" s="6">
        <f t="shared" si="104"/>
        <v>33.849592316599619</v>
      </c>
      <c r="Q415" s="6">
        <f t="shared" si="105"/>
        <v>9.6091368533757354E-3</v>
      </c>
      <c r="R415" s="5">
        <f t="shared" si="106"/>
        <v>1.1397478480436722</v>
      </c>
      <c r="S415" s="5">
        <f t="shared" si="107"/>
        <v>38.580000000000041</v>
      </c>
      <c r="T415" s="5">
        <f t="shared" si="108"/>
        <v>49.660000000000082</v>
      </c>
      <c r="U415" s="5">
        <f t="shared" si="109"/>
        <v>1.4670782305300363</v>
      </c>
      <c r="V415" s="5">
        <f t="shared" si="110"/>
        <v>0.44550019565833948</v>
      </c>
      <c r="W415" s="5">
        <f t="shared" si="111"/>
        <v>7.5400000000000773</v>
      </c>
      <c r="X415" s="5">
        <f t="shared" si="112"/>
        <v>588.64</v>
      </c>
      <c r="Y415" s="5">
        <f t="shared" si="113"/>
        <v>34.779739412774838</v>
      </c>
      <c r="Z415" s="9">
        <f t="shared" si="114"/>
        <v>0.39837670614633086</v>
      </c>
      <c r="AA415">
        <f t="shared" si="115"/>
        <v>11.080000000000041</v>
      </c>
    </row>
    <row r="416" spans="1:27">
      <c r="A416" s="1">
        <f t="shared" si="98"/>
        <v>699498</v>
      </c>
      <c r="B416" s="1">
        <v>-2</v>
      </c>
      <c r="C416" s="1">
        <v>-2</v>
      </c>
      <c r="D416" s="2">
        <v>7</v>
      </c>
      <c r="E416" s="5">
        <v>3.76</v>
      </c>
      <c r="F416" s="5">
        <v>14.41</v>
      </c>
      <c r="G416" s="5">
        <v>2.98</v>
      </c>
      <c r="H416" s="5">
        <v>3.28</v>
      </c>
      <c r="I416" s="5">
        <v>3.61</v>
      </c>
      <c r="J416" s="5">
        <v>2.16</v>
      </c>
      <c r="K416" s="6">
        <f t="shared" si="99"/>
        <v>3.5199999999999996</v>
      </c>
      <c r="L416" s="6">
        <f t="shared" si="100"/>
        <v>0.48</v>
      </c>
      <c r="M416" s="6">
        <f t="shared" si="101"/>
        <v>9.01</v>
      </c>
      <c r="N416" s="5">
        <f t="shared" si="102"/>
        <v>1.8402445489662509</v>
      </c>
      <c r="O416" s="6">
        <f t="shared" si="103"/>
        <v>10.8</v>
      </c>
      <c r="P416" s="6">
        <f t="shared" si="104"/>
        <v>3.6804890979325018</v>
      </c>
      <c r="Q416" s="6">
        <f t="shared" si="105"/>
        <v>0.31114720212608887</v>
      </c>
      <c r="R416" s="5">
        <f t="shared" si="106"/>
        <v>2.8039751580291905</v>
      </c>
      <c r="S416" s="5">
        <f t="shared" si="107"/>
        <v>10.32</v>
      </c>
      <c r="T416" s="5">
        <f t="shared" si="108"/>
        <v>10.8</v>
      </c>
      <c r="U416" s="5">
        <f t="shared" si="109"/>
        <v>2.9343926072398507</v>
      </c>
      <c r="V416" s="5">
        <f t="shared" si="110"/>
        <v>2.9832991506938482</v>
      </c>
      <c r="W416" s="5">
        <f t="shared" si="111"/>
        <v>5.49</v>
      </c>
      <c r="X416" s="5">
        <f t="shared" si="112"/>
        <v>9.01</v>
      </c>
      <c r="Y416" s="5">
        <f t="shared" si="113"/>
        <v>4.8960884057835283</v>
      </c>
      <c r="Z416" s="9">
        <f t="shared" si="114"/>
        <v>0.39853858031563277</v>
      </c>
      <c r="AA416">
        <f t="shared" si="115"/>
        <v>0.48</v>
      </c>
    </row>
    <row r="417" spans="1:27">
      <c r="A417" s="1">
        <f t="shared" si="98"/>
        <v>700499</v>
      </c>
      <c r="B417" s="1">
        <v>-1</v>
      </c>
      <c r="C417" s="1">
        <v>2</v>
      </c>
      <c r="D417" s="2">
        <v>7</v>
      </c>
      <c r="E417" s="5">
        <v>65.42</v>
      </c>
      <c r="F417" s="5">
        <v>61.52</v>
      </c>
      <c r="G417" s="5">
        <v>4.4400000000000004</v>
      </c>
      <c r="H417" s="5">
        <v>56.98</v>
      </c>
      <c r="I417" s="5">
        <v>47.33</v>
      </c>
      <c r="J417" s="5">
        <v>5.12</v>
      </c>
      <c r="K417" s="6">
        <f t="shared" si="99"/>
        <v>61.2</v>
      </c>
      <c r="L417" s="6">
        <f t="shared" si="100"/>
        <v>8.4400000000000048</v>
      </c>
      <c r="M417" s="6">
        <f t="shared" si="101"/>
        <v>54.424999999999997</v>
      </c>
      <c r="N417" s="5">
        <f t="shared" si="102"/>
        <v>3.3885099970340948</v>
      </c>
      <c r="O417" s="6">
        <f t="shared" si="103"/>
        <v>14.190000000000005</v>
      </c>
      <c r="P417" s="6">
        <f t="shared" si="104"/>
        <v>6.7770199940681897</v>
      </c>
      <c r="Q417" s="6">
        <f t="shared" si="105"/>
        <v>-0.14154328514196127</v>
      </c>
      <c r="R417" s="5">
        <f t="shared" si="106"/>
        <v>0.84845551658883656</v>
      </c>
      <c r="S417" s="5">
        <f t="shared" si="107"/>
        <v>5.75</v>
      </c>
      <c r="T417" s="5">
        <f t="shared" si="108"/>
        <v>14.190000000000005</v>
      </c>
      <c r="U417" s="5">
        <f t="shared" si="109"/>
        <v>2.0938406574601034</v>
      </c>
      <c r="V417" s="5">
        <f t="shared" si="110"/>
        <v>1.9994038695267382</v>
      </c>
      <c r="W417" s="5">
        <f t="shared" si="111"/>
        <v>6.7750000000000057</v>
      </c>
      <c r="X417" s="5">
        <f t="shared" si="112"/>
        <v>54.424999999999997</v>
      </c>
      <c r="Y417" s="5">
        <f t="shared" si="113"/>
        <v>16.061631822729542</v>
      </c>
      <c r="Z417" s="9">
        <f t="shared" si="114"/>
        <v>0.39858248832581694</v>
      </c>
      <c r="AA417">
        <f t="shared" si="115"/>
        <v>8.4400000000000048</v>
      </c>
    </row>
    <row r="418" spans="1:27">
      <c r="A418" s="1">
        <f t="shared" si="98"/>
        <v>298753</v>
      </c>
      <c r="B418" s="1">
        <v>3</v>
      </c>
      <c r="C418" s="1">
        <v>-5</v>
      </c>
      <c r="D418" s="2">
        <v>3</v>
      </c>
      <c r="E418" s="5">
        <v>6.19</v>
      </c>
      <c r="F418" s="5">
        <v>4.58</v>
      </c>
      <c r="G418" s="5">
        <v>1.53</v>
      </c>
      <c r="H418" s="5">
        <v>9.3699999999999992</v>
      </c>
      <c r="I418" s="5">
        <v>6.03</v>
      </c>
      <c r="J418" s="5">
        <v>2.65</v>
      </c>
      <c r="K418" s="6">
        <f t="shared" si="99"/>
        <v>7.7799999999999994</v>
      </c>
      <c r="L418" s="6">
        <f t="shared" si="100"/>
        <v>-3.1799999999999988</v>
      </c>
      <c r="M418" s="6">
        <f t="shared" si="101"/>
        <v>5.3049999999999997</v>
      </c>
      <c r="N418" s="5">
        <f t="shared" si="102"/>
        <v>1.529983660043466</v>
      </c>
      <c r="O418" s="6">
        <f t="shared" si="103"/>
        <v>-1.4500000000000002</v>
      </c>
      <c r="P418" s="6">
        <f t="shared" si="104"/>
        <v>3.059967320086932</v>
      </c>
      <c r="Q418" s="6">
        <f t="shared" si="105"/>
        <v>-0.49998932011876018</v>
      </c>
      <c r="R418" s="5">
        <f t="shared" si="106"/>
        <v>0.56536551506401389</v>
      </c>
      <c r="S418" s="5">
        <f t="shared" si="107"/>
        <v>1.7299999999999986</v>
      </c>
      <c r="T418" s="5">
        <f t="shared" si="108"/>
        <v>1.4500000000000002</v>
      </c>
      <c r="U418" s="5">
        <f t="shared" si="109"/>
        <v>0.47386126985134158</v>
      </c>
      <c r="V418" s="5">
        <f t="shared" si="110"/>
        <v>1.6176643350097519</v>
      </c>
      <c r="W418" s="5">
        <f t="shared" si="111"/>
        <v>2.4749999999999996</v>
      </c>
      <c r="X418" s="5">
        <f t="shared" si="112"/>
        <v>5.3049999999999997</v>
      </c>
      <c r="Y418" s="5">
        <f t="shared" si="113"/>
        <v>3.4673572918087814</v>
      </c>
      <c r="Z418" s="9">
        <f t="shared" si="114"/>
        <v>0.3989410984092765</v>
      </c>
      <c r="AA418">
        <f t="shared" si="115"/>
        <v>3.1799999999999988</v>
      </c>
    </row>
    <row r="419" spans="1:27">
      <c r="A419" s="1">
        <f t="shared" si="98"/>
        <v>599001</v>
      </c>
      <c r="B419" s="1">
        <v>1</v>
      </c>
      <c r="C419" s="1">
        <v>-4</v>
      </c>
      <c r="D419" s="2">
        <v>6</v>
      </c>
      <c r="E419" s="5">
        <v>366.46</v>
      </c>
      <c r="F419" s="5">
        <v>367.84</v>
      </c>
      <c r="G419" s="5">
        <v>16.21</v>
      </c>
      <c r="H419" s="5">
        <v>360.06</v>
      </c>
      <c r="I419" s="5">
        <v>357.47</v>
      </c>
      <c r="J419" s="5">
        <v>16.27</v>
      </c>
      <c r="K419" s="6">
        <f t="shared" si="99"/>
        <v>363.26</v>
      </c>
      <c r="L419" s="6">
        <f t="shared" si="100"/>
        <v>6.3999999999999773</v>
      </c>
      <c r="M419" s="6">
        <f t="shared" si="101"/>
        <v>362.65499999999997</v>
      </c>
      <c r="N419" s="5">
        <f t="shared" si="102"/>
        <v>11.483433719928897</v>
      </c>
      <c r="O419" s="6">
        <f t="shared" si="103"/>
        <v>10.369999999999948</v>
      </c>
      <c r="P419" s="6">
        <f t="shared" si="104"/>
        <v>22.966867439857793</v>
      </c>
      <c r="Q419" s="6">
        <f t="shared" si="105"/>
        <v>-3.6945686731363614E-3</v>
      </c>
      <c r="R419" s="5">
        <f t="shared" si="106"/>
        <v>0.17285770514398685</v>
      </c>
      <c r="S419" s="5">
        <f t="shared" si="107"/>
        <v>3.9699999999999704</v>
      </c>
      <c r="T419" s="5">
        <f t="shared" si="108"/>
        <v>10.369999999999948</v>
      </c>
      <c r="U419" s="5">
        <f t="shared" si="109"/>
        <v>0.45152000059021358</v>
      </c>
      <c r="V419" s="5">
        <f t="shared" si="110"/>
        <v>5.2684590232804009E-2</v>
      </c>
      <c r="W419" s="5">
        <f t="shared" si="111"/>
        <v>0.60500000000001819</v>
      </c>
      <c r="X419" s="5">
        <f t="shared" si="112"/>
        <v>362.65499999999997</v>
      </c>
      <c r="Y419" s="5">
        <f t="shared" si="113"/>
        <v>31.580710860953658</v>
      </c>
      <c r="Z419" s="9">
        <f t="shared" si="114"/>
        <v>0.39946088669605689</v>
      </c>
      <c r="AA419">
        <f t="shared" si="115"/>
        <v>6.3999999999999773</v>
      </c>
    </row>
    <row r="420" spans="1:27">
      <c r="A420" s="1">
        <f t="shared" si="98"/>
        <v>600246</v>
      </c>
      <c r="B420" s="1">
        <v>-4</v>
      </c>
      <c r="C420" s="1">
        <v>1</v>
      </c>
      <c r="D420" s="2">
        <v>6</v>
      </c>
      <c r="E420" s="5">
        <v>102.12</v>
      </c>
      <c r="F420" s="5">
        <v>105.59</v>
      </c>
      <c r="G420" s="5">
        <v>6.49</v>
      </c>
      <c r="H420" s="5">
        <v>117.39</v>
      </c>
      <c r="I420" s="5">
        <v>107.12</v>
      </c>
      <c r="J420" s="5">
        <v>9.19</v>
      </c>
      <c r="K420" s="6">
        <f t="shared" si="99"/>
        <v>109.755</v>
      </c>
      <c r="L420" s="6">
        <f t="shared" si="100"/>
        <v>-15.269999999999996</v>
      </c>
      <c r="M420" s="6">
        <f t="shared" si="101"/>
        <v>106.355</v>
      </c>
      <c r="N420" s="5">
        <f t="shared" si="102"/>
        <v>5.6253044362060978</v>
      </c>
      <c r="O420" s="6">
        <f t="shared" si="103"/>
        <v>-1.5300000000000011</v>
      </c>
      <c r="P420" s="6">
        <f t="shared" si="104"/>
        <v>11.250608872412196</v>
      </c>
      <c r="Q420" s="6">
        <f t="shared" si="105"/>
        <v>-0.33447046127155017</v>
      </c>
      <c r="R420" s="5">
        <f t="shared" si="106"/>
        <v>1.2212672359175223</v>
      </c>
      <c r="S420" s="5">
        <f t="shared" si="107"/>
        <v>13.739999999999995</v>
      </c>
      <c r="T420" s="5">
        <f t="shared" si="108"/>
        <v>1.5300000000000011</v>
      </c>
      <c r="U420" s="5">
        <f t="shared" si="109"/>
        <v>0.13599263980740983</v>
      </c>
      <c r="V420" s="5">
        <f t="shared" si="110"/>
        <v>0.60441173247737512</v>
      </c>
      <c r="W420" s="5">
        <f t="shared" si="111"/>
        <v>3.3999999999999915</v>
      </c>
      <c r="X420" s="5">
        <f t="shared" si="112"/>
        <v>106.355</v>
      </c>
      <c r="Y420" s="5">
        <f t="shared" si="113"/>
        <v>18.906532296362176</v>
      </c>
      <c r="Z420" s="9">
        <f t="shared" si="114"/>
        <v>0.40021119424623786</v>
      </c>
      <c r="AA420">
        <f t="shared" si="115"/>
        <v>15.269999999999996</v>
      </c>
    </row>
    <row r="421" spans="1:27">
      <c r="A421" s="1">
        <f t="shared" si="98"/>
        <v>398750</v>
      </c>
      <c r="B421" s="1">
        <v>0</v>
      </c>
      <c r="C421" s="1">
        <v>-5</v>
      </c>
      <c r="D421" s="2">
        <v>4</v>
      </c>
      <c r="E421" s="5">
        <v>553.97</v>
      </c>
      <c r="F421" s="5">
        <v>557.95000000000005</v>
      </c>
      <c r="G421" s="5">
        <v>22.43</v>
      </c>
      <c r="H421" s="5">
        <v>573.92999999999995</v>
      </c>
      <c r="I421" s="5">
        <v>575.04999999999995</v>
      </c>
      <c r="J421" s="5">
        <v>23.88</v>
      </c>
      <c r="K421" s="6">
        <f t="shared" si="99"/>
        <v>563.95000000000005</v>
      </c>
      <c r="L421" s="6">
        <f t="shared" si="100"/>
        <v>-19.959999999999923</v>
      </c>
      <c r="M421" s="6">
        <f t="shared" si="101"/>
        <v>566.5</v>
      </c>
      <c r="N421" s="5">
        <f t="shared" si="102"/>
        <v>16.381081313515296</v>
      </c>
      <c r="O421" s="6">
        <f t="shared" si="103"/>
        <v>-17.099999999999909</v>
      </c>
      <c r="P421" s="6">
        <f t="shared" si="104"/>
        <v>32.762162627030591</v>
      </c>
      <c r="Q421" s="6">
        <f t="shared" si="105"/>
        <v>-6.2560132473813701E-2</v>
      </c>
      <c r="R421" s="5">
        <f t="shared" si="106"/>
        <v>8.7295824532668542E-2</v>
      </c>
      <c r="S421" s="5">
        <f t="shared" si="107"/>
        <v>2.8600000000000136</v>
      </c>
      <c r="T421" s="5">
        <f t="shared" si="108"/>
        <v>17.099999999999909</v>
      </c>
      <c r="U421" s="5">
        <f t="shared" si="109"/>
        <v>0.5219435662617542</v>
      </c>
      <c r="V421" s="5">
        <f t="shared" si="110"/>
        <v>0.15566737941139844</v>
      </c>
      <c r="W421" s="5">
        <f t="shared" si="111"/>
        <v>2.5499999999999545</v>
      </c>
      <c r="X421" s="5">
        <f t="shared" si="112"/>
        <v>566.5</v>
      </c>
      <c r="Y421" s="5">
        <f t="shared" si="113"/>
        <v>34.58257664178776</v>
      </c>
      <c r="Z421" s="9">
        <f t="shared" si="114"/>
        <v>0.40036608247952277</v>
      </c>
      <c r="AA421">
        <f t="shared" si="115"/>
        <v>19.959999999999923</v>
      </c>
    </row>
    <row r="422" spans="1:27">
      <c r="A422" s="1">
        <f t="shared" si="98"/>
        <v>400003</v>
      </c>
      <c r="B422" s="1">
        <v>3</v>
      </c>
      <c r="C422" s="1">
        <v>0</v>
      </c>
      <c r="D422" s="2">
        <v>4</v>
      </c>
      <c r="E422" s="5">
        <v>115.55</v>
      </c>
      <c r="F422" s="5">
        <v>115.66</v>
      </c>
      <c r="G422" s="5">
        <v>7.54</v>
      </c>
      <c r="H422" s="5">
        <v>132.76</v>
      </c>
      <c r="I422" s="5">
        <v>132.65</v>
      </c>
      <c r="J422" s="5">
        <v>9.09</v>
      </c>
      <c r="K422" s="6">
        <f t="shared" si="99"/>
        <v>124.155</v>
      </c>
      <c r="L422" s="6">
        <f t="shared" si="100"/>
        <v>-17.209999999999994</v>
      </c>
      <c r="M422" s="6">
        <f t="shared" si="101"/>
        <v>124.155</v>
      </c>
      <c r="N422" s="5">
        <f t="shared" si="102"/>
        <v>5.905076206112839</v>
      </c>
      <c r="O422" s="6">
        <f t="shared" si="103"/>
        <v>-16.990000000000009</v>
      </c>
      <c r="P422" s="6">
        <f t="shared" si="104"/>
        <v>11.810152412225678</v>
      </c>
      <c r="Q422" s="6">
        <f t="shared" si="105"/>
        <v>-0.18480467050043844</v>
      </c>
      <c r="R422" s="5">
        <f t="shared" si="106"/>
        <v>1.8628040716243782E-2</v>
      </c>
      <c r="S422" s="5">
        <f t="shared" si="107"/>
        <v>0.21999999999998465</v>
      </c>
      <c r="T422" s="5">
        <f t="shared" si="108"/>
        <v>16.990000000000009</v>
      </c>
      <c r="U422" s="5">
        <f t="shared" si="109"/>
        <v>1.4385927807682004</v>
      </c>
      <c r="V422" s="5">
        <f t="shared" si="110"/>
        <v>0</v>
      </c>
      <c r="W422" s="5">
        <f t="shared" si="111"/>
        <v>0</v>
      </c>
      <c r="X422" s="5">
        <f t="shared" si="112"/>
        <v>124.155</v>
      </c>
      <c r="Y422" s="5">
        <f t="shared" si="113"/>
        <v>21.025130864776436</v>
      </c>
      <c r="Z422" s="9">
        <f t="shared" si="114"/>
        <v>0.40135894159716934</v>
      </c>
      <c r="AA422">
        <f t="shared" si="115"/>
        <v>17.209999999999994</v>
      </c>
    </row>
    <row r="423" spans="1:27">
      <c r="A423" s="1">
        <f t="shared" si="98"/>
        <v>99746</v>
      </c>
      <c r="B423" s="1">
        <v>-4</v>
      </c>
      <c r="C423" s="1">
        <v>-1</v>
      </c>
      <c r="D423" s="2">
        <v>1</v>
      </c>
      <c r="E423" s="5">
        <v>378.96</v>
      </c>
      <c r="F423" s="5">
        <v>368.99</v>
      </c>
      <c r="G423" s="5">
        <v>17.010000000000002</v>
      </c>
      <c r="H423" s="5">
        <v>372.12</v>
      </c>
      <c r="I423" s="5">
        <v>363.8</v>
      </c>
      <c r="J423" s="5">
        <v>16.43</v>
      </c>
      <c r="K423" s="6">
        <f t="shared" si="99"/>
        <v>375.53999999999996</v>
      </c>
      <c r="L423" s="6">
        <f t="shared" si="100"/>
        <v>6.839999999999975</v>
      </c>
      <c r="M423" s="6">
        <f t="shared" si="101"/>
        <v>366.39499999999998</v>
      </c>
      <c r="N423" s="5">
        <f t="shared" si="102"/>
        <v>11.824603587435819</v>
      </c>
      <c r="O423" s="6">
        <f t="shared" si="103"/>
        <v>5.1899999999999977</v>
      </c>
      <c r="P423" s="6">
        <f t="shared" si="104"/>
        <v>23.649207174871638</v>
      </c>
      <c r="Q423" s="6">
        <f t="shared" si="105"/>
        <v>3.4678562807870843E-2</v>
      </c>
      <c r="R423" s="5">
        <f t="shared" si="106"/>
        <v>6.9769780771051712E-2</v>
      </c>
      <c r="S423" s="5">
        <f t="shared" si="107"/>
        <v>1.6499999999999773</v>
      </c>
      <c r="T423" s="5">
        <f t="shared" si="108"/>
        <v>5.1899999999999977</v>
      </c>
      <c r="U423" s="5">
        <f t="shared" si="109"/>
        <v>0.21945767406167466</v>
      </c>
      <c r="V423" s="5">
        <f t="shared" si="110"/>
        <v>0.77338744866821263</v>
      </c>
      <c r="W423" s="5">
        <f t="shared" si="111"/>
        <v>9.1449999999999818</v>
      </c>
      <c r="X423" s="5">
        <f t="shared" si="112"/>
        <v>366.39499999999998</v>
      </c>
      <c r="Y423" s="5">
        <f t="shared" si="113"/>
        <v>30.985816758314961</v>
      </c>
      <c r="Z423" s="9">
        <f t="shared" si="114"/>
        <v>0.40217906459685338</v>
      </c>
      <c r="AA423">
        <f t="shared" si="115"/>
        <v>6.839999999999975</v>
      </c>
    </row>
    <row r="424" spans="1:27">
      <c r="A424" s="1">
        <f t="shared" si="98"/>
        <v>300253</v>
      </c>
      <c r="B424" s="1">
        <v>3</v>
      </c>
      <c r="C424" s="1">
        <v>1</v>
      </c>
      <c r="D424" s="2">
        <v>3</v>
      </c>
      <c r="E424" s="5">
        <v>234.01</v>
      </c>
      <c r="F424" s="5">
        <v>210.74</v>
      </c>
      <c r="G424" s="5">
        <v>10.54</v>
      </c>
      <c r="H424" s="5">
        <v>206.75</v>
      </c>
      <c r="I424" s="5">
        <v>183.28</v>
      </c>
      <c r="J424" s="5">
        <v>11.4</v>
      </c>
      <c r="K424" s="6">
        <f t="shared" si="99"/>
        <v>220.38</v>
      </c>
      <c r="L424" s="6">
        <f t="shared" si="100"/>
        <v>27.259999999999991</v>
      </c>
      <c r="M424" s="6">
        <f t="shared" si="101"/>
        <v>197.01</v>
      </c>
      <c r="N424" s="5">
        <f t="shared" si="102"/>
        <v>7.7629182657039486</v>
      </c>
      <c r="O424" s="6">
        <f t="shared" si="103"/>
        <v>27.460000000000008</v>
      </c>
      <c r="P424" s="6">
        <f t="shared" si="104"/>
        <v>15.525836531407897</v>
      </c>
      <c r="Q424" s="6">
        <f t="shared" si="105"/>
        <v>-7.8275356811570732E-2</v>
      </c>
      <c r="R424" s="5">
        <f t="shared" si="106"/>
        <v>1.2881753559328558E-2</v>
      </c>
      <c r="S424" s="5">
        <f t="shared" si="107"/>
        <v>0.20000000000001705</v>
      </c>
      <c r="T424" s="5">
        <f t="shared" si="108"/>
        <v>27.460000000000008</v>
      </c>
      <c r="U424" s="5">
        <f t="shared" si="109"/>
        <v>1.7686647636956609</v>
      </c>
      <c r="V424" s="5">
        <f t="shared" si="110"/>
        <v>3.0104658068148282</v>
      </c>
      <c r="W424" s="5">
        <f t="shared" si="111"/>
        <v>23.370000000000005</v>
      </c>
      <c r="X424" s="5">
        <f t="shared" si="112"/>
        <v>197.01</v>
      </c>
      <c r="Y424" s="5">
        <f t="shared" si="113"/>
        <v>25.378342687231029</v>
      </c>
      <c r="Z424" s="9">
        <f t="shared" si="114"/>
        <v>0.4023033681191347</v>
      </c>
      <c r="AA424">
        <f t="shared" si="115"/>
        <v>27.259999999999991</v>
      </c>
    </row>
    <row r="425" spans="1:27">
      <c r="A425" s="1">
        <f t="shared" si="98"/>
        <v>201246</v>
      </c>
      <c r="B425" s="1">
        <v>-4</v>
      </c>
      <c r="C425" s="1">
        <v>5</v>
      </c>
      <c r="D425" s="2">
        <v>2</v>
      </c>
      <c r="E425" s="5">
        <v>282.58</v>
      </c>
      <c r="F425" s="5">
        <v>304.32</v>
      </c>
      <c r="G425" s="5">
        <v>15.81</v>
      </c>
      <c r="H425" s="5">
        <v>263.23</v>
      </c>
      <c r="I425" s="5">
        <v>259.33999999999997</v>
      </c>
      <c r="J425" s="5">
        <v>14.07</v>
      </c>
      <c r="K425" s="6">
        <f t="shared" si="99"/>
        <v>272.90499999999997</v>
      </c>
      <c r="L425" s="6">
        <f t="shared" si="100"/>
        <v>19.349999999999966</v>
      </c>
      <c r="M425" s="6">
        <f t="shared" si="101"/>
        <v>281.83</v>
      </c>
      <c r="N425" s="5">
        <f t="shared" si="102"/>
        <v>10.582072103326457</v>
      </c>
      <c r="O425" s="6">
        <f t="shared" si="103"/>
        <v>44.980000000000018</v>
      </c>
      <c r="P425" s="6">
        <f t="shared" si="104"/>
        <v>21.164144206652914</v>
      </c>
      <c r="Q425" s="6">
        <f t="shared" si="105"/>
        <v>0.11607225381261431</v>
      </c>
      <c r="R425" s="5">
        <f t="shared" si="106"/>
        <v>1.2110104594705655</v>
      </c>
      <c r="S425" s="5">
        <f t="shared" si="107"/>
        <v>25.630000000000052</v>
      </c>
      <c r="T425" s="5">
        <f t="shared" si="108"/>
        <v>44.980000000000018</v>
      </c>
      <c r="U425" s="5">
        <f t="shared" si="109"/>
        <v>2.1252926440493933</v>
      </c>
      <c r="V425" s="5">
        <f t="shared" si="110"/>
        <v>0.84340759662698317</v>
      </c>
      <c r="W425" s="5">
        <f t="shared" si="111"/>
        <v>8.9250000000000114</v>
      </c>
      <c r="X425" s="5">
        <f t="shared" si="112"/>
        <v>281.83</v>
      </c>
      <c r="Y425" s="5">
        <f t="shared" si="113"/>
        <v>26.632780163292139</v>
      </c>
      <c r="Z425" s="9">
        <f t="shared" si="114"/>
        <v>0.40288087569404435</v>
      </c>
      <c r="AA425">
        <f t="shared" si="115"/>
        <v>19.349999999999966</v>
      </c>
    </row>
    <row r="426" spans="1:27">
      <c r="A426" s="1">
        <f t="shared" si="98"/>
        <v>301249</v>
      </c>
      <c r="B426" s="1">
        <v>-1</v>
      </c>
      <c r="C426" s="1">
        <v>5</v>
      </c>
      <c r="D426" s="2">
        <v>3</v>
      </c>
      <c r="E426" s="5">
        <v>7.22</v>
      </c>
      <c r="F426" s="5">
        <v>10.3</v>
      </c>
      <c r="G426" s="5">
        <v>3.62</v>
      </c>
      <c r="H426" s="5">
        <v>6.23</v>
      </c>
      <c r="I426" s="5">
        <v>7.83</v>
      </c>
      <c r="J426" s="5">
        <v>2.78</v>
      </c>
      <c r="K426" s="6">
        <f t="shared" si="99"/>
        <v>6.7249999999999996</v>
      </c>
      <c r="L426" s="6">
        <f t="shared" si="100"/>
        <v>0.98999999999999932</v>
      </c>
      <c r="M426" s="6">
        <f t="shared" si="101"/>
        <v>9.0650000000000013</v>
      </c>
      <c r="N426" s="5">
        <f t="shared" si="102"/>
        <v>2.2821481108815003</v>
      </c>
      <c r="O426" s="6">
        <f t="shared" si="103"/>
        <v>2.4700000000000006</v>
      </c>
      <c r="P426" s="6">
        <f t="shared" si="104"/>
        <v>4.5642962217630005</v>
      </c>
      <c r="Q426" s="6">
        <f t="shared" si="105"/>
        <v>0.25805460619791876</v>
      </c>
      <c r="R426" s="5">
        <f t="shared" si="106"/>
        <v>0.3242559045452002</v>
      </c>
      <c r="S426" s="5">
        <f t="shared" si="107"/>
        <v>1.4800000000000013</v>
      </c>
      <c r="T426" s="5">
        <f t="shared" si="108"/>
        <v>2.4700000000000006</v>
      </c>
      <c r="U426" s="5">
        <f t="shared" si="109"/>
        <v>0.54115681366665125</v>
      </c>
      <c r="V426" s="5">
        <f t="shared" si="110"/>
        <v>1.0253497522104977</v>
      </c>
      <c r="W426" s="5">
        <f t="shared" si="111"/>
        <v>2.3400000000000016</v>
      </c>
      <c r="X426" s="5">
        <f t="shared" si="112"/>
        <v>9.0650000000000013</v>
      </c>
      <c r="Y426" s="5">
        <f t="shared" si="113"/>
        <v>3.9721348306786992</v>
      </c>
      <c r="Z426" s="9">
        <f t="shared" si="114"/>
        <v>0.4034947335467961</v>
      </c>
      <c r="AA426">
        <f t="shared" si="115"/>
        <v>0.98999999999999932</v>
      </c>
    </row>
    <row r="427" spans="1:27">
      <c r="A427" s="1">
        <f t="shared" si="98"/>
        <v>500252</v>
      </c>
      <c r="B427" s="1">
        <v>2</v>
      </c>
      <c r="C427" s="1">
        <v>1</v>
      </c>
      <c r="D427" s="2">
        <v>5</v>
      </c>
      <c r="E427" s="5">
        <v>265.97000000000003</v>
      </c>
      <c r="F427" s="5">
        <v>251.81</v>
      </c>
      <c r="G427" s="5">
        <v>12.62</v>
      </c>
      <c r="H427" s="5">
        <v>293.2</v>
      </c>
      <c r="I427" s="5">
        <v>284.29000000000002</v>
      </c>
      <c r="J427" s="5">
        <v>14.48</v>
      </c>
      <c r="K427" s="6">
        <f t="shared" si="99"/>
        <v>279.58500000000004</v>
      </c>
      <c r="L427" s="6">
        <f t="shared" si="100"/>
        <v>-27.229999999999961</v>
      </c>
      <c r="M427" s="6">
        <f t="shared" si="101"/>
        <v>268.05</v>
      </c>
      <c r="N427" s="5">
        <f t="shared" si="102"/>
        <v>9.6038377745565864</v>
      </c>
      <c r="O427" s="6">
        <f t="shared" si="103"/>
        <v>-32.480000000000018</v>
      </c>
      <c r="P427" s="6">
        <f t="shared" si="104"/>
        <v>19.207675549113173</v>
      </c>
      <c r="Q427" s="6">
        <f t="shared" si="105"/>
        <v>-0.13662576693768122</v>
      </c>
      <c r="R427" s="5">
        <f t="shared" si="106"/>
        <v>0.27332823206931212</v>
      </c>
      <c r="S427" s="5">
        <f t="shared" si="107"/>
        <v>5.2500000000000568</v>
      </c>
      <c r="T427" s="5">
        <f t="shared" si="108"/>
        <v>32.480000000000018</v>
      </c>
      <c r="U427" s="5">
        <f t="shared" si="109"/>
        <v>1.6909906624021267</v>
      </c>
      <c r="V427" s="5">
        <f t="shared" si="110"/>
        <v>1.2010823454931381</v>
      </c>
      <c r="W427" s="5">
        <f t="shared" si="111"/>
        <v>11.535000000000025</v>
      </c>
      <c r="X427" s="5">
        <f t="shared" si="112"/>
        <v>268.05</v>
      </c>
      <c r="Y427" s="5">
        <f t="shared" si="113"/>
        <v>27.910717183306026</v>
      </c>
      <c r="Z427" s="9">
        <f t="shared" si="114"/>
        <v>0.40349721188627813</v>
      </c>
      <c r="AA427">
        <f t="shared" si="115"/>
        <v>27.229999999999961</v>
      </c>
    </row>
    <row r="428" spans="1:27">
      <c r="A428" s="1">
        <f t="shared" si="98"/>
        <v>399746</v>
      </c>
      <c r="B428" s="1">
        <v>-4</v>
      </c>
      <c r="C428" s="1">
        <v>-1</v>
      </c>
      <c r="D428" s="2">
        <v>4</v>
      </c>
      <c r="E428" s="5">
        <v>493.84</v>
      </c>
      <c r="F428" s="5">
        <v>528.72</v>
      </c>
      <c r="G428" s="5">
        <v>22.07</v>
      </c>
      <c r="H428" s="5">
        <v>525.5</v>
      </c>
      <c r="I428" s="5">
        <v>529.63</v>
      </c>
      <c r="J428" s="5">
        <v>15.1</v>
      </c>
      <c r="K428" s="6">
        <f t="shared" si="99"/>
        <v>509.66999999999996</v>
      </c>
      <c r="L428" s="6">
        <f t="shared" si="100"/>
        <v>-31.660000000000025</v>
      </c>
      <c r="M428" s="6">
        <f t="shared" si="101"/>
        <v>529.17499999999995</v>
      </c>
      <c r="N428" s="5">
        <f t="shared" si="102"/>
        <v>13.370629192375354</v>
      </c>
      <c r="O428" s="6">
        <f t="shared" si="103"/>
        <v>-0.90999999999996817</v>
      </c>
      <c r="P428" s="6">
        <f t="shared" si="104"/>
        <v>26.741258384750708</v>
      </c>
      <c r="Q428" s="6">
        <f t="shared" si="105"/>
        <v>0.36229443113074922</v>
      </c>
      <c r="R428" s="5">
        <f t="shared" si="106"/>
        <v>1.149908488133653</v>
      </c>
      <c r="S428" s="5">
        <f t="shared" si="107"/>
        <v>30.750000000000057</v>
      </c>
      <c r="T428" s="5">
        <f t="shared" si="108"/>
        <v>0.90999999999996817</v>
      </c>
      <c r="U428" s="5">
        <f t="shared" si="109"/>
        <v>3.4029812169157257E-2</v>
      </c>
      <c r="V428" s="5">
        <f t="shared" si="110"/>
        <v>1.4587944755152424</v>
      </c>
      <c r="W428" s="5">
        <f t="shared" si="111"/>
        <v>19.504999999999995</v>
      </c>
      <c r="X428" s="5">
        <f t="shared" si="112"/>
        <v>529.17499999999995</v>
      </c>
      <c r="Y428" s="5">
        <f t="shared" si="113"/>
        <v>39.577419460691033</v>
      </c>
      <c r="Z428" s="9">
        <f t="shared" si="114"/>
        <v>0.40402103905613629</v>
      </c>
      <c r="AA428">
        <f t="shared" si="115"/>
        <v>31.660000000000025</v>
      </c>
    </row>
    <row r="429" spans="1:27">
      <c r="A429" s="1">
        <f t="shared" si="98"/>
        <v>500999</v>
      </c>
      <c r="B429" s="1">
        <v>-1</v>
      </c>
      <c r="C429" s="1">
        <v>4</v>
      </c>
      <c r="D429" s="2">
        <v>5</v>
      </c>
      <c r="E429" s="5">
        <v>54.26</v>
      </c>
      <c r="F429" s="5">
        <v>46.32</v>
      </c>
      <c r="G429" s="5">
        <v>5.43</v>
      </c>
      <c r="H429" s="5">
        <v>53.33</v>
      </c>
      <c r="I429" s="5">
        <v>44.74</v>
      </c>
      <c r="J429" s="5">
        <v>4.66</v>
      </c>
      <c r="K429" s="6">
        <f t="shared" si="99"/>
        <v>53.795000000000002</v>
      </c>
      <c r="L429" s="6">
        <f t="shared" si="100"/>
        <v>0.92999999999999972</v>
      </c>
      <c r="M429" s="6">
        <f t="shared" si="101"/>
        <v>45.53</v>
      </c>
      <c r="N429" s="5">
        <f t="shared" si="102"/>
        <v>3.5777262332380881</v>
      </c>
      <c r="O429" s="6">
        <f t="shared" si="103"/>
        <v>1.5799999999999983</v>
      </c>
      <c r="P429" s="6">
        <f t="shared" si="104"/>
        <v>7.1554524664761763</v>
      </c>
      <c r="Q429" s="6">
        <f t="shared" si="105"/>
        <v>0.15174265876309792</v>
      </c>
      <c r="R429" s="5">
        <f t="shared" si="106"/>
        <v>9.0839818033212658E-2</v>
      </c>
      <c r="S429" s="5">
        <f t="shared" si="107"/>
        <v>0.64999999999999858</v>
      </c>
      <c r="T429" s="5">
        <f t="shared" si="108"/>
        <v>1.5799999999999983</v>
      </c>
      <c r="U429" s="5">
        <f t="shared" si="109"/>
        <v>0.22081063460380948</v>
      </c>
      <c r="V429" s="5">
        <f t="shared" si="110"/>
        <v>2.3101264493677056</v>
      </c>
      <c r="W429" s="5">
        <f t="shared" si="111"/>
        <v>8.2650000000000006</v>
      </c>
      <c r="X429" s="5">
        <f t="shared" si="112"/>
        <v>45.53</v>
      </c>
      <c r="Y429" s="5">
        <f t="shared" si="113"/>
        <v>12.725959738622098</v>
      </c>
      <c r="Z429" s="9">
        <f t="shared" si="114"/>
        <v>0.40453677212337569</v>
      </c>
      <c r="AA429">
        <f t="shared" si="115"/>
        <v>0.92999999999999972</v>
      </c>
    </row>
    <row r="430" spans="1:27">
      <c r="A430" s="1">
        <f t="shared" si="98"/>
        <v>401000</v>
      </c>
      <c r="B430" s="1">
        <v>0</v>
      </c>
      <c r="C430" s="1">
        <v>4</v>
      </c>
      <c r="D430" s="2">
        <v>4</v>
      </c>
      <c r="E430" s="5">
        <v>216.77</v>
      </c>
      <c r="F430" s="5">
        <v>221.28</v>
      </c>
      <c r="G430" s="5">
        <v>12.56</v>
      </c>
      <c r="H430" s="5">
        <v>216.14</v>
      </c>
      <c r="I430" s="5">
        <v>221.45</v>
      </c>
      <c r="J430" s="5">
        <v>7.92</v>
      </c>
      <c r="K430" s="6">
        <f t="shared" si="99"/>
        <v>216.45499999999998</v>
      </c>
      <c r="L430" s="6">
        <f t="shared" si="100"/>
        <v>0.63000000000002387</v>
      </c>
      <c r="M430" s="6">
        <f t="shared" si="101"/>
        <v>221.36500000000001</v>
      </c>
      <c r="N430" s="5">
        <f t="shared" si="102"/>
        <v>7.4242844773082348</v>
      </c>
      <c r="O430" s="6">
        <f t="shared" si="103"/>
        <v>-0.16999999999998749</v>
      </c>
      <c r="P430" s="6">
        <f t="shared" si="104"/>
        <v>14.84856895461647</v>
      </c>
      <c r="Q430" s="6">
        <f t="shared" si="105"/>
        <v>0.43100145137880985</v>
      </c>
      <c r="R430" s="5">
        <f t="shared" si="106"/>
        <v>5.3877245844037296E-2</v>
      </c>
      <c r="S430" s="5">
        <f t="shared" si="107"/>
        <v>0.80000000000001137</v>
      </c>
      <c r="T430" s="5">
        <f t="shared" si="108"/>
        <v>0.16999999999998749</v>
      </c>
      <c r="U430" s="5">
        <f t="shared" si="109"/>
        <v>1.1448914741856921E-2</v>
      </c>
      <c r="V430" s="5">
        <f t="shared" si="110"/>
        <v>0.66134319273555175</v>
      </c>
      <c r="W430" s="5">
        <f t="shared" si="111"/>
        <v>4.910000000000025</v>
      </c>
      <c r="X430" s="5">
        <f t="shared" si="112"/>
        <v>221.36500000000001</v>
      </c>
      <c r="Y430" s="5">
        <f t="shared" si="113"/>
        <v>29.816341315662868</v>
      </c>
      <c r="Z430" s="9">
        <f t="shared" si="114"/>
        <v>0.40469247583813567</v>
      </c>
      <c r="AA430">
        <f t="shared" si="115"/>
        <v>0.63000000000002387</v>
      </c>
    </row>
    <row r="431" spans="1:27">
      <c r="A431" s="1">
        <f t="shared" si="98"/>
        <v>599248</v>
      </c>
      <c r="B431" s="1">
        <v>-2</v>
      </c>
      <c r="C431" s="1">
        <v>-3</v>
      </c>
      <c r="D431" s="2">
        <v>6</v>
      </c>
      <c r="E431" s="5">
        <v>136.47999999999999</v>
      </c>
      <c r="F431" s="5">
        <v>130.99</v>
      </c>
      <c r="G431" s="5">
        <v>8.23</v>
      </c>
      <c r="H431" s="5">
        <v>142.78</v>
      </c>
      <c r="I431" s="5">
        <v>142.28</v>
      </c>
      <c r="J431" s="5">
        <v>7.98</v>
      </c>
      <c r="K431" s="6">
        <f t="shared" si="99"/>
        <v>139.63</v>
      </c>
      <c r="L431" s="6">
        <f t="shared" si="100"/>
        <v>-6.3000000000000114</v>
      </c>
      <c r="M431" s="6">
        <f t="shared" si="101"/>
        <v>136.63499999999999</v>
      </c>
      <c r="N431" s="5">
        <f t="shared" si="102"/>
        <v>5.7317820091137452</v>
      </c>
      <c r="O431" s="6">
        <f t="shared" si="103"/>
        <v>-11.289999999999992</v>
      </c>
      <c r="P431" s="6">
        <f t="shared" si="104"/>
        <v>11.46356401822749</v>
      </c>
      <c r="Q431" s="6">
        <f t="shared" si="105"/>
        <v>3.0837822351314478E-2</v>
      </c>
      <c r="R431" s="5">
        <f t="shared" si="106"/>
        <v>0.43529219988353501</v>
      </c>
      <c r="S431" s="5">
        <f t="shared" si="107"/>
        <v>4.9899999999999807</v>
      </c>
      <c r="T431" s="5">
        <f t="shared" si="108"/>
        <v>11.289999999999992</v>
      </c>
      <c r="U431" s="5">
        <f t="shared" si="109"/>
        <v>0.98485950634972463</v>
      </c>
      <c r="V431" s="5">
        <f t="shared" si="110"/>
        <v>0.52252510567182142</v>
      </c>
      <c r="W431" s="5">
        <f t="shared" si="111"/>
        <v>2.9950000000000045</v>
      </c>
      <c r="X431" s="5">
        <f t="shared" si="112"/>
        <v>136.63499999999999</v>
      </c>
      <c r="Y431" s="5">
        <f t="shared" si="113"/>
        <v>23.838136164764343</v>
      </c>
      <c r="Z431" s="9">
        <f t="shared" si="114"/>
        <v>0.40475054045671144</v>
      </c>
      <c r="AA431">
        <f t="shared" si="115"/>
        <v>6.3000000000000114</v>
      </c>
    </row>
    <row r="432" spans="1:27">
      <c r="A432" s="1">
        <f t="shared" si="98"/>
        <v>299254</v>
      </c>
      <c r="B432" s="1">
        <v>4</v>
      </c>
      <c r="C432" s="1">
        <v>-3</v>
      </c>
      <c r="D432" s="2">
        <v>3</v>
      </c>
      <c r="E432" s="5">
        <v>46.77</v>
      </c>
      <c r="F432" s="5">
        <v>44.55</v>
      </c>
      <c r="G432" s="5">
        <v>4.7699999999999996</v>
      </c>
      <c r="H432" s="5">
        <v>45.99</v>
      </c>
      <c r="I432" s="5">
        <v>50.25</v>
      </c>
      <c r="J432" s="5">
        <v>5.25</v>
      </c>
      <c r="K432" s="6">
        <f t="shared" si="99"/>
        <v>46.38</v>
      </c>
      <c r="L432" s="6">
        <f t="shared" si="100"/>
        <v>0.78000000000000114</v>
      </c>
      <c r="M432" s="6">
        <f t="shared" si="101"/>
        <v>47.4</v>
      </c>
      <c r="N432" s="5">
        <f t="shared" si="102"/>
        <v>3.5466674498746</v>
      </c>
      <c r="O432" s="6">
        <f t="shared" si="103"/>
        <v>-5.7000000000000028</v>
      </c>
      <c r="P432" s="6">
        <f t="shared" si="104"/>
        <v>7.0933348997492001</v>
      </c>
      <c r="Q432" s="6">
        <f t="shared" si="105"/>
        <v>-9.5589024433871211E-2</v>
      </c>
      <c r="R432" s="5">
        <f t="shared" si="106"/>
        <v>0.91353363285146993</v>
      </c>
      <c r="S432" s="5">
        <f t="shared" si="107"/>
        <v>6.480000000000004</v>
      </c>
      <c r="T432" s="5">
        <f t="shared" si="108"/>
        <v>5.7000000000000028</v>
      </c>
      <c r="U432" s="5">
        <f t="shared" si="109"/>
        <v>0.80357125111934846</v>
      </c>
      <c r="V432" s="5">
        <f t="shared" si="110"/>
        <v>0.28759392145323925</v>
      </c>
      <c r="W432" s="5">
        <f t="shared" si="111"/>
        <v>1.019999999999996</v>
      </c>
      <c r="X432" s="5">
        <f t="shared" si="112"/>
        <v>47.4</v>
      </c>
      <c r="Y432" s="5">
        <f t="shared" si="113"/>
        <v>13.364658702827052</v>
      </c>
      <c r="Z432" s="9">
        <f t="shared" si="114"/>
        <v>0.40619699654231811</v>
      </c>
      <c r="AA432">
        <f t="shared" si="115"/>
        <v>0.78000000000000114</v>
      </c>
    </row>
    <row r="433" spans="1:27">
      <c r="A433" s="1">
        <f t="shared" si="98"/>
        <v>499503</v>
      </c>
      <c r="B433" s="1">
        <v>3</v>
      </c>
      <c r="C433" s="1">
        <v>-2</v>
      </c>
      <c r="D433" s="2">
        <v>5</v>
      </c>
      <c r="E433" s="5">
        <v>50.68</v>
      </c>
      <c r="F433" s="5">
        <v>43.97</v>
      </c>
      <c r="G433" s="5">
        <v>4.38</v>
      </c>
      <c r="H433" s="5">
        <v>46.27</v>
      </c>
      <c r="I433" s="5">
        <v>48.23</v>
      </c>
      <c r="J433" s="5">
        <v>5.53</v>
      </c>
      <c r="K433" s="6">
        <f t="shared" si="99"/>
        <v>48.475000000000001</v>
      </c>
      <c r="L433" s="6">
        <f t="shared" si="100"/>
        <v>4.4099999999999966</v>
      </c>
      <c r="M433" s="6">
        <f t="shared" si="101"/>
        <v>46.099999999999994</v>
      </c>
      <c r="N433" s="5">
        <f t="shared" si="102"/>
        <v>3.5272262473507423</v>
      </c>
      <c r="O433" s="6">
        <f t="shared" si="103"/>
        <v>-4.259999999999998</v>
      </c>
      <c r="P433" s="6">
        <f t="shared" si="104"/>
        <v>7.0544524947014846</v>
      </c>
      <c r="Q433" s="6">
        <f t="shared" si="105"/>
        <v>-0.22900494923169362</v>
      </c>
      <c r="R433" s="5">
        <f t="shared" si="106"/>
        <v>1.2290110404048973</v>
      </c>
      <c r="S433" s="5">
        <f t="shared" si="107"/>
        <v>8.6699999999999946</v>
      </c>
      <c r="T433" s="5">
        <f t="shared" si="108"/>
        <v>4.259999999999998</v>
      </c>
      <c r="U433" s="5">
        <f t="shared" si="109"/>
        <v>0.60387393680794266</v>
      </c>
      <c r="V433" s="5">
        <f t="shared" si="110"/>
        <v>0.67333361498538447</v>
      </c>
      <c r="W433" s="5">
        <f t="shared" si="111"/>
        <v>2.3750000000000071</v>
      </c>
      <c r="X433" s="5">
        <f t="shared" si="112"/>
        <v>46.099999999999994</v>
      </c>
      <c r="Y433" s="5">
        <f t="shared" si="113"/>
        <v>13.069759852979422</v>
      </c>
      <c r="Z433" s="9">
        <f t="shared" si="114"/>
        <v>0.4063988188959215</v>
      </c>
      <c r="AA433">
        <f t="shared" si="115"/>
        <v>4.4099999999999966</v>
      </c>
    </row>
    <row r="434" spans="1:27">
      <c r="A434" s="1">
        <f t="shared" si="98"/>
        <v>699249</v>
      </c>
      <c r="B434" s="1">
        <v>-1</v>
      </c>
      <c r="C434" s="1">
        <v>-3</v>
      </c>
      <c r="D434" s="2">
        <v>7</v>
      </c>
      <c r="E434" s="5">
        <v>556.77</v>
      </c>
      <c r="F434" s="5">
        <v>559.96</v>
      </c>
      <c r="G434" s="5">
        <v>22.74</v>
      </c>
      <c r="H434" s="5">
        <v>566.34</v>
      </c>
      <c r="I434" s="5">
        <v>563.36</v>
      </c>
      <c r="J434" s="5">
        <v>23.12</v>
      </c>
      <c r="K434" s="6">
        <f t="shared" si="99"/>
        <v>561.55500000000006</v>
      </c>
      <c r="L434" s="6">
        <f t="shared" si="100"/>
        <v>-9.57000000000005</v>
      </c>
      <c r="M434" s="6">
        <f t="shared" si="101"/>
        <v>561.66000000000008</v>
      </c>
      <c r="N434" s="5">
        <f t="shared" si="102"/>
        <v>16.214515102216286</v>
      </c>
      <c r="O434" s="6">
        <f t="shared" si="103"/>
        <v>-3.3999999999999773</v>
      </c>
      <c r="P434" s="6">
        <f t="shared" si="104"/>
        <v>32.429030204432571</v>
      </c>
      <c r="Q434" s="6">
        <f t="shared" si="105"/>
        <v>-1.6571038433231152E-2</v>
      </c>
      <c r="R434" s="5">
        <f t="shared" si="106"/>
        <v>0.19026162549741388</v>
      </c>
      <c r="S434" s="5">
        <f t="shared" si="107"/>
        <v>6.1700000000000728</v>
      </c>
      <c r="T434" s="5">
        <f t="shared" si="108"/>
        <v>3.3999999999999773</v>
      </c>
      <c r="U434" s="5">
        <f t="shared" si="109"/>
        <v>0.10484433171656324</v>
      </c>
      <c r="V434" s="5">
        <f t="shared" si="110"/>
        <v>6.4756793119065421E-3</v>
      </c>
      <c r="W434" s="5">
        <f t="shared" si="111"/>
        <v>0.10500000000001819</v>
      </c>
      <c r="X434" s="5">
        <f t="shared" si="112"/>
        <v>561.66000000000008</v>
      </c>
      <c r="Y434" s="5">
        <f t="shared" si="113"/>
        <v>34.639333736426657</v>
      </c>
      <c r="Z434" s="9">
        <f t="shared" si="114"/>
        <v>0.40680216321942053</v>
      </c>
      <c r="AA434">
        <f t="shared" si="115"/>
        <v>9.57000000000005</v>
      </c>
    </row>
    <row r="435" spans="1:27">
      <c r="A435" s="1">
        <f t="shared" si="98"/>
        <v>799749</v>
      </c>
      <c r="B435" s="1">
        <v>-1</v>
      </c>
      <c r="C435" s="1">
        <v>-1</v>
      </c>
      <c r="D435" s="2">
        <v>8</v>
      </c>
      <c r="E435" s="5">
        <v>218.6</v>
      </c>
      <c r="F435" s="5">
        <v>227.6</v>
      </c>
      <c r="G435" s="5">
        <v>11.52</v>
      </c>
      <c r="H435" s="5">
        <v>227.78</v>
      </c>
      <c r="I435" s="5">
        <v>227.96</v>
      </c>
      <c r="J435" s="5">
        <v>11.31</v>
      </c>
      <c r="K435" s="6">
        <f t="shared" si="99"/>
        <v>223.19</v>
      </c>
      <c r="L435" s="6">
        <f t="shared" si="100"/>
        <v>-9.1800000000000068</v>
      </c>
      <c r="M435" s="6">
        <f t="shared" si="101"/>
        <v>227.78</v>
      </c>
      <c r="N435" s="5">
        <f t="shared" si="102"/>
        <v>8.0719653740585393</v>
      </c>
      <c r="O435" s="6">
        <f t="shared" si="103"/>
        <v>-0.36000000000001364</v>
      </c>
      <c r="P435" s="6">
        <f t="shared" si="104"/>
        <v>16.143930748117079</v>
      </c>
      <c r="Q435" s="6">
        <f t="shared" si="105"/>
        <v>1.8395289811281579E-2</v>
      </c>
      <c r="R435" s="5">
        <f t="shared" si="106"/>
        <v>0.54633534655298865</v>
      </c>
      <c r="S435" s="5">
        <f t="shared" si="107"/>
        <v>8.8199999999999932</v>
      </c>
      <c r="T435" s="5">
        <f t="shared" si="108"/>
        <v>0.36000000000001364</v>
      </c>
      <c r="U435" s="5">
        <f t="shared" si="109"/>
        <v>2.2299401900122848E-2</v>
      </c>
      <c r="V435" s="5">
        <f t="shared" si="110"/>
        <v>0.56863474845311146</v>
      </c>
      <c r="W435" s="5">
        <f t="shared" si="111"/>
        <v>4.5900000000000034</v>
      </c>
      <c r="X435" s="5">
        <f t="shared" si="112"/>
        <v>227.78</v>
      </c>
      <c r="Y435" s="5">
        <f t="shared" si="113"/>
        <v>28.218654248943277</v>
      </c>
      <c r="Z435" s="9">
        <f t="shared" si="114"/>
        <v>0.40703685336834056</v>
      </c>
      <c r="AA435">
        <f t="shared" si="115"/>
        <v>9.1800000000000068</v>
      </c>
    </row>
    <row r="436" spans="1:27">
      <c r="A436" s="1">
        <f t="shared" si="98"/>
        <v>799999</v>
      </c>
      <c r="B436" s="1">
        <v>-1</v>
      </c>
      <c r="C436" s="1">
        <v>0</v>
      </c>
      <c r="D436" s="2">
        <v>8</v>
      </c>
      <c r="E436" s="5">
        <v>253.66</v>
      </c>
      <c r="F436" s="5">
        <v>252.49</v>
      </c>
      <c r="G436" s="5">
        <v>12.2</v>
      </c>
      <c r="H436" s="5">
        <v>266.13</v>
      </c>
      <c r="I436" s="5">
        <v>277.32</v>
      </c>
      <c r="J436" s="5">
        <v>12.73</v>
      </c>
      <c r="K436" s="6">
        <f t="shared" si="99"/>
        <v>259.89499999999998</v>
      </c>
      <c r="L436" s="6">
        <f t="shared" si="100"/>
        <v>-12.469999999999999</v>
      </c>
      <c r="M436" s="6">
        <f t="shared" si="101"/>
        <v>264.90499999999997</v>
      </c>
      <c r="N436" s="5">
        <f t="shared" si="102"/>
        <v>8.8160776425800602</v>
      </c>
      <c r="O436" s="6">
        <f t="shared" si="103"/>
        <v>-24.829999999999984</v>
      </c>
      <c r="P436" s="6">
        <f t="shared" si="104"/>
        <v>17.63215528516012</v>
      </c>
      <c r="Q436" s="6">
        <f t="shared" si="105"/>
        <v>-4.2499844801859574E-2</v>
      </c>
      <c r="R436" s="5">
        <f t="shared" si="106"/>
        <v>0.70099201147590973</v>
      </c>
      <c r="S436" s="5">
        <f t="shared" si="107"/>
        <v>12.359999999999985</v>
      </c>
      <c r="T436" s="5">
        <f t="shared" si="108"/>
        <v>24.829999999999984</v>
      </c>
      <c r="U436" s="5">
        <f t="shared" si="109"/>
        <v>1.4082226249956997</v>
      </c>
      <c r="V436" s="5">
        <f t="shared" si="110"/>
        <v>0.56827993163338275</v>
      </c>
      <c r="W436" s="5">
        <f t="shared" si="111"/>
        <v>5.0099999999999909</v>
      </c>
      <c r="X436" s="5">
        <f t="shared" si="112"/>
        <v>264.90499999999997</v>
      </c>
      <c r="Y436" s="5">
        <f t="shared" si="113"/>
        <v>30.047943171525255</v>
      </c>
      <c r="Z436" s="9">
        <f t="shared" si="114"/>
        <v>0.40732419520573537</v>
      </c>
      <c r="AA436">
        <f t="shared" si="115"/>
        <v>12.469999999999999</v>
      </c>
    </row>
    <row r="437" spans="1:27">
      <c r="A437" s="1">
        <f t="shared" si="98"/>
        <v>299504</v>
      </c>
      <c r="B437" s="1">
        <v>4</v>
      </c>
      <c r="C437" s="1">
        <v>-2</v>
      </c>
      <c r="D437" s="2">
        <v>3</v>
      </c>
      <c r="E437" s="5">
        <v>448.5</v>
      </c>
      <c r="F437" s="5">
        <v>456.13</v>
      </c>
      <c r="G437" s="5">
        <v>19.579999999999998</v>
      </c>
      <c r="H437" s="5">
        <v>432.33</v>
      </c>
      <c r="I437" s="5">
        <v>439.09</v>
      </c>
      <c r="J437" s="5">
        <v>19.68</v>
      </c>
      <c r="K437" s="6">
        <f t="shared" si="99"/>
        <v>440.41499999999996</v>
      </c>
      <c r="L437" s="6">
        <f t="shared" si="100"/>
        <v>16.170000000000016</v>
      </c>
      <c r="M437" s="6">
        <f t="shared" si="101"/>
        <v>447.61</v>
      </c>
      <c r="N437" s="5">
        <f t="shared" si="102"/>
        <v>13.880551141795486</v>
      </c>
      <c r="O437" s="6">
        <f t="shared" si="103"/>
        <v>17.04000000000002</v>
      </c>
      <c r="P437" s="6">
        <f t="shared" si="104"/>
        <v>27.761102283590972</v>
      </c>
      <c r="Q437" s="6">
        <f t="shared" si="105"/>
        <v>-5.0942104544721423E-3</v>
      </c>
      <c r="R437" s="5">
        <f t="shared" si="106"/>
        <v>3.1338813247132627E-2</v>
      </c>
      <c r="S437" s="5">
        <f t="shared" si="107"/>
        <v>0.87000000000000455</v>
      </c>
      <c r="T437" s="5">
        <f t="shared" si="108"/>
        <v>17.04000000000002</v>
      </c>
      <c r="U437" s="5">
        <f t="shared" si="109"/>
        <v>0.61380848015073308</v>
      </c>
      <c r="V437" s="5">
        <f t="shared" si="110"/>
        <v>0.5183511754324589</v>
      </c>
      <c r="W437" s="5">
        <f t="shared" si="111"/>
        <v>7.19500000000005</v>
      </c>
      <c r="X437" s="5">
        <f t="shared" si="112"/>
        <v>447.61</v>
      </c>
      <c r="Y437" s="5">
        <f t="shared" si="113"/>
        <v>32.247278615055087</v>
      </c>
      <c r="Z437" s="9">
        <f t="shared" si="114"/>
        <v>0.40741256730739173</v>
      </c>
      <c r="AA437">
        <f t="shared" si="115"/>
        <v>16.170000000000016</v>
      </c>
    </row>
    <row r="438" spans="1:27">
      <c r="A438" s="1">
        <f t="shared" si="98"/>
        <v>400502</v>
      </c>
      <c r="B438" s="1">
        <v>2</v>
      </c>
      <c r="C438" s="1">
        <v>2</v>
      </c>
      <c r="D438" s="2">
        <v>4</v>
      </c>
      <c r="E438" s="5">
        <v>99.16</v>
      </c>
      <c r="F438" s="5">
        <v>85.42</v>
      </c>
      <c r="G438" s="5">
        <v>6.38</v>
      </c>
      <c r="H438" s="5">
        <v>96.67</v>
      </c>
      <c r="I438" s="5">
        <v>89.09</v>
      </c>
      <c r="J438" s="5">
        <v>7.6</v>
      </c>
      <c r="K438" s="6">
        <f t="shared" si="99"/>
        <v>97.914999999999992</v>
      </c>
      <c r="L438" s="6">
        <f t="shared" si="100"/>
        <v>2.4899999999999949</v>
      </c>
      <c r="M438" s="6">
        <f t="shared" si="101"/>
        <v>87.254999999999995</v>
      </c>
      <c r="N438" s="5">
        <f t="shared" si="102"/>
        <v>4.9614614782340087</v>
      </c>
      <c r="O438" s="6">
        <f t="shared" si="103"/>
        <v>-3.6700000000000017</v>
      </c>
      <c r="P438" s="6">
        <f t="shared" si="104"/>
        <v>9.9229229564680175</v>
      </c>
      <c r="Q438" s="6">
        <f t="shared" si="105"/>
        <v>-0.17321590341280704</v>
      </c>
      <c r="R438" s="5">
        <f t="shared" si="106"/>
        <v>0.62078482590502726</v>
      </c>
      <c r="S438" s="5">
        <f t="shared" si="107"/>
        <v>6.1599999999999966</v>
      </c>
      <c r="T438" s="5">
        <f t="shared" si="108"/>
        <v>3.6700000000000017</v>
      </c>
      <c r="U438" s="5">
        <f t="shared" si="109"/>
        <v>0.36985069984926172</v>
      </c>
      <c r="V438" s="5">
        <f t="shared" si="110"/>
        <v>2.1485604688790882</v>
      </c>
      <c r="W438" s="5">
        <f t="shared" si="111"/>
        <v>10.659999999999997</v>
      </c>
      <c r="X438" s="5">
        <f t="shared" si="112"/>
        <v>87.254999999999995</v>
      </c>
      <c r="Y438" s="5">
        <f t="shared" si="113"/>
        <v>17.586551942968565</v>
      </c>
      <c r="Z438" s="9">
        <f t="shared" si="114"/>
        <v>0.40772049249455194</v>
      </c>
      <c r="AA438">
        <f t="shared" si="115"/>
        <v>2.4899999999999949</v>
      </c>
    </row>
    <row r="439" spans="1:27">
      <c r="A439" s="1">
        <f t="shared" si="98"/>
        <v>198998</v>
      </c>
      <c r="B439" s="1">
        <v>-2</v>
      </c>
      <c r="C439" s="1">
        <v>-4</v>
      </c>
      <c r="D439" s="2">
        <v>2</v>
      </c>
      <c r="E439" s="5">
        <v>420.77</v>
      </c>
      <c r="F439" s="5">
        <v>435.25</v>
      </c>
      <c r="G439" s="5">
        <v>19.170000000000002</v>
      </c>
      <c r="H439" s="5">
        <v>438.8</v>
      </c>
      <c r="I439" s="5">
        <v>442.51</v>
      </c>
      <c r="J439" s="5">
        <v>12.85</v>
      </c>
      <c r="K439" s="6">
        <f t="shared" si="99"/>
        <v>429.78499999999997</v>
      </c>
      <c r="L439" s="6">
        <f t="shared" si="100"/>
        <v>-18.03000000000003</v>
      </c>
      <c r="M439" s="6">
        <f t="shared" si="101"/>
        <v>438.88</v>
      </c>
      <c r="N439" s="5">
        <f t="shared" si="102"/>
        <v>11.539187579721547</v>
      </c>
      <c r="O439" s="6">
        <f t="shared" si="103"/>
        <v>-7.2599999999999909</v>
      </c>
      <c r="P439" s="6">
        <f t="shared" si="104"/>
        <v>23.078375159443095</v>
      </c>
      <c r="Q439" s="6">
        <f t="shared" si="105"/>
        <v>0.37995131159415674</v>
      </c>
      <c r="R439" s="5">
        <f t="shared" si="106"/>
        <v>0.46667063541486903</v>
      </c>
      <c r="S439" s="5">
        <f t="shared" si="107"/>
        <v>10.770000000000039</v>
      </c>
      <c r="T439" s="5">
        <f t="shared" si="108"/>
        <v>7.2599999999999909</v>
      </c>
      <c r="U439" s="5">
        <f t="shared" si="109"/>
        <v>0.31458020548857313</v>
      </c>
      <c r="V439" s="5">
        <f t="shared" si="110"/>
        <v>0.78818373799410058</v>
      </c>
      <c r="W439" s="5">
        <f t="shared" si="111"/>
        <v>9.0950000000000273</v>
      </c>
      <c r="X439" s="5">
        <f t="shared" si="112"/>
        <v>438.88</v>
      </c>
      <c r="Y439" s="5">
        <f t="shared" si="113"/>
        <v>38.033873439345776</v>
      </c>
      <c r="Z439" s="9">
        <f t="shared" si="114"/>
        <v>0.40823522630953835</v>
      </c>
      <c r="AA439">
        <f t="shared" si="115"/>
        <v>18.03000000000003</v>
      </c>
    </row>
    <row r="440" spans="1:27">
      <c r="A440" s="1">
        <f t="shared" si="98"/>
        <v>98754</v>
      </c>
      <c r="B440" s="1">
        <v>4</v>
      </c>
      <c r="C440" s="1">
        <v>-5</v>
      </c>
      <c r="D440" s="2">
        <v>1</v>
      </c>
      <c r="E440" s="5">
        <v>521.91</v>
      </c>
      <c r="F440" s="5">
        <v>523.57000000000005</v>
      </c>
      <c r="G440" s="5">
        <v>23.2</v>
      </c>
      <c r="H440" s="5">
        <v>542.54999999999995</v>
      </c>
      <c r="I440" s="5">
        <v>561.99</v>
      </c>
      <c r="J440" s="5">
        <v>24.6</v>
      </c>
      <c r="K440" s="6">
        <f t="shared" si="99"/>
        <v>532.23</v>
      </c>
      <c r="L440" s="6">
        <f t="shared" si="100"/>
        <v>-20.639999999999986</v>
      </c>
      <c r="M440" s="6">
        <f t="shared" si="101"/>
        <v>542.78</v>
      </c>
      <c r="N440" s="5">
        <f t="shared" si="102"/>
        <v>16.907099100673658</v>
      </c>
      <c r="O440" s="6">
        <f t="shared" si="103"/>
        <v>-38.419999999999959</v>
      </c>
      <c r="P440" s="6">
        <f t="shared" si="104"/>
        <v>33.814198201347317</v>
      </c>
      <c r="Q440" s="6">
        <f t="shared" si="105"/>
        <v>-5.8527199580199467E-2</v>
      </c>
      <c r="R440" s="5">
        <f t="shared" si="106"/>
        <v>0.52581462656983935</v>
      </c>
      <c r="S440" s="5">
        <f t="shared" si="107"/>
        <v>17.779999999999973</v>
      </c>
      <c r="T440" s="5">
        <f t="shared" si="108"/>
        <v>38.419999999999959</v>
      </c>
      <c r="U440" s="5">
        <f t="shared" si="109"/>
        <v>1.1362091087071562</v>
      </c>
      <c r="V440" s="5">
        <f t="shared" si="110"/>
        <v>0.62399823513068498</v>
      </c>
      <c r="W440" s="5">
        <f t="shared" si="111"/>
        <v>10.549999999999955</v>
      </c>
      <c r="X440" s="5">
        <f t="shared" si="112"/>
        <v>542.78</v>
      </c>
      <c r="Y440" s="5">
        <f t="shared" si="113"/>
        <v>32.103674129311344</v>
      </c>
      <c r="Z440" s="9">
        <f t="shared" si="114"/>
        <v>0.40838707129388901</v>
      </c>
      <c r="AA440">
        <f t="shared" si="115"/>
        <v>20.639999999999986</v>
      </c>
    </row>
    <row r="441" spans="1:27">
      <c r="A441" s="1">
        <f t="shared" si="98"/>
        <v>200495</v>
      </c>
      <c r="B441" s="1">
        <v>-5</v>
      </c>
      <c r="C441" s="1">
        <v>2</v>
      </c>
      <c r="D441" s="2">
        <v>2</v>
      </c>
      <c r="E441" s="5">
        <v>245.42</v>
      </c>
      <c r="F441" s="5">
        <v>258.07</v>
      </c>
      <c r="G441" s="5">
        <v>12.62</v>
      </c>
      <c r="H441" s="5">
        <v>267.08999999999997</v>
      </c>
      <c r="I441" s="5">
        <v>275.43</v>
      </c>
      <c r="J441" s="5">
        <v>13.85</v>
      </c>
      <c r="K441" s="6">
        <f t="shared" si="99"/>
        <v>256.255</v>
      </c>
      <c r="L441" s="6">
        <f t="shared" si="100"/>
        <v>-21.669999999999987</v>
      </c>
      <c r="M441" s="6">
        <f t="shared" si="101"/>
        <v>266.75</v>
      </c>
      <c r="N441" s="5">
        <f t="shared" si="102"/>
        <v>9.3686565205476491</v>
      </c>
      <c r="O441" s="6">
        <f t="shared" si="103"/>
        <v>-17.360000000000014</v>
      </c>
      <c r="P441" s="6">
        <f t="shared" si="104"/>
        <v>18.737313041095298</v>
      </c>
      <c r="Q441" s="6">
        <f t="shared" si="105"/>
        <v>-9.2735160440335501E-2</v>
      </c>
      <c r="R441" s="5">
        <f t="shared" si="106"/>
        <v>0.23002230845730862</v>
      </c>
      <c r="S441" s="5">
        <f t="shared" si="107"/>
        <v>4.3099999999999739</v>
      </c>
      <c r="T441" s="5">
        <f t="shared" si="108"/>
        <v>17.360000000000014</v>
      </c>
      <c r="U441" s="5">
        <f t="shared" si="109"/>
        <v>0.9264935672433654</v>
      </c>
      <c r="V441" s="5">
        <f t="shared" si="110"/>
        <v>1.1202246530206355</v>
      </c>
      <c r="W441" s="5">
        <f t="shared" si="111"/>
        <v>10.495000000000005</v>
      </c>
      <c r="X441" s="5">
        <f t="shared" si="112"/>
        <v>266.75</v>
      </c>
      <c r="Y441" s="5">
        <f t="shared" si="113"/>
        <v>28.472598970295799</v>
      </c>
      <c r="Z441" s="9">
        <f t="shared" si="114"/>
        <v>0.40919310844636664</v>
      </c>
      <c r="AA441">
        <f t="shared" si="115"/>
        <v>21.669999999999987</v>
      </c>
    </row>
    <row r="442" spans="1:27">
      <c r="A442" s="1">
        <f t="shared" ref="A442:A505" si="116">100000*D442+250*C442+B442</f>
        <v>499253</v>
      </c>
      <c r="B442" s="1">
        <v>3</v>
      </c>
      <c r="C442" s="1">
        <v>-3</v>
      </c>
      <c r="D442" s="2">
        <v>5</v>
      </c>
      <c r="E442" s="5">
        <v>353.4</v>
      </c>
      <c r="F442" s="5">
        <v>358.64</v>
      </c>
      <c r="G442" s="5">
        <v>15.16</v>
      </c>
      <c r="H442" s="5">
        <v>342.19</v>
      </c>
      <c r="I442" s="5">
        <v>335.48</v>
      </c>
      <c r="J442" s="5">
        <v>10.78</v>
      </c>
      <c r="K442" s="6">
        <f t="shared" ref="K442:K505" si="117" xml:space="preserve"> 0.5*(E442+H442)</f>
        <v>347.79499999999996</v>
      </c>
      <c r="L442" s="6">
        <f t="shared" ref="L442:L505" si="118">E442-H442</f>
        <v>11.20999999999998</v>
      </c>
      <c r="M442" s="6">
        <f t="shared" ref="M442:M505" si="119">0.5*(F442+I442)</f>
        <v>347.06</v>
      </c>
      <c r="N442" s="5">
        <f t="shared" ref="N442:N505" si="120">0.5*P442</f>
        <v>9.3009945704747086</v>
      </c>
      <c r="O442" s="6">
        <f t="shared" ref="O442:O505" si="121">F442-I442</f>
        <v>23.159999999999968</v>
      </c>
      <c r="P442" s="6">
        <f t="shared" ref="P442:P505" si="122">SQRT(G442*G442+J442*J442)</f>
        <v>18.601989140949417</v>
      </c>
      <c r="Q442" s="6">
        <f t="shared" ref="Q442:Q505" si="123">(G442*G442-J442*J442)/(G442*G442+J442*J442)</f>
        <v>0.32834114566776684</v>
      </c>
      <c r="R442" s="5">
        <f t="shared" ref="R442:R505" si="124">ABS(O442-L442)/P442</f>
        <v>0.64240441758424116</v>
      </c>
      <c r="S442" s="5">
        <f t="shared" ref="S442:S505" si="125">ABS(O442-L442)</f>
        <v>11.949999999999989</v>
      </c>
      <c r="T442" s="5">
        <f t="shared" ref="T442:T505" si="126">ABS(O442)</f>
        <v>23.159999999999968</v>
      </c>
      <c r="U442" s="5">
        <f t="shared" ref="U442:U505" si="127">ABS(O442)/P442</f>
        <v>1.245028143200922</v>
      </c>
      <c r="V442" s="5">
        <f t="shared" ref="V442:V505" si="128">ABS(M442-K442)/N442</f>
        <v>7.9023807016634307E-2</v>
      </c>
      <c r="W442" s="5">
        <f t="shared" ref="W442:W505" si="129">ABS(M442-K442)</f>
        <v>0.7349999999999568</v>
      </c>
      <c r="X442" s="5">
        <f t="shared" ref="X442:X505" si="130">ABS(M442)</f>
        <v>347.06</v>
      </c>
      <c r="Y442" s="5">
        <f t="shared" ref="Y442:Y505" si="131">ABS(M442)/N442</f>
        <v>37.314289065571039</v>
      </c>
      <c r="Z442" s="9">
        <f t="shared" ref="Z442:Z505" si="132">SQRT(0.008825*B442*B442+0.005845*C442*C442+0.002833*D442*D442+0.006385*B442*C442+0.001558*C442*D442+0.003028*D442*B442)</f>
        <v>0.40919433036150438</v>
      </c>
      <c r="AA442">
        <f t="shared" si="115"/>
        <v>11.20999999999998</v>
      </c>
    </row>
    <row r="443" spans="1:27">
      <c r="A443" s="1">
        <f t="shared" si="116"/>
        <v>200745</v>
      </c>
      <c r="B443" s="1">
        <v>-5</v>
      </c>
      <c r="C443" s="1">
        <v>3</v>
      </c>
      <c r="D443" s="2">
        <v>2</v>
      </c>
      <c r="E443" s="5">
        <v>76.81</v>
      </c>
      <c r="F443" s="5">
        <v>76.2</v>
      </c>
      <c r="G443" s="5">
        <v>4.18</v>
      </c>
      <c r="H443" s="5">
        <v>67.52</v>
      </c>
      <c r="I443" s="5">
        <v>62.25</v>
      </c>
      <c r="J443" s="5">
        <v>5.95</v>
      </c>
      <c r="K443" s="6">
        <f t="shared" si="117"/>
        <v>72.164999999999992</v>
      </c>
      <c r="L443" s="6">
        <f t="shared" si="118"/>
        <v>9.2900000000000063</v>
      </c>
      <c r="M443" s="6">
        <f t="shared" si="119"/>
        <v>69.224999999999994</v>
      </c>
      <c r="N443" s="5">
        <f t="shared" si="120"/>
        <v>3.6357564549898003</v>
      </c>
      <c r="O443" s="6">
        <f t="shared" si="121"/>
        <v>13.950000000000003</v>
      </c>
      <c r="P443" s="6">
        <f t="shared" si="122"/>
        <v>7.2715129099796005</v>
      </c>
      <c r="Q443" s="6">
        <f t="shared" si="123"/>
        <v>-0.3391041874310875</v>
      </c>
      <c r="R443" s="5">
        <f t="shared" si="124"/>
        <v>0.64085700702043724</v>
      </c>
      <c r="S443" s="5">
        <f t="shared" si="125"/>
        <v>4.6599999999999966</v>
      </c>
      <c r="T443" s="5">
        <f t="shared" si="126"/>
        <v>13.950000000000003</v>
      </c>
      <c r="U443" s="5">
        <f t="shared" si="127"/>
        <v>1.9184453321749158</v>
      </c>
      <c r="V443" s="5">
        <f t="shared" si="128"/>
        <v>0.80863502173394219</v>
      </c>
      <c r="W443" s="5">
        <f t="shared" si="129"/>
        <v>2.9399999999999977</v>
      </c>
      <c r="X443" s="5">
        <f t="shared" si="130"/>
        <v>69.224999999999994</v>
      </c>
      <c r="Y443" s="5">
        <f t="shared" si="131"/>
        <v>19.040054210725234</v>
      </c>
      <c r="Z443" s="9">
        <f t="shared" si="132"/>
        <v>0.4097011105672036</v>
      </c>
      <c r="AA443">
        <f t="shared" ref="AA443:AA506" si="133">ABS(L443)</f>
        <v>9.2900000000000063</v>
      </c>
    </row>
    <row r="444" spans="1:27">
      <c r="A444" s="1">
        <f t="shared" si="116"/>
        <v>799998</v>
      </c>
      <c r="B444" s="1">
        <v>-2</v>
      </c>
      <c r="C444" s="1">
        <v>0</v>
      </c>
      <c r="D444" s="2">
        <v>8</v>
      </c>
      <c r="E444" s="5">
        <v>173.19</v>
      </c>
      <c r="F444" s="5">
        <v>157.19999999999999</v>
      </c>
      <c r="G444" s="5">
        <v>8.31</v>
      </c>
      <c r="H444" s="5">
        <v>154.85</v>
      </c>
      <c r="I444" s="5">
        <v>149.22</v>
      </c>
      <c r="J444" s="5">
        <v>8.58</v>
      </c>
      <c r="K444" s="6">
        <f t="shared" si="117"/>
        <v>164.01999999999998</v>
      </c>
      <c r="L444" s="6">
        <f t="shared" si="118"/>
        <v>18.340000000000003</v>
      </c>
      <c r="M444" s="6">
        <f t="shared" si="119"/>
        <v>153.20999999999998</v>
      </c>
      <c r="N444" s="5">
        <f t="shared" si="120"/>
        <v>5.9722797154855369</v>
      </c>
      <c r="O444" s="6">
        <f t="shared" si="121"/>
        <v>7.9799999999999898</v>
      </c>
      <c r="P444" s="6">
        <f t="shared" si="122"/>
        <v>11.944559430971074</v>
      </c>
      <c r="Q444" s="6">
        <f t="shared" si="123"/>
        <v>-3.1963412710928757E-2</v>
      </c>
      <c r="R444" s="5">
        <f t="shared" si="124"/>
        <v>0.86734048751413528</v>
      </c>
      <c r="S444" s="5">
        <f t="shared" si="125"/>
        <v>10.360000000000014</v>
      </c>
      <c r="T444" s="5">
        <f t="shared" si="126"/>
        <v>7.9799999999999898</v>
      </c>
      <c r="U444" s="5">
        <f t="shared" si="127"/>
        <v>0.6680865917338592</v>
      </c>
      <c r="V444" s="5">
        <f t="shared" si="128"/>
        <v>1.8100290868779521</v>
      </c>
      <c r="W444" s="5">
        <f t="shared" si="129"/>
        <v>10.810000000000002</v>
      </c>
      <c r="X444" s="5">
        <f t="shared" si="130"/>
        <v>153.20999999999998</v>
      </c>
      <c r="Y444" s="5">
        <f t="shared" si="131"/>
        <v>25.653520481088893</v>
      </c>
      <c r="Z444" s="9">
        <f t="shared" si="132"/>
        <v>0.41007804135310638</v>
      </c>
      <c r="AA444">
        <f t="shared" si="133"/>
        <v>18.340000000000003</v>
      </c>
    </row>
    <row r="445" spans="1:27">
      <c r="A445" s="1">
        <f t="shared" si="116"/>
        <v>298998</v>
      </c>
      <c r="B445" s="1">
        <v>-2</v>
      </c>
      <c r="C445" s="1">
        <v>-4</v>
      </c>
      <c r="D445" s="2">
        <v>3</v>
      </c>
      <c r="E445" s="5">
        <v>385.6</v>
      </c>
      <c r="F445" s="5">
        <v>370.8</v>
      </c>
      <c r="G445" s="5">
        <v>16.309999999999999</v>
      </c>
      <c r="H445" s="5">
        <v>360.35</v>
      </c>
      <c r="I445" s="5">
        <v>356.97</v>
      </c>
      <c r="J445" s="5">
        <v>10.84</v>
      </c>
      <c r="K445" s="6">
        <f t="shared" si="117"/>
        <v>372.97500000000002</v>
      </c>
      <c r="L445" s="6">
        <f t="shared" si="118"/>
        <v>25.25</v>
      </c>
      <c r="M445" s="6">
        <f t="shared" si="119"/>
        <v>363.88499999999999</v>
      </c>
      <c r="N445" s="5">
        <f t="shared" si="120"/>
        <v>9.7918550336491386</v>
      </c>
      <c r="O445" s="6">
        <f t="shared" si="121"/>
        <v>13.829999999999984</v>
      </c>
      <c r="P445" s="6">
        <f t="shared" si="122"/>
        <v>19.583710067298277</v>
      </c>
      <c r="Q445" s="6">
        <f t="shared" si="123"/>
        <v>0.38722841497625804</v>
      </c>
      <c r="R445" s="5">
        <f t="shared" si="124"/>
        <v>0.58313771807057257</v>
      </c>
      <c r="S445" s="5">
        <f t="shared" si="125"/>
        <v>11.420000000000016</v>
      </c>
      <c r="T445" s="5">
        <f t="shared" si="126"/>
        <v>13.829999999999984</v>
      </c>
      <c r="U445" s="5">
        <f t="shared" si="127"/>
        <v>0.7061991804654989</v>
      </c>
      <c r="V445" s="5">
        <f t="shared" si="128"/>
        <v>0.9283225669459747</v>
      </c>
      <c r="W445" s="5">
        <f t="shared" si="129"/>
        <v>9.0900000000000318</v>
      </c>
      <c r="X445" s="5">
        <f t="shared" si="130"/>
        <v>363.88499999999999</v>
      </c>
      <c r="Y445" s="5">
        <f t="shared" si="131"/>
        <v>37.16200850089492</v>
      </c>
      <c r="Z445" s="9">
        <f t="shared" si="132"/>
        <v>0.41052770917442349</v>
      </c>
      <c r="AA445">
        <f t="shared" si="133"/>
        <v>25.25</v>
      </c>
    </row>
    <row r="446" spans="1:27">
      <c r="A446" s="1">
        <f t="shared" si="116"/>
        <v>98502</v>
      </c>
      <c r="B446" s="1">
        <v>2</v>
      </c>
      <c r="C446" s="1">
        <v>-6</v>
      </c>
      <c r="D446" s="2">
        <v>1</v>
      </c>
      <c r="E446" s="5">
        <v>130.51</v>
      </c>
      <c r="F446" s="5">
        <v>137.78</v>
      </c>
      <c r="G446" s="5">
        <v>8.41</v>
      </c>
      <c r="H446" s="5">
        <v>131.38</v>
      </c>
      <c r="I446" s="5">
        <v>135.57</v>
      </c>
      <c r="J446" s="5">
        <v>10.19</v>
      </c>
      <c r="K446" s="6">
        <f t="shared" si="117"/>
        <v>130.94499999999999</v>
      </c>
      <c r="L446" s="6">
        <f t="shared" si="118"/>
        <v>-0.87000000000000455</v>
      </c>
      <c r="M446" s="6">
        <f t="shared" si="119"/>
        <v>136.67500000000001</v>
      </c>
      <c r="N446" s="5">
        <f t="shared" si="120"/>
        <v>6.6061372979979751</v>
      </c>
      <c r="O446" s="6">
        <f t="shared" si="121"/>
        <v>2.210000000000008</v>
      </c>
      <c r="P446" s="6">
        <f t="shared" si="122"/>
        <v>13.21227459599595</v>
      </c>
      <c r="Q446" s="6">
        <f t="shared" si="123"/>
        <v>-0.18966088121161151</v>
      </c>
      <c r="R446" s="5">
        <f t="shared" si="124"/>
        <v>0.23311655972798376</v>
      </c>
      <c r="S446" s="5">
        <f t="shared" si="125"/>
        <v>3.0800000000000125</v>
      </c>
      <c r="T446" s="5">
        <f t="shared" si="126"/>
        <v>2.210000000000008</v>
      </c>
      <c r="U446" s="5">
        <f t="shared" si="127"/>
        <v>0.16726870032429997</v>
      </c>
      <c r="V446" s="5">
        <f t="shared" si="128"/>
        <v>0.86737525145541938</v>
      </c>
      <c r="W446" s="5">
        <f t="shared" si="129"/>
        <v>5.7300000000000182</v>
      </c>
      <c r="X446" s="5">
        <f t="shared" si="130"/>
        <v>136.67500000000001</v>
      </c>
      <c r="Y446" s="5">
        <f t="shared" si="131"/>
        <v>20.689094675858478</v>
      </c>
      <c r="Z446" s="9">
        <f t="shared" si="132"/>
        <v>0.4106592261230716</v>
      </c>
      <c r="AA446">
        <f t="shared" si="133"/>
        <v>0.87000000000000455</v>
      </c>
    </row>
    <row r="447" spans="1:27">
      <c r="A447" s="1">
        <f t="shared" si="116"/>
        <v>699747</v>
      </c>
      <c r="B447" s="1">
        <v>-3</v>
      </c>
      <c r="C447" s="1">
        <v>-1</v>
      </c>
      <c r="D447" s="2">
        <v>7</v>
      </c>
      <c r="E447" s="5">
        <v>630.14</v>
      </c>
      <c r="F447" s="5">
        <v>630.29999999999995</v>
      </c>
      <c r="G447" s="5">
        <v>23.98</v>
      </c>
      <c r="H447" s="5">
        <v>600.78</v>
      </c>
      <c r="I447" s="5">
        <v>584.99</v>
      </c>
      <c r="J447" s="5">
        <v>24.27</v>
      </c>
      <c r="K447" s="6">
        <f t="shared" si="117"/>
        <v>615.46</v>
      </c>
      <c r="L447" s="6">
        <f t="shared" si="118"/>
        <v>29.360000000000014</v>
      </c>
      <c r="M447" s="6">
        <f t="shared" si="119"/>
        <v>607.64499999999998</v>
      </c>
      <c r="N447" s="5">
        <f t="shared" si="120"/>
        <v>17.059259216038662</v>
      </c>
      <c r="O447" s="6">
        <f t="shared" si="121"/>
        <v>45.309999999999945</v>
      </c>
      <c r="P447" s="6">
        <f t="shared" si="122"/>
        <v>34.118518432077323</v>
      </c>
      <c r="Q447" s="6">
        <f t="shared" si="123"/>
        <v>-1.2020291162077121E-2</v>
      </c>
      <c r="R447" s="5">
        <f t="shared" si="124"/>
        <v>0.46748806023781403</v>
      </c>
      <c r="S447" s="5">
        <f t="shared" si="125"/>
        <v>15.949999999999932</v>
      </c>
      <c r="T447" s="5">
        <f t="shared" si="126"/>
        <v>45.309999999999945</v>
      </c>
      <c r="U447" s="5">
        <f t="shared" si="127"/>
        <v>1.3280178062304338</v>
      </c>
      <c r="V447" s="5">
        <f t="shared" si="128"/>
        <v>0.45810898943680972</v>
      </c>
      <c r="W447" s="5">
        <f t="shared" si="129"/>
        <v>7.8150000000000546</v>
      </c>
      <c r="X447" s="5">
        <f t="shared" si="130"/>
        <v>607.64499999999998</v>
      </c>
      <c r="Y447" s="5">
        <f t="shared" si="131"/>
        <v>35.619659230496268</v>
      </c>
      <c r="Z447" s="9">
        <f t="shared" si="132"/>
        <v>0.41078948379918395</v>
      </c>
      <c r="AA447">
        <f t="shared" si="133"/>
        <v>29.360000000000014</v>
      </c>
    </row>
    <row r="448" spans="1:27">
      <c r="A448" s="1">
        <f t="shared" si="116"/>
        <v>700001</v>
      </c>
      <c r="B448" s="1">
        <v>1</v>
      </c>
      <c r="C448" s="1">
        <v>0</v>
      </c>
      <c r="D448" s="2">
        <v>7</v>
      </c>
      <c r="E448" s="5">
        <v>136.11000000000001</v>
      </c>
      <c r="F448" s="5">
        <v>136.74</v>
      </c>
      <c r="G448" s="5">
        <v>7.73</v>
      </c>
      <c r="H448" s="5">
        <v>155.41</v>
      </c>
      <c r="I448" s="5">
        <v>149.66999999999999</v>
      </c>
      <c r="J448" s="5">
        <v>5.92</v>
      </c>
      <c r="K448" s="6">
        <f t="shared" si="117"/>
        <v>145.76</v>
      </c>
      <c r="L448" s="6">
        <f t="shared" si="118"/>
        <v>-19.299999999999983</v>
      </c>
      <c r="M448" s="6">
        <f t="shared" si="119"/>
        <v>143.20499999999998</v>
      </c>
      <c r="N448" s="5">
        <f t="shared" si="120"/>
        <v>4.8682466042713983</v>
      </c>
      <c r="O448" s="6">
        <f t="shared" si="121"/>
        <v>-12.929999999999978</v>
      </c>
      <c r="P448" s="6">
        <f t="shared" si="122"/>
        <v>9.7364932085427967</v>
      </c>
      <c r="Q448" s="6">
        <f t="shared" si="123"/>
        <v>0.26061901300958978</v>
      </c>
      <c r="R448" s="5">
        <f t="shared" si="124"/>
        <v>0.65423965934788186</v>
      </c>
      <c r="S448" s="5">
        <f t="shared" si="125"/>
        <v>6.3700000000000045</v>
      </c>
      <c r="T448" s="5">
        <f t="shared" si="126"/>
        <v>12.929999999999978</v>
      </c>
      <c r="U448" s="5">
        <f t="shared" si="127"/>
        <v>1.3279935314549596</v>
      </c>
      <c r="V448" s="5">
        <f t="shared" si="128"/>
        <v>0.52482961683951068</v>
      </c>
      <c r="W448" s="5">
        <f t="shared" si="129"/>
        <v>2.5550000000000068</v>
      </c>
      <c r="X448" s="5">
        <f t="shared" si="130"/>
        <v>143.20499999999998</v>
      </c>
      <c r="Y448" s="5">
        <f t="shared" si="131"/>
        <v>29.416135138748302</v>
      </c>
      <c r="Z448" s="9">
        <f t="shared" si="132"/>
        <v>0.41089901435754261</v>
      </c>
      <c r="AA448">
        <f t="shared" si="133"/>
        <v>19.299999999999983</v>
      </c>
    </row>
    <row r="449" spans="1:27">
      <c r="A449" s="1">
        <f t="shared" si="116"/>
        <v>1498</v>
      </c>
      <c r="B449" s="1">
        <v>-2</v>
      </c>
      <c r="C449" s="1">
        <v>6</v>
      </c>
      <c r="D449" s="2">
        <v>0</v>
      </c>
      <c r="E449" s="5">
        <v>387.15</v>
      </c>
      <c r="F449" s="5">
        <v>401.29</v>
      </c>
      <c r="G449" s="5">
        <v>20.420000000000002</v>
      </c>
      <c r="H449" s="5">
        <v>404.2</v>
      </c>
      <c r="I449" s="5">
        <v>415.45</v>
      </c>
      <c r="J449" s="5">
        <v>18.43</v>
      </c>
      <c r="K449" s="6">
        <f t="shared" si="117"/>
        <v>395.67499999999995</v>
      </c>
      <c r="L449" s="6">
        <f t="shared" si="118"/>
        <v>-17.050000000000011</v>
      </c>
      <c r="M449" s="6">
        <f t="shared" si="119"/>
        <v>408.37</v>
      </c>
      <c r="N449" s="5">
        <f t="shared" si="120"/>
        <v>13.753556812693944</v>
      </c>
      <c r="O449" s="6">
        <f t="shared" si="121"/>
        <v>-14.159999999999968</v>
      </c>
      <c r="P449" s="6">
        <f t="shared" si="122"/>
        <v>27.507113625387888</v>
      </c>
      <c r="Q449" s="6">
        <f t="shared" si="123"/>
        <v>0.10217721395858259</v>
      </c>
      <c r="R449" s="5">
        <f t="shared" si="124"/>
        <v>0.10506373148990437</v>
      </c>
      <c r="S449" s="5">
        <f t="shared" si="125"/>
        <v>2.8900000000000432</v>
      </c>
      <c r="T449" s="5">
        <f t="shared" si="126"/>
        <v>14.159999999999968</v>
      </c>
      <c r="U449" s="5">
        <f t="shared" si="127"/>
        <v>0.51477593006817313</v>
      </c>
      <c r="V449" s="5">
        <f t="shared" si="128"/>
        <v>0.92303395935247157</v>
      </c>
      <c r="W449" s="5">
        <f t="shared" si="129"/>
        <v>12.69500000000005</v>
      </c>
      <c r="X449" s="5">
        <f t="shared" si="130"/>
        <v>408.37</v>
      </c>
      <c r="Y449" s="5">
        <f t="shared" si="131"/>
        <v>29.691955729087621</v>
      </c>
      <c r="Z449" s="9">
        <f t="shared" si="132"/>
        <v>0.41121770389904183</v>
      </c>
      <c r="AA449">
        <f t="shared" si="133"/>
        <v>17.050000000000011</v>
      </c>
    </row>
    <row r="450" spans="1:27">
      <c r="A450" s="1">
        <f t="shared" si="116"/>
        <v>699251</v>
      </c>
      <c r="B450" s="1">
        <v>1</v>
      </c>
      <c r="C450" s="1">
        <v>-3</v>
      </c>
      <c r="D450" s="2">
        <v>7</v>
      </c>
      <c r="E450" s="5">
        <v>149.28</v>
      </c>
      <c r="F450" s="5">
        <v>153.44999999999999</v>
      </c>
      <c r="G450" s="5">
        <v>9.48</v>
      </c>
      <c r="H450" s="5">
        <v>165.07</v>
      </c>
      <c r="I450" s="5">
        <v>167.19</v>
      </c>
      <c r="J450" s="5">
        <v>8.9</v>
      </c>
      <c r="K450" s="6">
        <f t="shared" si="117"/>
        <v>157.17500000000001</v>
      </c>
      <c r="L450" s="6">
        <f t="shared" si="118"/>
        <v>-15.789999999999992</v>
      </c>
      <c r="M450" s="6">
        <f t="shared" si="119"/>
        <v>160.32</v>
      </c>
      <c r="N450" s="5">
        <f t="shared" si="120"/>
        <v>6.5015459699982125</v>
      </c>
      <c r="O450" s="6">
        <f t="shared" si="121"/>
        <v>-13.740000000000009</v>
      </c>
      <c r="P450" s="6">
        <f t="shared" si="122"/>
        <v>13.003091939996425</v>
      </c>
      <c r="Q450" s="6">
        <f t="shared" si="123"/>
        <v>6.3049294891660987E-2</v>
      </c>
      <c r="R450" s="5">
        <f t="shared" si="124"/>
        <v>0.15765481082959615</v>
      </c>
      <c r="S450" s="5">
        <f t="shared" si="125"/>
        <v>2.0499999999999829</v>
      </c>
      <c r="T450" s="5">
        <f t="shared" si="126"/>
        <v>13.740000000000009</v>
      </c>
      <c r="U450" s="5">
        <f t="shared" si="127"/>
        <v>1.0566717564871564</v>
      </c>
      <c r="V450" s="5">
        <f t="shared" si="128"/>
        <v>0.48373110249666457</v>
      </c>
      <c r="W450" s="5">
        <f t="shared" si="129"/>
        <v>3.1449999999999818</v>
      </c>
      <c r="X450" s="5">
        <f t="shared" si="130"/>
        <v>160.32</v>
      </c>
      <c r="Y450" s="5">
        <f t="shared" si="131"/>
        <v>24.658750509464454</v>
      </c>
      <c r="Z450" s="9">
        <f t="shared" si="132"/>
        <v>0.41178878080880255</v>
      </c>
      <c r="AA450">
        <f t="shared" si="133"/>
        <v>15.789999999999992</v>
      </c>
    </row>
    <row r="451" spans="1:27">
      <c r="A451" s="1">
        <f t="shared" si="116"/>
        <v>300495</v>
      </c>
      <c r="B451" s="1">
        <v>-5</v>
      </c>
      <c r="C451" s="1">
        <v>2</v>
      </c>
      <c r="D451" s="2">
        <v>3</v>
      </c>
      <c r="E451" s="5">
        <v>372.96</v>
      </c>
      <c r="F451" s="5">
        <v>366.11</v>
      </c>
      <c r="G451" s="5">
        <v>16.79</v>
      </c>
      <c r="H451" s="5">
        <v>392.9</v>
      </c>
      <c r="I451" s="5">
        <v>404.89</v>
      </c>
      <c r="J451" s="5">
        <v>18.34</v>
      </c>
      <c r="K451" s="6">
        <f t="shared" si="117"/>
        <v>382.92999999999995</v>
      </c>
      <c r="L451" s="6">
        <f t="shared" si="118"/>
        <v>-19.939999999999998</v>
      </c>
      <c r="M451" s="6">
        <f t="shared" si="119"/>
        <v>385.5</v>
      </c>
      <c r="N451" s="5">
        <f t="shared" si="120"/>
        <v>12.432414286855147</v>
      </c>
      <c r="O451" s="6">
        <f t="shared" si="121"/>
        <v>-38.779999999999973</v>
      </c>
      <c r="P451" s="6">
        <f t="shared" si="122"/>
        <v>24.864828573710295</v>
      </c>
      <c r="Q451" s="6">
        <f t="shared" si="123"/>
        <v>-8.8072213019868534E-2</v>
      </c>
      <c r="R451" s="5">
        <f t="shared" si="124"/>
        <v>0.75769675805927739</v>
      </c>
      <c r="S451" s="5">
        <f t="shared" si="125"/>
        <v>18.839999999999975</v>
      </c>
      <c r="T451" s="5">
        <f t="shared" si="126"/>
        <v>38.779999999999973</v>
      </c>
      <c r="U451" s="5">
        <f t="shared" si="127"/>
        <v>1.5596327111220167</v>
      </c>
      <c r="V451" s="5">
        <f t="shared" si="128"/>
        <v>0.20671769301617657</v>
      </c>
      <c r="W451" s="5">
        <f t="shared" si="129"/>
        <v>2.57000000000005</v>
      </c>
      <c r="X451" s="5">
        <f t="shared" si="130"/>
        <v>385.5</v>
      </c>
      <c r="Y451" s="5">
        <f t="shared" si="131"/>
        <v>31.00765395242588</v>
      </c>
      <c r="Z451" s="9">
        <f t="shared" si="132"/>
        <v>0.41180092277701369</v>
      </c>
      <c r="AA451">
        <f t="shared" si="133"/>
        <v>19.939999999999998</v>
      </c>
    </row>
    <row r="452" spans="1:27">
      <c r="A452" s="1">
        <f t="shared" si="116"/>
        <v>100745</v>
      </c>
      <c r="B452" s="1">
        <v>-5</v>
      </c>
      <c r="C452" s="1">
        <v>3</v>
      </c>
      <c r="D452" s="2">
        <v>1</v>
      </c>
      <c r="E452" s="5">
        <v>470.66</v>
      </c>
      <c r="F452" s="5">
        <v>475.27</v>
      </c>
      <c r="G452" s="5">
        <v>19</v>
      </c>
      <c r="H452" s="5">
        <v>440.76</v>
      </c>
      <c r="I452" s="5">
        <v>448.33</v>
      </c>
      <c r="J452" s="5">
        <v>20.81</v>
      </c>
      <c r="K452" s="6">
        <f t="shared" si="117"/>
        <v>455.71000000000004</v>
      </c>
      <c r="L452" s="6">
        <f t="shared" si="118"/>
        <v>29.900000000000034</v>
      </c>
      <c r="M452" s="6">
        <f t="shared" si="119"/>
        <v>461.79999999999995</v>
      </c>
      <c r="N452" s="5">
        <f t="shared" si="120"/>
        <v>14.089500523439431</v>
      </c>
      <c r="O452" s="6">
        <f t="shared" si="121"/>
        <v>26.939999999999998</v>
      </c>
      <c r="P452" s="6">
        <f t="shared" si="122"/>
        <v>28.179001046878863</v>
      </c>
      <c r="Q452" s="6">
        <f t="shared" si="123"/>
        <v>-9.0744344133871599E-2</v>
      </c>
      <c r="R452" s="5">
        <f t="shared" si="124"/>
        <v>0.10504275843830486</v>
      </c>
      <c r="S452" s="5">
        <f t="shared" si="125"/>
        <v>2.9600000000000364</v>
      </c>
      <c r="T452" s="5">
        <f t="shared" si="126"/>
        <v>26.939999999999998</v>
      </c>
      <c r="U452" s="5">
        <f t="shared" si="127"/>
        <v>0.95603105146212775</v>
      </c>
      <c r="V452" s="5">
        <f t="shared" si="128"/>
        <v>0.43223675600625688</v>
      </c>
      <c r="W452" s="5">
        <f t="shared" si="129"/>
        <v>6.0899999999999181</v>
      </c>
      <c r="X452" s="5">
        <f t="shared" si="130"/>
        <v>461.79999999999995</v>
      </c>
      <c r="Y452" s="5">
        <f t="shared" si="131"/>
        <v>32.776179626222017</v>
      </c>
      <c r="Z452" s="9">
        <f t="shared" si="132"/>
        <v>0.41209464932221573</v>
      </c>
      <c r="AA452">
        <f t="shared" si="133"/>
        <v>29.900000000000034</v>
      </c>
    </row>
    <row r="453" spans="1:27">
      <c r="A453" s="1">
        <f t="shared" si="116"/>
        <v>401248</v>
      </c>
      <c r="B453" s="1">
        <v>-2</v>
      </c>
      <c r="C453" s="1">
        <v>5</v>
      </c>
      <c r="D453" s="2">
        <v>4</v>
      </c>
      <c r="E453" s="5">
        <v>197.24</v>
      </c>
      <c r="F453" s="5">
        <v>191.58</v>
      </c>
      <c r="G453" s="5">
        <v>12.37</v>
      </c>
      <c r="H453" s="5">
        <v>218.07</v>
      </c>
      <c r="I453" s="5">
        <v>203.51</v>
      </c>
      <c r="J453" s="5">
        <v>11.14</v>
      </c>
      <c r="K453" s="6">
        <f t="shared" si="117"/>
        <v>207.655</v>
      </c>
      <c r="L453" s="6">
        <f t="shared" si="118"/>
        <v>-20.829999999999984</v>
      </c>
      <c r="M453" s="6">
        <f t="shared" si="119"/>
        <v>197.54500000000002</v>
      </c>
      <c r="N453" s="5">
        <f t="shared" si="120"/>
        <v>8.3234082562373448</v>
      </c>
      <c r="O453" s="6">
        <f t="shared" si="121"/>
        <v>-11.929999999999978</v>
      </c>
      <c r="P453" s="6">
        <f t="shared" si="122"/>
        <v>16.64681651247469</v>
      </c>
      <c r="Q453" s="6">
        <f t="shared" si="123"/>
        <v>0.10435069726992072</v>
      </c>
      <c r="R453" s="5">
        <f t="shared" si="124"/>
        <v>0.53463675732417537</v>
      </c>
      <c r="S453" s="5">
        <f t="shared" si="125"/>
        <v>8.9000000000000057</v>
      </c>
      <c r="T453" s="5">
        <f t="shared" si="126"/>
        <v>11.929999999999978</v>
      </c>
      <c r="U453" s="5">
        <f t="shared" si="127"/>
        <v>0.71665354099746026</v>
      </c>
      <c r="V453" s="5">
        <f t="shared" si="128"/>
        <v>1.2146466554039104</v>
      </c>
      <c r="W453" s="5">
        <f t="shared" si="129"/>
        <v>10.109999999999985</v>
      </c>
      <c r="X453" s="5">
        <f t="shared" si="130"/>
        <v>197.54500000000002</v>
      </c>
      <c r="Y453" s="5">
        <f t="shared" si="131"/>
        <v>23.733667016989699</v>
      </c>
      <c r="Z453" s="9">
        <f t="shared" si="132"/>
        <v>0.41211527513548929</v>
      </c>
      <c r="AA453">
        <f t="shared" si="133"/>
        <v>20.829999999999984</v>
      </c>
    </row>
    <row r="454" spans="1:27">
      <c r="A454" s="1">
        <f t="shared" si="116"/>
        <v>599497</v>
      </c>
      <c r="B454" s="1">
        <v>-3</v>
      </c>
      <c r="C454" s="1">
        <v>-2</v>
      </c>
      <c r="D454" s="2">
        <v>6</v>
      </c>
      <c r="E454" s="5">
        <v>643.14</v>
      </c>
      <c r="F454" s="5">
        <v>657.64</v>
      </c>
      <c r="G454" s="5">
        <v>27.48</v>
      </c>
      <c r="H454" s="5">
        <v>756.39</v>
      </c>
      <c r="I454" s="5">
        <v>779.42</v>
      </c>
      <c r="J454" s="5">
        <v>28.41</v>
      </c>
      <c r="K454" s="6">
        <f t="shared" si="117"/>
        <v>699.76499999999999</v>
      </c>
      <c r="L454" s="6">
        <f t="shared" si="118"/>
        <v>-113.25</v>
      </c>
      <c r="M454" s="6">
        <f t="shared" si="119"/>
        <v>718.53</v>
      </c>
      <c r="N454" s="5">
        <f t="shared" si="120"/>
        <v>19.762834437397888</v>
      </c>
      <c r="O454" s="6">
        <f t="shared" si="121"/>
        <v>-121.77999999999997</v>
      </c>
      <c r="P454" s="6">
        <f t="shared" si="122"/>
        <v>39.525668874795777</v>
      </c>
      <c r="Q454" s="6">
        <f t="shared" si="123"/>
        <v>-3.3270444418200741E-2</v>
      </c>
      <c r="R454" s="5">
        <f t="shared" si="124"/>
        <v>0.21580912462279098</v>
      </c>
      <c r="S454" s="5">
        <f t="shared" si="125"/>
        <v>8.5299999999999727</v>
      </c>
      <c r="T454" s="5">
        <f t="shared" si="126"/>
        <v>121.77999999999997</v>
      </c>
      <c r="U454" s="5">
        <f t="shared" si="127"/>
        <v>3.0810357791985421</v>
      </c>
      <c r="V454" s="5">
        <f t="shared" si="128"/>
        <v>0.94950954831106282</v>
      </c>
      <c r="W454" s="5">
        <f t="shared" si="129"/>
        <v>18.764999999999986</v>
      </c>
      <c r="X454" s="5">
        <f t="shared" si="130"/>
        <v>718.53</v>
      </c>
      <c r="Y454" s="5">
        <f t="shared" si="131"/>
        <v>36.357638995360965</v>
      </c>
      <c r="Z454" s="9">
        <f t="shared" si="132"/>
        <v>0.41219291599929275</v>
      </c>
      <c r="AA454">
        <f t="shared" si="133"/>
        <v>113.25</v>
      </c>
    </row>
    <row r="455" spans="1:27">
      <c r="A455" s="1">
        <f t="shared" si="116"/>
        <v>401247</v>
      </c>
      <c r="B455" s="1">
        <v>-3</v>
      </c>
      <c r="C455" s="1">
        <v>5</v>
      </c>
      <c r="D455" s="2">
        <v>4</v>
      </c>
      <c r="E455" s="5">
        <v>371.23</v>
      </c>
      <c r="F455" s="5">
        <v>358.82</v>
      </c>
      <c r="G455" s="5">
        <v>17.760000000000002</v>
      </c>
      <c r="H455" s="5">
        <v>317.57</v>
      </c>
      <c r="I455" s="5">
        <v>308.87</v>
      </c>
      <c r="J455" s="5">
        <v>15.82</v>
      </c>
      <c r="K455" s="6">
        <f t="shared" si="117"/>
        <v>344.4</v>
      </c>
      <c r="L455" s="6">
        <f t="shared" si="118"/>
        <v>53.660000000000025</v>
      </c>
      <c r="M455" s="6">
        <f t="shared" si="119"/>
        <v>333.84500000000003</v>
      </c>
      <c r="N455" s="5">
        <f t="shared" si="120"/>
        <v>11.892119239227297</v>
      </c>
      <c r="O455" s="6">
        <f t="shared" si="121"/>
        <v>49.949999999999989</v>
      </c>
      <c r="P455" s="6">
        <f t="shared" si="122"/>
        <v>23.784238478454593</v>
      </c>
      <c r="Q455" s="6">
        <f t="shared" si="123"/>
        <v>0.11516060032880206</v>
      </c>
      <c r="R455" s="5">
        <f t="shared" si="124"/>
        <v>0.1559856542542159</v>
      </c>
      <c r="S455" s="5">
        <f t="shared" si="125"/>
        <v>3.7100000000000364</v>
      </c>
      <c r="T455" s="5">
        <f t="shared" si="126"/>
        <v>49.949999999999989</v>
      </c>
      <c r="U455" s="5">
        <f t="shared" si="127"/>
        <v>2.1001303045816728</v>
      </c>
      <c r="V455" s="5">
        <f t="shared" si="128"/>
        <v>0.88756257717154985</v>
      </c>
      <c r="W455" s="5">
        <f t="shared" si="129"/>
        <v>10.55499999999995</v>
      </c>
      <c r="X455" s="5">
        <f t="shared" si="130"/>
        <v>333.84500000000003</v>
      </c>
      <c r="Y455" s="5">
        <f t="shared" si="131"/>
        <v>28.072792854176928</v>
      </c>
      <c r="Z455" s="9">
        <f t="shared" si="132"/>
        <v>0.41222202755311366</v>
      </c>
      <c r="AA455">
        <f t="shared" si="133"/>
        <v>53.660000000000025</v>
      </c>
    </row>
    <row r="456" spans="1:27">
      <c r="A456" s="1">
        <f t="shared" si="116"/>
        <v>498751</v>
      </c>
      <c r="B456" s="1">
        <v>1</v>
      </c>
      <c r="C456" s="1">
        <v>-5</v>
      </c>
      <c r="D456" s="2">
        <v>5</v>
      </c>
      <c r="E456" s="5">
        <v>241.13</v>
      </c>
      <c r="F456" s="5">
        <v>233.06</v>
      </c>
      <c r="G456" s="5">
        <v>11.08</v>
      </c>
      <c r="H456" s="5">
        <v>240.43</v>
      </c>
      <c r="I456" s="5">
        <v>224.31</v>
      </c>
      <c r="J456" s="5">
        <v>11.99</v>
      </c>
      <c r="K456" s="6">
        <f t="shared" si="117"/>
        <v>240.78</v>
      </c>
      <c r="L456" s="6">
        <f t="shared" si="118"/>
        <v>0.69999999999998863</v>
      </c>
      <c r="M456" s="6">
        <f t="shared" si="119"/>
        <v>228.685</v>
      </c>
      <c r="N456" s="5">
        <f t="shared" si="120"/>
        <v>8.1628196721476094</v>
      </c>
      <c r="O456" s="6">
        <f t="shared" si="121"/>
        <v>8.75</v>
      </c>
      <c r="P456" s="6">
        <f t="shared" si="122"/>
        <v>16.325639344295219</v>
      </c>
      <c r="Q456" s="6">
        <f t="shared" si="123"/>
        <v>-7.876777731295008E-2</v>
      </c>
      <c r="R456" s="5">
        <f t="shared" si="124"/>
        <v>0.49308941783116006</v>
      </c>
      <c r="S456" s="5">
        <f t="shared" si="125"/>
        <v>8.0500000000000114</v>
      </c>
      <c r="T456" s="5">
        <f t="shared" si="126"/>
        <v>8.75</v>
      </c>
      <c r="U456" s="5">
        <f t="shared" si="127"/>
        <v>0.53596675851212972</v>
      </c>
      <c r="V456" s="5">
        <f t="shared" si="128"/>
        <v>1.4817183872466764</v>
      </c>
      <c r="W456" s="5">
        <f t="shared" si="129"/>
        <v>12.094999999999999</v>
      </c>
      <c r="X456" s="5">
        <f t="shared" si="130"/>
        <v>228.685</v>
      </c>
      <c r="Y456" s="5">
        <f t="shared" si="131"/>
        <v>28.015441867507747</v>
      </c>
      <c r="Z456" s="9">
        <f t="shared" si="132"/>
        <v>0.41235906683374862</v>
      </c>
      <c r="AA456">
        <f t="shared" si="133"/>
        <v>0.69999999999998863</v>
      </c>
    </row>
    <row r="457" spans="1:27">
      <c r="A457" s="1">
        <f t="shared" si="116"/>
        <v>98998</v>
      </c>
      <c r="B457" s="1">
        <v>-2</v>
      </c>
      <c r="C457" s="1">
        <v>-4</v>
      </c>
      <c r="D457" s="2">
        <v>1</v>
      </c>
      <c r="E457" s="5">
        <v>3.04</v>
      </c>
      <c r="F457" s="5">
        <v>1.74</v>
      </c>
      <c r="G457" s="5">
        <v>2.35</v>
      </c>
      <c r="H457" s="5">
        <v>5.04</v>
      </c>
      <c r="I457" s="5">
        <v>4.54</v>
      </c>
      <c r="J457" s="5">
        <v>2.04</v>
      </c>
      <c r="K457" s="6">
        <f t="shared" si="117"/>
        <v>4.04</v>
      </c>
      <c r="L457" s="6">
        <f t="shared" si="118"/>
        <v>-2</v>
      </c>
      <c r="M457" s="6">
        <f t="shared" si="119"/>
        <v>3.14</v>
      </c>
      <c r="N457" s="5">
        <f t="shared" si="120"/>
        <v>1.5559643312107125</v>
      </c>
      <c r="O457" s="6">
        <f t="shared" si="121"/>
        <v>-2.8</v>
      </c>
      <c r="P457" s="6">
        <f t="shared" si="122"/>
        <v>3.1119286624214251</v>
      </c>
      <c r="Q457" s="6">
        <f t="shared" si="123"/>
        <v>0.14052932125855791</v>
      </c>
      <c r="R457" s="5">
        <f t="shared" si="124"/>
        <v>0.25707530177684446</v>
      </c>
      <c r="S457" s="5">
        <f t="shared" si="125"/>
        <v>0.79999999999999982</v>
      </c>
      <c r="T457" s="5">
        <f t="shared" si="126"/>
        <v>2.8</v>
      </c>
      <c r="U457" s="5">
        <f t="shared" si="127"/>
        <v>0.89976355621895576</v>
      </c>
      <c r="V457" s="5">
        <f t="shared" si="128"/>
        <v>0.57841942899790011</v>
      </c>
      <c r="W457" s="5">
        <f t="shared" si="129"/>
        <v>0.89999999999999991</v>
      </c>
      <c r="X457" s="5">
        <f t="shared" si="130"/>
        <v>3.14</v>
      </c>
      <c r="Y457" s="5">
        <f t="shared" si="131"/>
        <v>2.0180411189482297</v>
      </c>
      <c r="Z457" s="9">
        <f t="shared" si="132"/>
        <v>0.41284985164100518</v>
      </c>
      <c r="AA457">
        <f t="shared" si="133"/>
        <v>2</v>
      </c>
    </row>
    <row r="458" spans="1:27">
      <c r="A458" s="1">
        <f t="shared" si="116"/>
        <v>599996</v>
      </c>
      <c r="B458" s="1">
        <v>-4</v>
      </c>
      <c r="C458" s="1">
        <v>0</v>
      </c>
      <c r="D458" s="2">
        <v>6</v>
      </c>
      <c r="E458" s="5">
        <v>764.62</v>
      </c>
      <c r="F458" s="5">
        <v>808.76</v>
      </c>
      <c r="G458" s="5">
        <v>30.24</v>
      </c>
      <c r="H458" s="5">
        <v>788.78</v>
      </c>
      <c r="I458" s="5">
        <v>795.38</v>
      </c>
      <c r="J458" s="5">
        <v>22.18</v>
      </c>
      <c r="K458" s="6">
        <f t="shared" si="117"/>
        <v>776.7</v>
      </c>
      <c r="L458" s="6">
        <f t="shared" si="118"/>
        <v>-24.159999999999968</v>
      </c>
      <c r="M458" s="6">
        <f t="shared" si="119"/>
        <v>802.06999999999994</v>
      </c>
      <c r="N458" s="5">
        <f t="shared" si="120"/>
        <v>18.75106663632765</v>
      </c>
      <c r="O458" s="6">
        <f t="shared" si="121"/>
        <v>13.379999999999995</v>
      </c>
      <c r="P458" s="6">
        <f t="shared" si="122"/>
        <v>37.5021332726553</v>
      </c>
      <c r="Q458" s="6">
        <f t="shared" si="123"/>
        <v>0.30041396178923641</v>
      </c>
      <c r="R458" s="5">
        <f t="shared" si="124"/>
        <v>1.0010097219555314</v>
      </c>
      <c r="S458" s="5">
        <f t="shared" si="125"/>
        <v>37.539999999999964</v>
      </c>
      <c r="T458" s="5">
        <f t="shared" si="126"/>
        <v>13.379999999999995</v>
      </c>
      <c r="U458" s="5">
        <f t="shared" si="127"/>
        <v>0.35677970377637236</v>
      </c>
      <c r="V458" s="5">
        <f t="shared" si="128"/>
        <v>1.3529896987752661</v>
      </c>
      <c r="W458" s="5">
        <f t="shared" si="129"/>
        <v>25.369999999999891</v>
      </c>
      <c r="X458" s="5">
        <f t="shared" si="130"/>
        <v>802.06999999999994</v>
      </c>
      <c r="Y458" s="5">
        <f t="shared" si="131"/>
        <v>42.774633334516452</v>
      </c>
      <c r="Z458" s="9">
        <f t="shared" si="132"/>
        <v>0.41293583036592985</v>
      </c>
      <c r="AA458">
        <f t="shared" si="133"/>
        <v>24.159999999999968</v>
      </c>
    </row>
    <row r="459" spans="1:27">
      <c r="A459" s="1">
        <f t="shared" si="116"/>
        <v>100495</v>
      </c>
      <c r="B459" s="1">
        <v>-5</v>
      </c>
      <c r="C459" s="1">
        <v>2</v>
      </c>
      <c r="D459" s="2">
        <v>1</v>
      </c>
      <c r="E459" s="5">
        <v>18.84</v>
      </c>
      <c r="F459" s="5">
        <v>20.7</v>
      </c>
      <c r="G459" s="5">
        <v>3.64</v>
      </c>
      <c r="H459" s="5">
        <v>13.13</v>
      </c>
      <c r="I459" s="5">
        <v>10.98</v>
      </c>
      <c r="J459" s="5">
        <v>3.07</v>
      </c>
      <c r="K459" s="6">
        <f t="shared" si="117"/>
        <v>15.984999999999999</v>
      </c>
      <c r="L459" s="6">
        <f t="shared" si="118"/>
        <v>5.7099999999999991</v>
      </c>
      <c r="M459" s="6">
        <f t="shared" si="119"/>
        <v>15.84</v>
      </c>
      <c r="N459" s="5">
        <f t="shared" si="120"/>
        <v>2.3808874395905408</v>
      </c>
      <c r="O459" s="6">
        <f t="shared" si="121"/>
        <v>9.7199999999999989</v>
      </c>
      <c r="P459" s="6">
        <f t="shared" si="122"/>
        <v>4.7617748791810817</v>
      </c>
      <c r="Q459" s="6">
        <f t="shared" si="123"/>
        <v>0.16867847141061551</v>
      </c>
      <c r="R459" s="5">
        <f t="shared" si="124"/>
        <v>0.84212296921723229</v>
      </c>
      <c r="S459" s="5">
        <f t="shared" si="125"/>
        <v>4.01</v>
      </c>
      <c r="T459" s="5">
        <f t="shared" si="126"/>
        <v>9.7199999999999989</v>
      </c>
      <c r="U459" s="5">
        <f t="shared" si="127"/>
        <v>2.0412556760078546</v>
      </c>
      <c r="V459" s="5">
        <f t="shared" si="128"/>
        <v>6.0901661115460512E-2</v>
      </c>
      <c r="W459" s="5">
        <f t="shared" si="129"/>
        <v>0.14499999999999957</v>
      </c>
      <c r="X459" s="5">
        <f t="shared" si="130"/>
        <v>15.84</v>
      </c>
      <c r="Y459" s="5">
        <f t="shared" si="131"/>
        <v>6.652981462544119</v>
      </c>
      <c r="Z459" s="9">
        <f t="shared" si="132"/>
        <v>0.41347793169648123</v>
      </c>
      <c r="AA459">
        <f t="shared" si="133"/>
        <v>5.7099999999999991</v>
      </c>
    </row>
    <row r="460" spans="1:27">
      <c r="A460" s="1">
        <f t="shared" si="116"/>
        <v>300745</v>
      </c>
      <c r="B460" s="1">
        <v>-5</v>
      </c>
      <c r="C460" s="1">
        <v>3</v>
      </c>
      <c r="D460" s="2">
        <v>3</v>
      </c>
      <c r="E460" s="5">
        <v>103.37</v>
      </c>
      <c r="F460" s="5">
        <v>102.2</v>
      </c>
      <c r="G460" s="5">
        <v>7.33</v>
      </c>
      <c r="H460" s="5">
        <v>100.05</v>
      </c>
      <c r="I460" s="5">
        <v>102.18</v>
      </c>
      <c r="J460" s="5">
        <v>7.7</v>
      </c>
      <c r="K460" s="6">
        <f t="shared" si="117"/>
        <v>101.71000000000001</v>
      </c>
      <c r="L460" s="6">
        <f t="shared" si="118"/>
        <v>3.3200000000000074</v>
      </c>
      <c r="M460" s="6">
        <f t="shared" si="119"/>
        <v>102.19</v>
      </c>
      <c r="N460" s="5">
        <f t="shared" si="120"/>
        <v>5.3155173783931886</v>
      </c>
      <c r="O460" s="6">
        <f t="shared" si="121"/>
        <v>1.9999999999996021E-2</v>
      </c>
      <c r="P460" s="6">
        <f t="shared" si="122"/>
        <v>10.631034756786377</v>
      </c>
      <c r="Q460" s="6">
        <f t="shared" si="123"/>
        <v>-4.920504446601412E-2</v>
      </c>
      <c r="R460" s="5">
        <f t="shared" si="124"/>
        <v>0.31041192842431814</v>
      </c>
      <c r="S460" s="5">
        <f t="shared" si="125"/>
        <v>3.3000000000000114</v>
      </c>
      <c r="T460" s="5">
        <f t="shared" si="126"/>
        <v>1.9999999999996021E-2</v>
      </c>
      <c r="U460" s="5">
        <f t="shared" si="127"/>
        <v>1.8812844146924564E-3</v>
      </c>
      <c r="V460" s="5">
        <f t="shared" si="128"/>
        <v>9.0301651905253952E-2</v>
      </c>
      <c r="W460" s="5">
        <f t="shared" si="129"/>
        <v>0.47999999999998977</v>
      </c>
      <c r="X460" s="5">
        <f t="shared" si="130"/>
        <v>102.19</v>
      </c>
      <c r="Y460" s="5">
        <f t="shared" si="131"/>
        <v>19.224845433746037</v>
      </c>
      <c r="Z460" s="9">
        <f t="shared" si="132"/>
        <v>0.41419077729954346</v>
      </c>
      <c r="AA460">
        <f t="shared" si="133"/>
        <v>3.3200000000000074</v>
      </c>
    </row>
    <row r="461" spans="1:27">
      <c r="A461" s="1">
        <f t="shared" si="116"/>
        <v>301246</v>
      </c>
      <c r="B461" s="1">
        <v>-4</v>
      </c>
      <c r="C461" s="1">
        <v>5</v>
      </c>
      <c r="D461" s="2">
        <v>3</v>
      </c>
      <c r="E461" s="5">
        <v>50.04</v>
      </c>
      <c r="F461" s="5">
        <v>53.27</v>
      </c>
      <c r="G461" s="5">
        <v>6.25</v>
      </c>
      <c r="H461" s="5">
        <v>55.93</v>
      </c>
      <c r="I461" s="5">
        <v>57.8</v>
      </c>
      <c r="J461" s="5">
        <v>5.75</v>
      </c>
      <c r="K461" s="6">
        <f t="shared" si="117"/>
        <v>52.984999999999999</v>
      </c>
      <c r="L461" s="6">
        <f t="shared" si="118"/>
        <v>-5.8900000000000006</v>
      </c>
      <c r="M461" s="6">
        <f t="shared" si="119"/>
        <v>55.534999999999997</v>
      </c>
      <c r="N461" s="5">
        <f t="shared" si="120"/>
        <v>4.2463219378657575</v>
      </c>
      <c r="O461" s="6">
        <f t="shared" si="121"/>
        <v>-4.529999999999994</v>
      </c>
      <c r="P461" s="6">
        <f t="shared" si="122"/>
        <v>8.492643875731515</v>
      </c>
      <c r="Q461" s="6">
        <f t="shared" si="123"/>
        <v>8.3188908145580595E-2</v>
      </c>
      <c r="R461" s="5">
        <f t="shared" si="124"/>
        <v>0.1601385881593749</v>
      </c>
      <c r="S461" s="5">
        <f t="shared" si="125"/>
        <v>1.3600000000000065</v>
      </c>
      <c r="T461" s="5">
        <f t="shared" si="126"/>
        <v>4.529999999999994</v>
      </c>
      <c r="U461" s="5">
        <f t="shared" si="127"/>
        <v>0.53340279732497342</v>
      </c>
      <c r="V461" s="5">
        <f t="shared" si="128"/>
        <v>0.60051970559765233</v>
      </c>
      <c r="W461" s="5">
        <f t="shared" si="129"/>
        <v>2.5499999999999972</v>
      </c>
      <c r="X461" s="5">
        <f t="shared" si="130"/>
        <v>55.534999999999997</v>
      </c>
      <c r="Y461" s="5">
        <f t="shared" si="131"/>
        <v>13.078377196221826</v>
      </c>
      <c r="Z461" s="9">
        <f t="shared" si="132"/>
        <v>0.41491685914168391</v>
      </c>
      <c r="AA461">
        <f t="shared" si="133"/>
        <v>5.8900000000000006</v>
      </c>
    </row>
    <row r="462" spans="1:27">
      <c r="A462" s="1">
        <f t="shared" si="116"/>
        <v>254</v>
      </c>
      <c r="B462" s="1">
        <v>4</v>
      </c>
      <c r="C462" s="1">
        <v>1</v>
      </c>
      <c r="D462" s="2">
        <v>0</v>
      </c>
      <c r="E462" s="5">
        <v>58.27</v>
      </c>
      <c r="F462" s="5">
        <v>54.25</v>
      </c>
      <c r="G462" s="5">
        <v>5.38</v>
      </c>
      <c r="H462" s="5">
        <v>72.760000000000005</v>
      </c>
      <c r="I462" s="5">
        <v>70.81</v>
      </c>
      <c r="J462" s="5">
        <v>6.67</v>
      </c>
      <c r="K462" s="6">
        <f t="shared" si="117"/>
        <v>65.515000000000001</v>
      </c>
      <c r="L462" s="6">
        <f t="shared" si="118"/>
        <v>-14.490000000000002</v>
      </c>
      <c r="M462" s="6">
        <f t="shared" si="119"/>
        <v>62.53</v>
      </c>
      <c r="N462" s="5">
        <f t="shared" si="120"/>
        <v>4.2846615969058748</v>
      </c>
      <c r="O462" s="6">
        <f t="shared" si="121"/>
        <v>-16.560000000000002</v>
      </c>
      <c r="P462" s="6">
        <f t="shared" si="122"/>
        <v>8.5693231938117496</v>
      </c>
      <c r="Q462" s="6">
        <f t="shared" si="123"/>
        <v>-0.21168189363681059</v>
      </c>
      <c r="R462" s="5">
        <f t="shared" si="124"/>
        <v>0.24155933358830833</v>
      </c>
      <c r="S462" s="5">
        <f t="shared" si="125"/>
        <v>2.0700000000000003</v>
      </c>
      <c r="T462" s="5">
        <f t="shared" si="126"/>
        <v>16.560000000000002</v>
      </c>
      <c r="U462" s="5">
        <f t="shared" si="127"/>
        <v>1.9324746687064667</v>
      </c>
      <c r="V462" s="5">
        <f t="shared" si="128"/>
        <v>0.69667112150830934</v>
      </c>
      <c r="W462" s="5">
        <f t="shared" si="129"/>
        <v>2.9849999999999994</v>
      </c>
      <c r="X462" s="5">
        <f t="shared" si="130"/>
        <v>62.53</v>
      </c>
      <c r="Y462" s="5">
        <f t="shared" si="131"/>
        <v>14.593917999301372</v>
      </c>
      <c r="Z462" s="9">
        <f t="shared" si="132"/>
        <v>0.4154335085185113</v>
      </c>
      <c r="AA462">
        <f t="shared" si="133"/>
        <v>14.490000000000002</v>
      </c>
    </row>
    <row r="463" spans="1:27">
      <c r="A463" s="1">
        <f t="shared" si="116"/>
        <v>201250</v>
      </c>
      <c r="B463" s="1">
        <v>0</v>
      </c>
      <c r="C463" s="1">
        <v>5</v>
      </c>
      <c r="D463" s="2">
        <v>2</v>
      </c>
      <c r="E463" s="5">
        <v>434.75</v>
      </c>
      <c r="F463" s="5">
        <v>453.7</v>
      </c>
      <c r="G463" s="5">
        <v>21.15</v>
      </c>
      <c r="H463" s="5">
        <v>469.41</v>
      </c>
      <c r="I463" s="5">
        <v>481.97</v>
      </c>
      <c r="J463" s="5">
        <v>20.53</v>
      </c>
      <c r="K463" s="6">
        <f t="shared" si="117"/>
        <v>452.08000000000004</v>
      </c>
      <c r="L463" s="6">
        <f t="shared" si="118"/>
        <v>-34.660000000000025</v>
      </c>
      <c r="M463" s="6">
        <f t="shared" si="119"/>
        <v>467.83500000000004</v>
      </c>
      <c r="N463" s="5">
        <f t="shared" si="120"/>
        <v>14.737735579117981</v>
      </c>
      <c r="O463" s="6">
        <f t="shared" si="121"/>
        <v>-28.270000000000039</v>
      </c>
      <c r="P463" s="6">
        <f t="shared" si="122"/>
        <v>29.475471158235962</v>
      </c>
      <c r="Q463" s="6">
        <f t="shared" si="123"/>
        <v>2.9743898331889486E-2</v>
      </c>
      <c r="R463" s="5">
        <f t="shared" si="124"/>
        <v>0.21679042773212834</v>
      </c>
      <c r="S463" s="5">
        <f t="shared" si="125"/>
        <v>6.3899999999999864</v>
      </c>
      <c r="T463" s="5">
        <f t="shared" si="126"/>
        <v>28.270000000000039</v>
      </c>
      <c r="U463" s="5">
        <f t="shared" si="127"/>
        <v>0.95910256525622684</v>
      </c>
      <c r="V463" s="5">
        <f t="shared" si="128"/>
        <v>1.0690244722753328</v>
      </c>
      <c r="W463" s="5">
        <f t="shared" si="129"/>
        <v>15.754999999999995</v>
      </c>
      <c r="X463" s="5">
        <f t="shared" si="130"/>
        <v>467.83500000000004</v>
      </c>
      <c r="Y463" s="5">
        <f t="shared" si="131"/>
        <v>31.744021833508757</v>
      </c>
      <c r="Z463" s="9">
        <f t="shared" si="132"/>
        <v>0.41597716283469222</v>
      </c>
      <c r="AA463">
        <f t="shared" si="133"/>
        <v>34.660000000000025</v>
      </c>
    </row>
    <row r="464" spans="1:27">
      <c r="A464" s="1">
        <f t="shared" si="116"/>
        <v>199247</v>
      </c>
      <c r="B464" s="1">
        <v>-3</v>
      </c>
      <c r="C464" s="1">
        <v>-3</v>
      </c>
      <c r="D464" s="2">
        <v>2</v>
      </c>
      <c r="E464" s="5">
        <v>68.55</v>
      </c>
      <c r="F464" s="5">
        <v>63.12</v>
      </c>
      <c r="G464" s="5">
        <v>5.86</v>
      </c>
      <c r="H464" s="5">
        <v>74.2</v>
      </c>
      <c r="I464" s="5">
        <v>72.239999999999995</v>
      </c>
      <c r="J464" s="5">
        <v>5.39</v>
      </c>
      <c r="K464" s="6">
        <f t="shared" si="117"/>
        <v>71.375</v>
      </c>
      <c r="L464" s="6">
        <f t="shared" si="118"/>
        <v>-5.6500000000000057</v>
      </c>
      <c r="M464" s="6">
        <f t="shared" si="119"/>
        <v>67.679999999999993</v>
      </c>
      <c r="N464" s="5">
        <f t="shared" si="120"/>
        <v>3.9809452395128471</v>
      </c>
      <c r="O464" s="6">
        <f t="shared" si="121"/>
        <v>-9.1199999999999974</v>
      </c>
      <c r="P464" s="6">
        <f t="shared" si="122"/>
        <v>7.9618904790256941</v>
      </c>
      <c r="Q464" s="6">
        <f t="shared" si="123"/>
        <v>8.3409973229934015E-2</v>
      </c>
      <c r="R464" s="5">
        <f t="shared" si="124"/>
        <v>0.43582614068117898</v>
      </c>
      <c r="S464" s="5">
        <f t="shared" si="125"/>
        <v>3.4699999999999918</v>
      </c>
      <c r="T464" s="5">
        <f t="shared" si="126"/>
        <v>9.1199999999999974</v>
      </c>
      <c r="U464" s="5">
        <f t="shared" si="127"/>
        <v>1.1454566002917466</v>
      </c>
      <c r="V464" s="5">
        <f t="shared" si="128"/>
        <v>0.92817152150833626</v>
      </c>
      <c r="W464" s="5">
        <f t="shared" si="129"/>
        <v>3.6950000000000074</v>
      </c>
      <c r="X464" s="5">
        <f t="shared" si="130"/>
        <v>67.679999999999993</v>
      </c>
      <c r="Y464" s="5">
        <f t="shared" si="131"/>
        <v>17.000987435909085</v>
      </c>
      <c r="Z464" s="9">
        <f t="shared" si="132"/>
        <v>0.4163063775634479</v>
      </c>
      <c r="AA464">
        <f t="shared" si="133"/>
        <v>5.6500000000000057</v>
      </c>
    </row>
    <row r="465" spans="1:27">
      <c r="A465" s="1">
        <f t="shared" si="116"/>
        <v>600002</v>
      </c>
      <c r="B465" s="1">
        <v>2</v>
      </c>
      <c r="C465" s="1">
        <v>0</v>
      </c>
      <c r="D465" s="2">
        <v>6</v>
      </c>
      <c r="E465" s="5">
        <v>317.89999999999998</v>
      </c>
      <c r="F465" s="5">
        <v>315.10000000000002</v>
      </c>
      <c r="G465" s="5">
        <v>14.19</v>
      </c>
      <c r="H465" s="5">
        <v>303.07</v>
      </c>
      <c r="I465" s="5">
        <v>313.11</v>
      </c>
      <c r="J465" s="5">
        <v>15.74</v>
      </c>
      <c r="K465" s="6">
        <f t="shared" si="117"/>
        <v>310.48500000000001</v>
      </c>
      <c r="L465" s="6">
        <f t="shared" si="118"/>
        <v>14.829999999999984</v>
      </c>
      <c r="M465" s="6">
        <f t="shared" si="119"/>
        <v>314.10500000000002</v>
      </c>
      <c r="N465" s="5">
        <f t="shared" si="120"/>
        <v>10.596033455968323</v>
      </c>
      <c r="O465" s="6">
        <f t="shared" si="121"/>
        <v>1.9900000000000091</v>
      </c>
      <c r="P465" s="6">
        <f t="shared" si="122"/>
        <v>21.192066911936646</v>
      </c>
      <c r="Q465" s="6">
        <f t="shared" si="123"/>
        <v>-0.1032979688210095</v>
      </c>
      <c r="R465" s="5">
        <f t="shared" si="124"/>
        <v>0.60588710168557058</v>
      </c>
      <c r="S465" s="5">
        <f t="shared" si="125"/>
        <v>12.839999999999975</v>
      </c>
      <c r="T465" s="5">
        <f t="shared" si="126"/>
        <v>1.9900000000000091</v>
      </c>
      <c r="U465" s="5">
        <f t="shared" si="127"/>
        <v>9.3903063267468334E-2</v>
      </c>
      <c r="V465" s="5">
        <f t="shared" si="128"/>
        <v>0.34163727540526057</v>
      </c>
      <c r="W465" s="5">
        <f t="shared" si="129"/>
        <v>3.6200000000000045</v>
      </c>
      <c r="X465" s="5">
        <f t="shared" si="130"/>
        <v>314.10500000000002</v>
      </c>
      <c r="Y465" s="5">
        <f t="shared" si="131"/>
        <v>29.643639887063323</v>
      </c>
      <c r="Z465" s="9">
        <f t="shared" si="132"/>
        <v>0.41668213304628265</v>
      </c>
      <c r="AA465">
        <f t="shared" si="133"/>
        <v>14.829999999999984</v>
      </c>
    </row>
    <row r="466" spans="1:27">
      <c r="A466" s="1">
        <f t="shared" si="116"/>
        <v>299247</v>
      </c>
      <c r="B466" s="1">
        <v>-3</v>
      </c>
      <c r="C466" s="1">
        <v>-3</v>
      </c>
      <c r="D466" s="2">
        <v>3</v>
      </c>
      <c r="E466" s="5">
        <v>169.19</v>
      </c>
      <c r="F466" s="5">
        <v>178.5</v>
      </c>
      <c r="G466" s="5">
        <v>10.48</v>
      </c>
      <c r="H466" s="5">
        <v>166</v>
      </c>
      <c r="I466" s="5">
        <v>172.48</v>
      </c>
      <c r="J466" s="5">
        <v>9.11</v>
      </c>
      <c r="K466" s="6">
        <f t="shared" si="117"/>
        <v>167.595</v>
      </c>
      <c r="L466" s="6">
        <f t="shared" si="118"/>
        <v>3.1899999999999977</v>
      </c>
      <c r="M466" s="6">
        <f t="shared" si="119"/>
        <v>175.49</v>
      </c>
      <c r="N466" s="5">
        <f t="shared" si="120"/>
        <v>6.9430270775793463</v>
      </c>
      <c r="O466" s="6">
        <f t="shared" si="121"/>
        <v>6.0200000000000102</v>
      </c>
      <c r="P466" s="6">
        <f t="shared" si="122"/>
        <v>13.886054155158693</v>
      </c>
      <c r="Q466" s="6">
        <f t="shared" si="123"/>
        <v>0.13918655758534412</v>
      </c>
      <c r="R466" s="5">
        <f t="shared" si="124"/>
        <v>0.20380159607462445</v>
      </c>
      <c r="S466" s="5">
        <f t="shared" si="125"/>
        <v>2.8300000000000125</v>
      </c>
      <c r="T466" s="5">
        <f t="shared" si="126"/>
        <v>6.0200000000000102</v>
      </c>
      <c r="U466" s="5">
        <f t="shared" si="127"/>
        <v>0.43352848352269818</v>
      </c>
      <c r="V466" s="5">
        <f t="shared" si="128"/>
        <v>1.1371120855188375</v>
      </c>
      <c r="W466" s="5">
        <f t="shared" si="129"/>
        <v>7.8950000000000102</v>
      </c>
      <c r="X466" s="5">
        <f t="shared" si="130"/>
        <v>175.49</v>
      </c>
      <c r="Y466" s="5">
        <f t="shared" si="131"/>
        <v>25.275718795148897</v>
      </c>
      <c r="Z466" s="9">
        <f t="shared" si="132"/>
        <v>0.41679491359660326</v>
      </c>
      <c r="AA466">
        <f t="shared" si="133"/>
        <v>3.1899999999999977</v>
      </c>
    </row>
    <row r="467" spans="1:27">
      <c r="A467" s="1">
        <f t="shared" si="116"/>
        <v>198502</v>
      </c>
      <c r="B467" s="1">
        <v>2</v>
      </c>
      <c r="C467" s="1">
        <v>-6</v>
      </c>
      <c r="D467" s="2">
        <v>2</v>
      </c>
      <c r="E467" s="5">
        <v>330.76</v>
      </c>
      <c r="F467" s="5">
        <v>345.66</v>
      </c>
      <c r="G467" s="5">
        <v>15.42</v>
      </c>
      <c r="H467" s="5">
        <v>318.72000000000003</v>
      </c>
      <c r="I467" s="5">
        <v>337.25</v>
      </c>
      <c r="J467" s="5">
        <v>17.78</v>
      </c>
      <c r="K467" s="6">
        <f t="shared" si="117"/>
        <v>324.74</v>
      </c>
      <c r="L467" s="6">
        <f t="shared" si="118"/>
        <v>12.039999999999964</v>
      </c>
      <c r="M467" s="6">
        <f t="shared" si="119"/>
        <v>341.45500000000004</v>
      </c>
      <c r="N467" s="5">
        <f t="shared" si="120"/>
        <v>11.767591087389127</v>
      </c>
      <c r="O467" s="6">
        <f t="shared" si="121"/>
        <v>8.410000000000025</v>
      </c>
      <c r="P467" s="6">
        <f t="shared" si="122"/>
        <v>23.535182174778253</v>
      </c>
      <c r="Q467" s="6">
        <f t="shared" si="123"/>
        <v>-0.14145391049147807</v>
      </c>
      <c r="R467" s="5">
        <f t="shared" si="124"/>
        <v>0.15423717450082328</v>
      </c>
      <c r="S467" s="5">
        <f t="shared" si="125"/>
        <v>3.6299999999999386</v>
      </c>
      <c r="T467" s="5">
        <f t="shared" si="126"/>
        <v>8.410000000000025</v>
      </c>
      <c r="U467" s="5">
        <f t="shared" si="127"/>
        <v>0.35733736571679048</v>
      </c>
      <c r="V467" s="5">
        <f t="shared" si="128"/>
        <v>1.4204266511191788</v>
      </c>
      <c r="W467" s="5">
        <f t="shared" si="129"/>
        <v>16.715000000000032</v>
      </c>
      <c r="X467" s="5">
        <f t="shared" si="130"/>
        <v>341.45500000000004</v>
      </c>
      <c r="Y467" s="5">
        <f t="shared" si="131"/>
        <v>29.016558908638846</v>
      </c>
      <c r="Z467" s="9">
        <f t="shared" si="132"/>
        <v>0.41695083643038783</v>
      </c>
      <c r="AA467">
        <f t="shared" si="133"/>
        <v>12.039999999999964</v>
      </c>
    </row>
    <row r="468" spans="1:27">
      <c r="A468" s="1">
        <f t="shared" si="116"/>
        <v>500996</v>
      </c>
      <c r="B468" s="1">
        <v>-4</v>
      </c>
      <c r="C468" s="1">
        <v>4</v>
      </c>
      <c r="D468" s="2">
        <v>5</v>
      </c>
      <c r="E468" s="5">
        <v>63.8</v>
      </c>
      <c r="F468" s="5">
        <v>59.16</v>
      </c>
      <c r="G468" s="5">
        <v>5.83</v>
      </c>
      <c r="H468" s="5">
        <v>59.11</v>
      </c>
      <c r="I468" s="5">
        <v>64.17</v>
      </c>
      <c r="J468" s="5">
        <v>6.24</v>
      </c>
      <c r="K468" s="6">
        <f t="shared" si="117"/>
        <v>61.454999999999998</v>
      </c>
      <c r="L468" s="6">
        <f t="shared" si="118"/>
        <v>4.6899999999999977</v>
      </c>
      <c r="M468" s="6">
        <f t="shared" si="119"/>
        <v>61.664999999999999</v>
      </c>
      <c r="N468" s="5">
        <f t="shared" si="120"/>
        <v>4.2698506999659838</v>
      </c>
      <c r="O468" s="6">
        <f t="shared" si="121"/>
        <v>-5.0100000000000051</v>
      </c>
      <c r="P468" s="6">
        <f t="shared" si="122"/>
        <v>8.5397013999319675</v>
      </c>
      <c r="Q468" s="6">
        <f t="shared" si="123"/>
        <v>-6.7858734479235974E-2</v>
      </c>
      <c r="R468" s="5">
        <f t="shared" si="124"/>
        <v>1.1358710973286816</v>
      </c>
      <c r="S468" s="5">
        <f t="shared" si="125"/>
        <v>9.7000000000000028</v>
      </c>
      <c r="T468" s="5">
        <f t="shared" si="126"/>
        <v>5.0100000000000051</v>
      </c>
      <c r="U468" s="5">
        <f t="shared" si="127"/>
        <v>0.58667156676460819</v>
      </c>
      <c r="V468" s="5">
        <f t="shared" si="128"/>
        <v>4.9182047513200836E-2</v>
      </c>
      <c r="W468" s="5">
        <f t="shared" si="129"/>
        <v>0.21000000000000085</v>
      </c>
      <c r="X468" s="5">
        <f t="shared" si="130"/>
        <v>61.664999999999999</v>
      </c>
      <c r="Y468" s="5">
        <f t="shared" si="131"/>
        <v>14.441956951911987</v>
      </c>
      <c r="Z468" s="9">
        <f t="shared" si="132"/>
        <v>0.41711509203096447</v>
      </c>
      <c r="AA468">
        <f t="shared" si="133"/>
        <v>4.6899999999999977</v>
      </c>
    </row>
    <row r="469" spans="1:27">
      <c r="A469" s="1">
        <f t="shared" si="116"/>
        <v>598999</v>
      </c>
      <c r="B469" s="1">
        <v>-1</v>
      </c>
      <c r="C469" s="1">
        <v>-4</v>
      </c>
      <c r="D469" s="2">
        <v>6</v>
      </c>
      <c r="E469" s="5">
        <v>343.42</v>
      </c>
      <c r="F469" s="5">
        <v>351.26</v>
      </c>
      <c r="G469" s="5">
        <v>15.78</v>
      </c>
      <c r="H469" s="5">
        <v>341.79</v>
      </c>
      <c r="I469" s="5">
        <v>336.63</v>
      </c>
      <c r="J469" s="5">
        <v>15.51</v>
      </c>
      <c r="K469" s="6">
        <f t="shared" si="117"/>
        <v>342.60500000000002</v>
      </c>
      <c r="L469" s="6">
        <f t="shared" si="118"/>
        <v>1.6299999999999955</v>
      </c>
      <c r="M469" s="6">
        <f t="shared" si="119"/>
        <v>343.94499999999999</v>
      </c>
      <c r="N469" s="5">
        <f t="shared" si="120"/>
        <v>11.063097441494403</v>
      </c>
      <c r="O469" s="6">
        <f t="shared" si="121"/>
        <v>14.629999999999995</v>
      </c>
      <c r="P469" s="6">
        <f t="shared" si="122"/>
        <v>22.126194882988806</v>
      </c>
      <c r="Q469" s="6">
        <f t="shared" si="123"/>
        <v>1.7256624966679762E-2</v>
      </c>
      <c r="R469" s="5">
        <f t="shared" si="124"/>
        <v>0.58753889083724642</v>
      </c>
      <c r="S469" s="5">
        <f t="shared" si="125"/>
        <v>13</v>
      </c>
      <c r="T469" s="5">
        <f t="shared" si="126"/>
        <v>14.629999999999995</v>
      </c>
      <c r="U469" s="5">
        <f t="shared" si="127"/>
        <v>0.66120722868837789</v>
      </c>
      <c r="V469" s="5">
        <f t="shared" si="128"/>
        <v>0.12112340211106085</v>
      </c>
      <c r="W469" s="5">
        <f t="shared" si="129"/>
        <v>1.339999999999975</v>
      </c>
      <c r="X469" s="5">
        <f t="shared" si="130"/>
        <v>343.94499999999999</v>
      </c>
      <c r="Y469" s="5">
        <f t="shared" si="131"/>
        <v>31.089394432156418</v>
      </c>
      <c r="Z469" s="9">
        <f t="shared" si="132"/>
        <v>0.41750808375407539</v>
      </c>
      <c r="AA469">
        <f t="shared" si="133"/>
        <v>1.6299999999999955</v>
      </c>
    </row>
    <row r="470" spans="1:27">
      <c r="A470" s="1">
        <f t="shared" si="116"/>
        <v>799748</v>
      </c>
      <c r="B470" s="1">
        <v>-2</v>
      </c>
      <c r="C470" s="1">
        <v>-1</v>
      </c>
      <c r="D470" s="2">
        <v>8</v>
      </c>
      <c r="E470" s="5">
        <v>111.65</v>
      </c>
      <c r="F470" s="5">
        <v>118.51</v>
      </c>
      <c r="G470" s="5">
        <v>7.48</v>
      </c>
      <c r="H470" s="5">
        <v>102.93</v>
      </c>
      <c r="I470" s="5">
        <v>109.06</v>
      </c>
      <c r="J470" s="5">
        <v>7.15</v>
      </c>
      <c r="K470" s="6">
        <f t="shared" si="117"/>
        <v>107.29</v>
      </c>
      <c r="L470" s="6">
        <f t="shared" si="118"/>
        <v>8.7199999999999989</v>
      </c>
      <c r="M470" s="6">
        <f t="shared" si="119"/>
        <v>113.785</v>
      </c>
      <c r="N470" s="5">
        <f t="shared" si="120"/>
        <v>5.1738017936523235</v>
      </c>
      <c r="O470" s="6">
        <f t="shared" si="121"/>
        <v>9.4500000000000028</v>
      </c>
      <c r="P470" s="6">
        <f t="shared" si="122"/>
        <v>10.347603587304647</v>
      </c>
      <c r="Q470" s="6">
        <f t="shared" si="123"/>
        <v>4.508984065996164E-2</v>
      </c>
      <c r="R470" s="5">
        <f t="shared" si="124"/>
        <v>7.0547735409542789E-2</v>
      </c>
      <c r="S470" s="5">
        <f t="shared" si="125"/>
        <v>0.73000000000000398</v>
      </c>
      <c r="T470" s="5">
        <f t="shared" si="126"/>
        <v>9.4500000000000028</v>
      </c>
      <c r="U470" s="5">
        <f t="shared" si="127"/>
        <v>0.91325493098654231</v>
      </c>
      <c r="V470" s="5">
        <f t="shared" si="128"/>
        <v>1.2553631273561019</v>
      </c>
      <c r="W470" s="5">
        <f t="shared" si="129"/>
        <v>6.4949999999999903</v>
      </c>
      <c r="X470" s="5">
        <f t="shared" si="130"/>
        <v>113.785</v>
      </c>
      <c r="Y470" s="5">
        <f t="shared" si="131"/>
        <v>21.99253170842406</v>
      </c>
      <c r="Z470" s="9">
        <f t="shared" si="132"/>
        <v>0.41751047891041015</v>
      </c>
      <c r="AA470">
        <f t="shared" si="133"/>
        <v>8.7199999999999989</v>
      </c>
    </row>
    <row r="471" spans="1:27">
      <c r="A471" s="1">
        <f t="shared" si="116"/>
        <v>600746</v>
      </c>
      <c r="B471" s="1">
        <v>-4</v>
      </c>
      <c r="C471" s="1">
        <v>3</v>
      </c>
      <c r="D471" s="2">
        <v>6</v>
      </c>
      <c r="E471" s="5">
        <v>119.39</v>
      </c>
      <c r="F471" s="5">
        <v>116.57</v>
      </c>
      <c r="G471" s="5">
        <v>8.15</v>
      </c>
      <c r="H471" s="5">
        <v>121.61</v>
      </c>
      <c r="I471" s="5">
        <v>117.31</v>
      </c>
      <c r="J471" s="5">
        <v>8.09</v>
      </c>
      <c r="K471" s="6">
        <f t="shared" si="117"/>
        <v>120.5</v>
      </c>
      <c r="L471" s="6">
        <f t="shared" si="118"/>
        <v>-2.2199999999999989</v>
      </c>
      <c r="M471" s="6">
        <f t="shared" si="119"/>
        <v>116.94</v>
      </c>
      <c r="N471" s="5">
        <f t="shared" si="120"/>
        <v>5.7417462500532013</v>
      </c>
      <c r="O471" s="6">
        <f t="shared" si="121"/>
        <v>-0.74000000000000909</v>
      </c>
      <c r="P471" s="6">
        <f t="shared" si="122"/>
        <v>11.483492500106403</v>
      </c>
      <c r="Q471" s="6">
        <f t="shared" si="123"/>
        <v>7.3890617013951769E-3</v>
      </c>
      <c r="R471" s="5">
        <f t="shared" si="124"/>
        <v>0.12888065194332443</v>
      </c>
      <c r="S471" s="5">
        <f t="shared" si="125"/>
        <v>1.4799999999999898</v>
      </c>
      <c r="T471" s="5">
        <f t="shared" si="126"/>
        <v>0.74000000000000909</v>
      </c>
      <c r="U471" s="5">
        <f t="shared" si="127"/>
        <v>6.4440325971663451E-2</v>
      </c>
      <c r="V471" s="5">
        <f t="shared" si="128"/>
        <v>0.62002043367329518</v>
      </c>
      <c r="W471" s="5">
        <f t="shared" si="129"/>
        <v>3.5600000000000023</v>
      </c>
      <c r="X471" s="5">
        <f t="shared" si="130"/>
        <v>116.94</v>
      </c>
      <c r="Y471" s="5">
        <f t="shared" si="131"/>
        <v>20.366626267908735</v>
      </c>
      <c r="Z471" s="9">
        <f t="shared" si="132"/>
        <v>0.41778583030064576</v>
      </c>
      <c r="AA471">
        <f t="shared" si="133"/>
        <v>2.2199999999999989</v>
      </c>
    </row>
    <row r="472" spans="1:27">
      <c r="A472" s="1">
        <f t="shared" si="116"/>
        <v>499753</v>
      </c>
      <c r="B472" s="1">
        <v>3</v>
      </c>
      <c r="C472" s="1">
        <v>-1</v>
      </c>
      <c r="D472" s="2">
        <v>5</v>
      </c>
      <c r="E472" s="5">
        <v>225.35</v>
      </c>
      <c r="F472" s="5">
        <v>229.63</v>
      </c>
      <c r="G472" s="5">
        <v>11.26</v>
      </c>
      <c r="H472" s="5">
        <v>205.46</v>
      </c>
      <c r="I472" s="5">
        <v>213.42</v>
      </c>
      <c r="J472" s="5">
        <v>12.72</v>
      </c>
      <c r="K472" s="6">
        <f t="shared" si="117"/>
        <v>215.405</v>
      </c>
      <c r="L472" s="6">
        <f t="shared" si="118"/>
        <v>19.889999999999986</v>
      </c>
      <c r="M472" s="6">
        <f t="shared" si="119"/>
        <v>221.52499999999998</v>
      </c>
      <c r="N472" s="5">
        <f t="shared" si="120"/>
        <v>8.4939095827539859</v>
      </c>
      <c r="O472" s="6">
        <f t="shared" si="121"/>
        <v>16.210000000000008</v>
      </c>
      <c r="P472" s="6">
        <f t="shared" si="122"/>
        <v>16.987819165507972</v>
      </c>
      <c r="Q472" s="6">
        <f t="shared" si="123"/>
        <v>-0.12131842847539387</v>
      </c>
      <c r="R472" s="5">
        <f t="shared" si="124"/>
        <v>0.21662580488682395</v>
      </c>
      <c r="S472" s="5">
        <f t="shared" si="125"/>
        <v>3.6799999999999784</v>
      </c>
      <c r="T472" s="5">
        <f t="shared" si="126"/>
        <v>16.210000000000008</v>
      </c>
      <c r="U472" s="5">
        <f t="shared" si="127"/>
        <v>0.95421312424332572</v>
      </c>
      <c r="V472" s="5">
        <f t="shared" si="128"/>
        <v>0.72051626408008973</v>
      </c>
      <c r="W472" s="5">
        <f t="shared" si="129"/>
        <v>6.1199999999999761</v>
      </c>
      <c r="X472" s="5">
        <f t="shared" si="130"/>
        <v>221.52499999999998</v>
      </c>
      <c r="Y472" s="5">
        <f t="shared" si="131"/>
        <v>26.080451862801063</v>
      </c>
      <c r="Z472" s="9">
        <f t="shared" si="132"/>
        <v>0.41781574886545381</v>
      </c>
      <c r="AA472">
        <f t="shared" si="133"/>
        <v>19.889999999999986</v>
      </c>
    </row>
    <row r="473" spans="1:27">
      <c r="A473" s="1">
        <f t="shared" si="116"/>
        <v>799750</v>
      </c>
      <c r="B473" s="1">
        <v>0</v>
      </c>
      <c r="C473" s="1">
        <v>-1</v>
      </c>
      <c r="D473" s="2">
        <v>8</v>
      </c>
      <c r="E473" s="5">
        <v>134.51</v>
      </c>
      <c r="F473" s="5">
        <v>132.80000000000001</v>
      </c>
      <c r="G473" s="5">
        <v>8.19</v>
      </c>
      <c r="H473" s="5">
        <v>110.09</v>
      </c>
      <c r="I473" s="5">
        <v>109.71</v>
      </c>
      <c r="J473" s="5">
        <v>7.07</v>
      </c>
      <c r="K473" s="6">
        <f t="shared" si="117"/>
        <v>122.3</v>
      </c>
      <c r="L473" s="6">
        <f t="shared" si="118"/>
        <v>24.419999999999987</v>
      </c>
      <c r="M473" s="6">
        <f t="shared" si="119"/>
        <v>121.255</v>
      </c>
      <c r="N473" s="5">
        <f t="shared" si="120"/>
        <v>5.409736592478418</v>
      </c>
      <c r="O473" s="6">
        <f t="shared" si="121"/>
        <v>23.090000000000018</v>
      </c>
      <c r="P473" s="6">
        <f t="shared" si="122"/>
        <v>10.819473184956836</v>
      </c>
      <c r="Q473" s="6">
        <f t="shared" si="123"/>
        <v>0.14600251151109245</v>
      </c>
      <c r="R473" s="5">
        <f t="shared" si="124"/>
        <v>0.12292650272928014</v>
      </c>
      <c r="S473" s="5">
        <f t="shared" si="125"/>
        <v>1.3299999999999699</v>
      </c>
      <c r="T473" s="5">
        <f t="shared" si="126"/>
        <v>23.090000000000018</v>
      </c>
      <c r="U473" s="5">
        <f t="shared" si="127"/>
        <v>2.1341149985106354</v>
      </c>
      <c r="V473" s="5">
        <f t="shared" si="128"/>
        <v>0.19317021857458777</v>
      </c>
      <c r="W473" s="5">
        <f t="shared" si="129"/>
        <v>1.0450000000000017</v>
      </c>
      <c r="X473" s="5">
        <f t="shared" si="130"/>
        <v>121.255</v>
      </c>
      <c r="Y473" s="5">
        <f t="shared" si="131"/>
        <v>22.414215170585265</v>
      </c>
      <c r="Z473" s="9">
        <f t="shared" si="132"/>
        <v>0.41796291701537347</v>
      </c>
      <c r="AA473">
        <f t="shared" si="133"/>
        <v>24.419999999999987</v>
      </c>
    </row>
    <row r="474" spans="1:27">
      <c r="A474" s="1">
        <f t="shared" si="116"/>
        <v>1497</v>
      </c>
      <c r="B474" s="1">
        <v>-3</v>
      </c>
      <c r="C474" s="1">
        <v>6</v>
      </c>
      <c r="D474" s="2">
        <v>0</v>
      </c>
      <c r="E474" s="5">
        <v>383.35</v>
      </c>
      <c r="F474" s="5">
        <v>384.09</v>
      </c>
      <c r="G474" s="5">
        <v>19.5</v>
      </c>
      <c r="H474" s="5">
        <v>388.22</v>
      </c>
      <c r="I474" s="5">
        <v>370.66</v>
      </c>
      <c r="J474" s="5">
        <v>17.36</v>
      </c>
      <c r="K474" s="6">
        <f t="shared" si="117"/>
        <v>385.78500000000003</v>
      </c>
      <c r="L474" s="6">
        <f t="shared" si="118"/>
        <v>-4.8700000000000045</v>
      </c>
      <c r="M474" s="6">
        <f t="shared" si="119"/>
        <v>377.375</v>
      </c>
      <c r="N474" s="5">
        <f t="shared" si="120"/>
        <v>13.053922782060571</v>
      </c>
      <c r="O474" s="6">
        <f t="shared" si="121"/>
        <v>13.42999999999995</v>
      </c>
      <c r="P474" s="6">
        <f t="shared" si="122"/>
        <v>26.107845564121142</v>
      </c>
      <c r="Q474" s="6">
        <f t="shared" si="123"/>
        <v>0.11572495861327933</v>
      </c>
      <c r="R474" s="5">
        <f t="shared" si="124"/>
        <v>0.70093872568132687</v>
      </c>
      <c r="S474" s="5">
        <f t="shared" si="125"/>
        <v>18.299999999999955</v>
      </c>
      <c r="T474" s="5">
        <f t="shared" si="126"/>
        <v>13.42999999999995</v>
      </c>
      <c r="U474" s="5">
        <f t="shared" si="127"/>
        <v>0.51440475879236103</v>
      </c>
      <c r="V474" s="5">
        <f t="shared" si="128"/>
        <v>0.64425078502513555</v>
      </c>
      <c r="W474" s="5">
        <f t="shared" si="129"/>
        <v>8.410000000000025</v>
      </c>
      <c r="X474" s="5">
        <f t="shared" si="130"/>
        <v>377.375</v>
      </c>
      <c r="Y474" s="5">
        <f t="shared" si="131"/>
        <v>28.908934601529111</v>
      </c>
      <c r="Z474" s="9">
        <f t="shared" si="132"/>
        <v>0.4182284064957808</v>
      </c>
      <c r="AA474">
        <f t="shared" si="133"/>
        <v>4.8700000000000045</v>
      </c>
    </row>
    <row r="475" spans="1:27">
      <c r="A475" s="1">
        <f t="shared" si="116"/>
        <v>499746</v>
      </c>
      <c r="B475" s="1">
        <v>-4</v>
      </c>
      <c r="C475" s="1">
        <v>-1</v>
      </c>
      <c r="D475" s="2">
        <v>5</v>
      </c>
      <c r="E475" s="5">
        <v>71.37</v>
      </c>
      <c r="F475" s="5">
        <v>70.180000000000007</v>
      </c>
      <c r="G475" s="5">
        <v>6.09</v>
      </c>
      <c r="H475" s="5">
        <v>81.39</v>
      </c>
      <c r="I475" s="5">
        <v>78.290000000000006</v>
      </c>
      <c r="J475" s="5">
        <v>3.81</v>
      </c>
      <c r="K475" s="6">
        <f t="shared" si="117"/>
        <v>76.38</v>
      </c>
      <c r="L475" s="6">
        <f t="shared" si="118"/>
        <v>-10.019999999999996</v>
      </c>
      <c r="M475" s="6">
        <f t="shared" si="119"/>
        <v>74.235000000000014</v>
      </c>
      <c r="N475" s="5">
        <f t="shared" si="120"/>
        <v>3.5918031683264604</v>
      </c>
      <c r="O475" s="6">
        <f t="shared" si="121"/>
        <v>-8.11</v>
      </c>
      <c r="P475" s="6">
        <f t="shared" si="122"/>
        <v>7.1836063366529208</v>
      </c>
      <c r="Q475" s="6">
        <f t="shared" si="123"/>
        <v>0.43740625763019281</v>
      </c>
      <c r="R475" s="5">
        <f t="shared" si="124"/>
        <v>0.26588316654472027</v>
      </c>
      <c r="S475" s="5">
        <f t="shared" si="125"/>
        <v>1.9099999999999966</v>
      </c>
      <c r="T475" s="5">
        <f t="shared" si="126"/>
        <v>8.11</v>
      </c>
      <c r="U475" s="5">
        <f t="shared" si="127"/>
        <v>1.1289594139673744</v>
      </c>
      <c r="V475" s="5">
        <f t="shared" si="128"/>
        <v>0.597193080877928</v>
      </c>
      <c r="W475" s="5">
        <f t="shared" si="129"/>
        <v>2.1449999999999818</v>
      </c>
      <c r="X475" s="5">
        <f t="shared" si="130"/>
        <v>74.235000000000014</v>
      </c>
      <c r="Y475" s="5">
        <f t="shared" si="131"/>
        <v>20.667892008845392</v>
      </c>
      <c r="Z475" s="9">
        <f t="shared" si="132"/>
        <v>0.41840172083776139</v>
      </c>
      <c r="AA475">
        <f t="shared" si="133"/>
        <v>10.019999999999996</v>
      </c>
    </row>
    <row r="476" spans="1:27">
      <c r="A476" s="1">
        <f t="shared" si="116"/>
        <v>101498</v>
      </c>
      <c r="B476" s="1">
        <v>-2</v>
      </c>
      <c r="C476" s="1">
        <v>6</v>
      </c>
      <c r="D476" s="2">
        <v>1</v>
      </c>
      <c r="E476" s="5">
        <v>206.16</v>
      </c>
      <c r="F476" s="5">
        <v>223.06</v>
      </c>
      <c r="G476" s="5">
        <v>13.4</v>
      </c>
      <c r="H476" s="5">
        <v>207.29</v>
      </c>
      <c r="I476" s="5">
        <v>191.56</v>
      </c>
      <c r="J476" s="5">
        <v>10.91</v>
      </c>
      <c r="K476" s="6">
        <f t="shared" si="117"/>
        <v>206.72499999999999</v>
      </c>
      <c r="L476" s="6">
        <f t="shared" si="118"/>
        <v>-1.1299999999999955</v>
      </c>
      <c r="M476" s="6">
        <f t="shared" si="119"/>
        <v>207.31</v>
      </c>
      <c r="N476" s="5">
        <f t="shared" si="120"/>
        <v>8.6398509825112146</v>
      </c>
      <c r="O476" s="6">
        <f t="shared" si="121"/>
        <v>31.5</v>
      </c>
      <c r="P476" s="6">
        <f t="shared" si="122"/>
        <v>17.279701965022429</v>
      </c>
      <c r="Q476" s="6">
        <f t="shared" si="123"/>
        <v>0.2027271013144864</v>
      </c>
      <c r="R476" s="5">
        <f t="shared" si="124"/>
        <v>1.8883427541776843</v>
      </c>
      <c r="S476" s="5">
        <f t="shared" si="125"/>
        <v>32.629999999999995</v>
      </c>
      <c r="T476" s="5">
        <f t="shared" si="126"/>
        <v>31.5</v>
      </c>
      <c r="U476" s="5">
        <f t="shared" si="127"/>
        <v>1.822948107771899</v>
      </c>
      <c r="V476" s="5">
        <f t="shared" si="128"/>
        <v>6.770950114581431E-2</v>
      </c>
      <c r="W476" s="5">
        <f t="shared" si="129"/>
        <v>0.58500000000000796</v>
      </c>
      <c r="X476" s="5">
        <f t="shared" si="130"/>
        <v>207.31</v>
      </c>
      <c r="Y476" s="5">
        <f t="shared" si="131"/>
        <v>23.994626807758245</v>
      </c>
      <c r="Z476" s="9">
        <f t="shared" si="132"/>
        <v>0.41859885331902191</v>
      </c>
      <c r="AA476">
        <f t="shared" si="133"/>
        <v>1.1299999999999955</v>
      </c>
    </row>
    <row r="477" spans="1:27">
      <c r="A477" s="1">
        <f t="shared" si="116"/>
        <v>299004</v>
      </c>
      <c r="B477" s="1">
        <v>4</v>
      </c>
      <c r="C477" s="1">
        <v>-4</v>
      </c>
      <c r="D477" s="2">
        <v>3</v>
      </c>
      <c r="E477" s="5">
        <v>253.39</v>
      </c>
      <c r="F477" s="5">
        <v>248.01</v>
      </c>
      <c r="G477" s="5">
        <v>12.42</v>
      </c>
      <c r="H477" s="5">
        <v>250.44</v>
      </c>
      <c r="I477" s="5">
        <v>247.05</v>
      </c>
      <c r="J477" s="5">
        <v>8.4700000000000006</v>
      </c>
      <c r="K477" s="6">
        <f t="shared" si="117"/>
        <v>251.91499999999999</v>
      </c>
      <c r="L477" s="6">
        <f t="shared" si="118"/>
        <v>2.9499999999999886</v>
      </c>
      <c r="M477" s="6">
        <f t="shared" si="119"/>
        <v>247.53</v>
      </c>
      <c r="N477" s="5">
        <f t="shared" si="120"/>
        <v>7.516603288720245</v>
      </c>
      <c r="O477" s="6">
        <f t="shared" si="121"/>
        <v>0.95999999999997954</v>
      </c>
      <c r="P477" s="6">
        <f t="shared" si="122"/>
        <v>15.03320657744049</v>
      </c>
      <c r="Q477" s="6">
        <f t="shared" si="123"/>
        <v>0.36511719387797986</v>
      </c>
      <c r="R477" s="5">
        <f t="shared" si="124"/>
        <v>0.13237362167205852</v>
      </c>
      <c r="S477" s="5">
        <f t="shared" si="125"/>
        <v>1.9900000000000091</v>
      </c>
      <c r="T477" s="5">
        <f t="shared" si="126"/>
        <v>0.95999999999997954</v>
      </c>
      <c r="U477" s="5">
        <f t="shared" si="127"/>
        <v>6.3858631560388388E-2</v>
      </c>
      <c r="V477" s="5">
        <f t="shared" si="128"/>
        <v>0.58337520706730928</v>
      </c>
      <c r="W477" s="5">
        <f t="shared" si="129"/>
        <v>4.3849999999999909</v>
      </c>
      <c r="X477" s="5">
        <f t="shared" si="130"/>
        <v>247.53</v>
      </c>
      <c r="Y477" s="5">
        <f t="shared" si="131"/>
        <v>32.93109806279849</v>
      </c>
      <c r="Z477" s="9">
        <f t="shared" si="132"/>
        <v>0.41916225975151911</v>
      </c>
      <c r="AA477">
        <f t="shared" si="133"/>
        <v>2.9499999999999886</v>
      </c>
    </row>
    <row r="478" spans="1:27">
      <c r="A478" s="1">
        <f t="shared" si="116"/>
        <v>398998</v>
      </c>
      <c r="B478" s="1">
        <v>-2</v>
      </c>
      <c r="C478" s="1">
        <v>-4</v>
      </c>
      <c r="D478" s="2">
        <v>4</v>
      </c>
      <c r="E478" s="5">
        <v>9.77</v>
      </c>
      <c r="F478" s="5">
        <v>8.98</v>
      </c>
      <c r="G478" s="5">
        <v>2.9</v>
      </c>
      <c r="H478" s="5">
        <v>8.67</v>
      </c>
      <c r="I478" s="5">
        <v>7.48</v>
      </c>
      <c r="J478" s="5">
        <v>2.2999999999999998</v>
      </c>
      <c r="K478" s="6">
        <f t="shared" si="117"/>
        <v>9.2199999999999989</v>
      </c>
      <c r="L478" s="6">
        <f t="shared" si="118"/>
        <v>1.0999999999999996</v>
      </c>
      <c r="M478" s="6">
        <f t="shared" si="119"/>
        <v>8.23</v>
      </c>
      <c r="N478" s="5">
        <f t="shared" si="120"/>
        <v>1.8506755523321747</v>
      </c>
      <c r="O478" s="6">
        <f t="shared" si="121"/>
        <v>1.5</v>
      </c>
      <c r="P478" s="6">
        <f t="shared" si="122"/>
        <v>3.7013511046643495</v>
      </c>
      <c r="Q478" s="6">
        <f t="shared" si="123"/>
        <v>0.22773722627737233</v>
      </c>
      <c r="R478" s="5">
        <f t="shared" si="124"/>
        <v>0.10806864539165993</v>
      </c>
      <c r="S478" s="5">
        <f t="shared" si="125"/>
        <v>0.40000000000000036</v>
      </c>
      <c r="T478" s="5">
        <f t="shared" si="126"/>
        <v>1.5</v>
      </c>
      <c r="U478" s="5">
        <f t="shared" si="127"/>
        <v>0.40525742021872441</v>
      </c>
      <c r="V478" s="5">
        <f t="shared" si="128"/>
        <v>0.53493979468871533</v>
      </c>
      <c r="W478" s="5">
        <f t="shared" si="129"/>
        <v>0.98999999999999844</v>
      </c>
      <c r="X478" s="5">
        <f t="shared" si="130"/>
        <v>8.23</v>
      </c>
      <c r="Y478" s="5">
        <f t="shared" si="131"/>
        <v>4.447024757866803</v>
      </c>
      <c r="Z478" s="9">
        <f t="shared" si="132"/>
        <v>0.41961410843774066</v>
      </c>
      <c r="AA478">
        <f t="shared" si="133"/>
        <v>1.0999999999999996</v>
      </c>
    </row>
    <row r="479" spans="1:27">
      <c r="A479" s="1">
        <f t="shared" si="116"/>
        <v>198749</v>
      </c>
      <c r="B479" s="1">
        <v>-1</v>
      </c>
      <c r="C479" s="1">
        <v>-5</v>
      </c>
      <c r="D479" s="2">
        <v>2</v>
      </c>
      <c r="E479" s="5">
        <v>47.46</v>
      </c>
      <c r="F479" s="5">
        <v>41.57</v>
      </c>
      <c r="G479" s="5">
        <v>3.36</v>
      </c>
      <c r="H479" s="5">
        <v>50.32</v>
      </c>
      <c r="I479" s="5">
        <v>42.25</v>
      </c>
      <c r="J479" s="5">
        <v>4.37</v>
      </c>
      <c r="K479" s="6">
        <f t="shared" si="117"/>
        <v>48.89</v>
      </c>
      <c r="L479" s="6">
        <f t="shared" si="118"/>
        <v>-2.8599999999999994</v>
      </c>
      <c r="M479" s="6">
        <f t="shared" si="119"/>
        <v>41.91</v>
      </c>
      <c r="N479" s="5">
        <f t="shared" si="120"/>
        <v>2.7561975618594543</v>
      </c>
      <c r="O479" s="6">
        <f t="shared" si="121"/>
        <v>-0.67999999999999972</v>
      </c>
      <c r="P479" s="6">
        <f t="shared" si="122"/>
        <v>5.5123951237189086</v>
      </c>
      <c r="Q479" s="6">
        <f t="shared" si="123"/>
        <v>-0.25693317756240447</v>
      </c>
      <c r="R479" s="5">
        <f t="shared" si="124"/>
        <v>0.39547237653916112</v>
      </c>
      <c r="S479" s="5">
        <f t="shared" si="125"/>
        <v>2.1799999999999997</v>
      </c>
      <c r="T479" s="5">
        <f t="shared" si="126"/>
        <v>0.67999999999999972</v>
      </c>
      <c r="U479" s="5">
        <f t="shared" si="127"/>
        <v>0.12335835598469241</v>
      </c>
      <c r="V479" s="5">
        <f t="shared" si="128"/>
        <v>2.5324744846269232</v>
      </c>
      <c r="W479" s="5">
        <f t="shared" si="129"/>
        <v>6.980000000000004</v>
      </c>
      <c r="X479" s="5">
        <f t="shared" si="130"/>
        <v>41.91</v>
      </c>
      <c r="Y479" s="5">
        <f t="shared" si="131"/>
        <v>15.205731468583709</v>
      </c>
      <c r="Z479" s="9">
        <f t="shared" si="132"/>
        <v>0.42020352211755674</v>
      </c>
      <c r="AA479">
        <f t="shared" si="133"/>
        <v>2.8599999999999994</v>
      </c>
    </row>
    <row r="480" spans="1:27">
      <c r="A480" s="1">
        <f t="shared" si="116"/>
        <v>200004</v>
      </c>
      <c r="B480" s="1">
        <v>4</v>
      </c>
      <c r="C480" s="1">
        <v>0</v>
      </c>
      <c r="D480" s="2">
        <v>2</v>
      </c>
      <c r="E480" s="5">
        <v>88.23</v>
      </c>
      <c r="F480" s="5">
        <v>84.68</v>
      </c>
      <c r="G480" s="5">
        <v>6.4</v>
      </c>
      <c r="H480" s="5">
        <v>88.06</v>
      </c>
      <c r="I480" s="5">
        <v>80.02</v>
      </c>
      <c r="J480" s="5">
        <v>7.31</v>
      </c>
      <c r="K480" s="6">
        <f t="shared" si="117"/>
        <v>88.14500000000001</v>
      </c>
      <c r="L480" s="6">
        <f t="shared" si="118"/>
        <v>0.17000000000000171</v>
      </c>
      <c r="M480" s="6">
        <f t="shared" si="119"/>
        <v>82.35</v>
      </c>
      <c r="N480" s="5">
        <f t="shared" si="120"/>
        <v>4.8578827692730506</v>
      </c>
      <c r="O480" s="6">
        <f t="shared" si="121"/>
        <v>4.6600000000000108</v>
      </c>
      <c r="P480" s="6">
        <f t="shared" si="122"/>
        <v>9.7157655385461013</v>
      </c>
      <c r="Q480" s="6">
        <f t="shared" si="123"/>
        <v>-0.13216753658254937</v>
      </c>
      <c r="R480" s="5">
        <f t="shared" si="124"/>
        <v>0.46213548301330326</v>
      </c>
      <c r="S480" s="5">
        <f t="shared" si="125"/>
        <v>4.4900000000000091</v>
      </c>
      <c r="T480" s="5">
        <f t="shared" si="126"/>
        <v>4.6600000000000108</v>
      </c>
      <c r="U480" s="5">
        <f t="shared" si="127"/>
        <v>0.47963281755946413</v>
      </c>
      <c r="V480" s="5">
        <f t="shared" si="128"/>
        <v>1.1929065140588393</v>
      </c>
      <c r="W480" s="5">
        <f t="shared" si="129"/>
        <v>5.7950000000000159</v>
      </c>
      <c r="X480" s="5">
        <f t="shared" si="130"/>
        <v>82.35</v>
      </c>
      <c r="Y480" s="5">
        <f t="shared" si="131"/>
        <v>16.951829410309774</v>
      </c>
      <c r="Z480" s="9">
        <f t="shared" si="132"/>
        <v>0.42042359591250344</v>
      </c>
      <c r="AA480">
        <f t="shared" si="133"/>
        <v>0.17000000000000171</v>
      </c>
    </row>
    <row r="481" spans="1:27">
      <c r="A481" s="1">
        <f t="shared" si="116"/>
        <v>200503</v>
      </c>
      <c r="B481" s="1">
        <v>3</v>
      </c>
      <c r="C481" s="1">
        <v>2</v>
      </c>
      <c r="D481" s="2">
        <v>2</v>
      </c>
      <c r="E481" s="5">
        <v>81.38</v>
      </c>
      <c r="F481" s="5">
        <v>81.78</v>
      </c>
      <c r="G481" s="5">
        <v>6.15</v>
      </c>
      <c r="H481" s="5">
        <v>79.75</v>
      </c>
      <c r="I481" s="5">
        <v>73.84</v>
      </c>
      <c r="J481" s="5">
        <v>7.18</v>
      </c>
      <c r="K481" s="6">
        <f t="shared" si="117"/>
        <v>80.564999999999998</v>
      </c>
      <c r="L481" s="6">
        <f t="shared" si="118"/>
        <v>1.6299999999999955</v>
      </c>
      <c r="M481" s="6">
        <f t="shared" si="119"/>
        <v>77.81</v>
      </c>
      <c r="N481" s="5">
        <f t="shared" si="120"/>
        <v>4.7269149558670929</v>
      </c>
      <c r="O481" s="6">
        <f t="shared" si="121"/>
        <v>7.9399999999999977</v>
      </c>
      <c r="P481" s="6">
        <f t="shared" si="122"/>
        <v>9.4538299117341857</v>
      </c>
      <c r="Q481" s="6">
        <f t="shared" si="123"/>
        <v>-0.15362143062537686</v>
      </c>
      <c r="R481" s="5">
        <f t="shared" si="124"/>
        <v>0.66745436071025233</v>
      </c>
      <c r="S481" s="5">
        <f t="shared" si="125"/>
        <v>6.3100000000000023</v>
      </c>
      <c r="T481" s="5">
        <f t="shared" si="126"/>
        <v>7.9399999999999977</v>
      </c>
      <c r="U481" s="5">
        <f t="shared" si="127"/>
        <v>0.8398712557907132</v>
      </c>
      <c r="V481" s="5">
        <f t="shared" si="128"/>
        <v>0.58283257171370573</v>
      </c>
      <c r="W481" s="5">
        <f t="shared" si="129"/>
        <v>2.7549999999999955</v>
      </c>
      <c r="X481" s="5">
        <f t="shared" si="130"/>
        <v>77.81</v>
      </c>
      <c r="Y481" s="5">
        <f t="shared" si="131"/>
        <v>16.461053504553</v>
      </c>
      <c r="Z481" s="9">
        <f t="shared" si="132"/>
        <v>0.42053180616928365</v>
      </c>
      <c r="AA481">
        <f t="shared" si="133"/>
        <v>1.6299999999999955</v>
      </c>
    </row>
    <row r="482" spans="1:27">
      <c r="A482" s="1">
        <f t="shared" si="116"/>
        <v>799499</v>
      </c>
      <c r="B482" s="1">
        <v>-1</v>
      </c>
      <c r="C482" s="1">
        <v>-2</v>
      </c>
      <c r="D482" s="2">
        <v>8</v>
      </c>
      <c r="E482" s="5">
        <v>286.75</v>
      </c>
      <c r="F482" s="5">
        <v>267.75</v>
      </c>
      <c r="G482" s="5">
        <v>12.99</v>
      </c>
      <c r="H482" s="5">
        <v>267.07</v>
      </c>
      <c r="I482" s="5">
        <v>276.24</v>
      </c>
      <c r="J482" s="5">
        <v>13.15</v>
      </c>
      <c r="K482" s="6">
        <f t="shared" si="117"/>
        <v>276.90999999999997</v>
      </c>
      <c r="L482" s="6">
        <f t="shared" si="118"/>
        <v>19.680000000000007</v>
      </c>
      <c r="M482" s="6">
        <f t="shared" si="119"/>
        <v>271.995</v>
      </c>
      <c r="N482" s="5">
        <f t="shared" si="120"/>
        <v>9.2420587533298004</v>
      </c>
      <c r="O482" s="6">
        <f t="shared" si="121"/>
        <v>-8.4900000000000091</v>
      </c>
      <c r="P482" s="6">
        <f t="shared" si="122"/>
        <v>18.484117506659601</v>
      </c>
      <c r="Q482" s="6">
        <f t="shared" si="123"/>
        <v>-1.2241316433229746E-2</v>
      </c>
      <c r="R482" s="5">
        <f t="shared" si="124"/>
        <v>1.5240110862663965</v>
      </c>
      <c r="S482" s="5">
        <f t="shared" si="125"/>
        <v>28.170000000000016</v>
      </c>
      <c r="T482" s="5">
        <f t="shared" si="126"/>
        <v>8.4900000000000091</v>
      </c>
      <c r="U482" s="5">
        <f t="shared" si="127"/>
        <v>0.45931324538167245</v>
      </c>
      <c r="V482" s="5">
        <f t="shared" si="128"/>
        <v>0.53180791544190842</v>
      </c>
      <c r="W482" s="5">
        <f t="shared" si="129"/>
        <v>4.9149999999999636</v>
      </c>
      <c r="X482" s="5">
        <f t="shared" si="130"/>
        <v>271.995</v>
      </c>
      <c r="Y482" s="5">
        <f t="shared" si="131"/>
        <v>29.430131019455327</v>
      </c>
      <c r="Z482" s="9">
        <f t="shared" si="132"/>
        <v>0.42087409043560764</v>
      </c>
      <c r="AA482">
        <f t="shared" si="133"/>
        <v>19.680000000000007</v>
      </c>
    </row>
    <row r="483" spans="1:27">
      <c r="A483" s="1">
        <f t="shared" si="116"/>
        <v>400495</v>
      </c>
      <c r="B483" s="1">
        <v>-5</v>
      </c>
      <c r="C483" s="1">
        <v>2</v>
      </c>
      <c r="D483" s="2">
        <v>4</v>
      </c>
      <c r="E483" s="5">
        <v>1.44</v>
      </c>
      <c r="F483" s="5">
        <v>0.6</v>
      </c>
      <c r="G483" s="5">
        <v>1.48</v>
      </c>
      <c r="H483" s="5">
        <v>0.89</v>
      </c>
      <c r="I483" s="5">
        <v>1.35</v>
      </c>
      <c r="J483" s="5">
        <v>2.41</v>
      </c>
      <c r="K483" s="6">
        <f t="shared" si="117"/>
        <v>1.165</v>
      </c>
      <c r="L483" s="6">
        <f t="shared" si="118"/>
        <v>0.54999999999999993</v>
      </c>
      <c r="M483" s="6">
        <f t="shared" si="119"/>
        <v>0.97500000000000009</v>
      </c>
      <c r="N483" s="5">
        <f t="shared" si="120"/>
        <v>1.4140809736362341</v>
      </c>
      <c r="O483" s="6">
        <f t="shared" si="121"/>
        <v>-0.75000000000000011</v>
      </c>
      <c r="P483" s="6">
        <f t="shared" si="122"/>
        <v>2.8281619472724682</v>
      </c>
      <c r="Q483" s="6">
        <f t="shared" si="123"/>
        <v>-0.45229730574482724</v>
      </c>
      <c r="R483" s="5">
        <f t="shared" si="124"/>
        <v>0.45966250315111701</v>
      </c>
      <c r="S483" s="5">
        <f t="shared" si="125"/>
        <v>1.3</v>
      </c>
      <c r="T483" s="5">
        <f t="shared" si="126"/>
        <v>0.75000000000000011</v>
      </c>
      <c r="U483" s="5">
        <f t="shared" si="127"/>
        <v>0.265189905664106</v>
      </c>
      <c r="V483" s="5">
        <f t="shared" si="128"/>
        <v>0.13436288553648032</v>
      </c>
      <c r="W483" s="5">
        <f t="shared" si="129"/>
        <v>0.18999999999999995</v>
      </c>
      <c r="X483" s="5">
        <f t="shared" si="130"/>
        <v>0.97500000000000009</v>
      </c>
      <c r="Y483" s="5">
        <f t="shared" si="131"/>
        <v>0.68949375472667551</v>
      </c>
      <c r="Z483" s="9">
        <f t="shared" si="132"/>
        <v>0.42117336098096231</v>
      </c>
      <c r="AA483">
        <f t="shared" si="133"/>
        <v>0.54999999999999993</v>
      </c>
    </row>
    <row r="484" spans="1:27">
      <c r="A484" s="1">
        <f t="shared" si="116"/>
        <v>98501</v>
      </c>
      <c r="B484" s="1">
        <v>1</v>
      </c>
      <c r="C484" s="1">
        <v>-6</v>
      </c>
      <c r="D484" s="2">
        <v>1</v>
      </c>
      <c r="E484" s="5">
        <v>7.21</v>
      </c>
      <c r="F484" s="5">
        <v>7.97</v>
      </c>
      <c r="G484" s="5">
        <v>2.73</v>
      </c>
      <c r="H484" s="5">
        <v>5.17</v>
      </c>
      <c r="I484" s="5">
        <v>5.22</v>
      </c>
      <c r="J484" s="5">
        <v>3.23</v>
      </c>
      <c r="K484" s="6">
        <f t="shared" si="117"/>
        <v>6.1899999999999995</v>
      </c>
      <c r="L484" s="6">
        <f t="shared" si="118"/>
        <v>2.04</v>
      </c>
      <c r="M484" s="6">
        <f t="shared" si="119"/>
        <v>6.5949999999999998</v>
      </c>
      <c r="N484" s="5">
        <f t="shared" si="120"/>
        <v>2.114580336615282</v>
      </c>
      <c r="O484" s="6">
        <f t="shared" si="121"/>
        <v>2.75</v>
      </c>
      <c r="P484" s="6">
        <f t="shared" si="122"/>
        <v>4.229160673230564</v>
      </c>
      <c r="Q484" s="6">
        <f t="shared" si="123"/>
        <v>-0.166612620067316</v>
      </c>
      <c r="R484" s="5">
        <f t="shared" si="124"/>
        <v>0.16788201131588751</v>
      </c>
      <c r="S484" s="5">
        <f t="shared" si="125"/>
        <v>0.71</v>
      </c>
      <c r="T484" s="5">
        <f t="shared" si="126"/>
        <v>2.75</v>
      </c>
      <c r="U484" s="5">
        <f t="shared" si="127"/>
        <v>0.65024722692773329</v>
      </c>
      <c r="V484" s="5">
        <f t="shared" si="128"/>
        <v>0.19152736502235065</v>
      </c>
      <c r="W484" s="5">
        <f t="shared" si="129"/>
        <v>0.40500000000000025</v>
      </c>
      <c r="X484" s="5">
        <f t="shared" si="130"/>
        <v>6.5949999999999998</v>
      </c>
      <c r="Y484" s="5">
        <f t="shared" si="131"/>
        <v>3.1188221538824736</v>
      </c>
      <c r="Z484" s="9">
        <f t="shared" si="132"/>
        <v>0.42124577149213027</v>
      </c>
      <c r="AA484">
        <f t="shared" si="133"/>
        <v>2.04</v>
      </c>
    </row>
    <row r="485" spans="1:27">
      <c r="A485" s="1">
        <f t="shared" si="116"/>
        <v>745</v>
      </c>
      <c r="B485" s="1">
        <v>-5</v>
      </c>
      <c r="C485" s="1">
        <v>3</v>
      </c>
      <c r="D485" s="2">
        <v>0</v>
      </c>
      <c r="E485" s="5">
        <v>82.31</v>
      </c>
      <c r="F485" s="5">
        <v>87.6</v>
      </c>
      <c r="G485" s="5">
        <v>6.49</v>
      </c>
      <c r="H485" s="5">
        <v>74.56</v>
      </c>
      <c r="I485" s="5">
        <v>77.72</v>
      </c>
      <c r="J485" s="5">
        <v>6.88</v>
      </c>
      <c r="K485" s="6">
        <f t="shared" si="117"/>
        <v>78.435000000000002</v>
      </c>
      <c r="L485" s="6">
        <f t="shared" si="118"/>
        <v>7.75</v>
      </c>
      <c r="M485" s="6">
        <f t="shared" si="119"/>
        <v>82.66</v>
      </c>
      <c r="N485" s="5">
        <f t="shared" si="120"/>
        <v>4.7290194543900954</v>
      </c>
      <c r="O485" s="6">
        <f t="shared" si="121"/>
        <v>9.8799999999999955</v>
      </c>
      <c r="P485" s="6">
        <f t="shared" si="122"/>
        <v>9.4580389087801908</v>
      </c>
      <c r="Q485" s="6">
        <f t="shared" si="123"/>
        <v>-5.8289968643276686E-2</v>
      </c>
      <c r="R485" s="5">
        <f t="shared" si="124"/>
        <v>0.22520524820664994</v>
      </c>
      <c r="S485" s="5">
        <f t="shared" si="125"/>
        <v>2.1299999999999955</v>
      </c>
      <c r="T485" s="5">
        <f t="shared" si="126"/>
        <v>9.8799999999999955</v>
      </c>
      <c r="U485" s="5">
        <f t="shared" si="127"/>
        <v>1.0446140151557302</v>
      </c>
      <c r="V485" s="5">
        <f t="shared" si="128"/>
        <v>0.8934198813831894</v>
      </c>
      <c r="W485" s="5">
        <f t="shared" si="129"/>
        <v>4.2249999999999943</v>
      </c>
      <c r="X485" s="5">
        <f t="shared" si="130"/>
        <v>82.66</v>
      </c>
      <c r="Y485" s="5">
        <f t="shared" si="131"/>
        <v>17.479310626067345</v>
      </c>
      <c r="Z485" s="9">
        <f t="shared" si="132"/>
        <v>0.42125408009893506</v>
      </c>
      <c r="AA485">
        <f t="shared" si="133"/>
        <v>7.75</v>
      </c>
    </row>
    <row r="486" spans="1:27">
      <c r="A486" s="1">
        <f t="shared" si="116"/>
        <v>98503</v>
      </c>
      <c r="B486" s="1">
        <v>3</v>
      </c>
      <c r="C486" s="1">
        <v>-6</v>
      </c>
      <c r="D486" s="2">
        <v>1</v>
      </c>
      <c r="E486" s="5">
        <v>39.51</v>
      </c>
      <c r="F486" s="5">
        <v>37.51</v>
      </c>
      <c r="G486" s="5">
        <v>4.66</v>
      </c>
      <c r="H486" s="5">
        <v>42.03</v>
      </c>
      <c r="I486" s="5">
        <v>41.19</v>
      </c>
      <c r="J486" s="5">
        <v>6.17</v>
      </c>
      <c r="K486" s="6">
        <f t="shared" si="117"/>
        <v>40.769999999999996</v>
      </c>
      <c r="L486" s="6">
        <f t="shared" si="118"/>
        <v>-2.5200000000000031</v>
      </c>
      <c r="M486" s="6">
        <f t="shared" si="119"/>
        <v>39.349999999999994</v>
      </c>
      <c r="N486" s="5">
        <f t="shared" si="120"/>
        <v>3.8660218571549749</v>
      </c>
      <c r="O486" s="6">
        <f t="shared" si="121"/>
        <v>-3.6799999999999997</v>
      </c>
      <c r="P486" s="6">
        <f t="shared" si="122"/>
        <v>7.7320437143099499</v>
      </c>
      <c r="Q486" s="6">
        <f t="shared" si="123"/>
        <v>-0.27353745536050311</v>
      </c>
      <c r="R486" s="5">
        <f t="shared" si="124"/>
        <v>0.1500250183341755</v>
      </c>
      <c r="S486" s="5">
        <f t="shared" si="125"/>
        <v>1.1599999999999966</v>
      </c>
      <c r="T486" s="5">
        <f t="shared" si="126"/>
        <v>3.6799999999999997</v>
      </c>
      <c r="U486" s="5">
        <f t="shared" si="127"/>
        <v>0.47594143747393741</v>
      </c>
      <c r="V486" s="5">
        <f t="shared" si="128"/>
        <v>0.3673026310940174</v>
      </c>
      <c r="W486" s="5">
        <f t="shared" si="129"/>
        <v>1.4200000000000017</v>
      </c>
      <c r="X486" s="5">
        <f t="shared" si="130"/>
        <v>39.349999999999994</v>
      </c>
      <c r="Y486" s="5">
        <f t="shared" si="131"/>
        <v>10.178421502499694</v>
      </c>
      <c r="Z486" s="9">
        <f t="shared" si="132"/>
        <v>0.42128849972435756</v>
      </c>
      <c r="AA486">
        <f t="shared" si="133"/>
        <v>2.5200000000000031</v>
      </c>
    </row>
    <row r="487" spans="1:27">
      <c r="A487" s="1">
        <f t="shared" si="116"/>
        <v>800249</v>
      </c>
      <c r="B487" s="1">
        <v>-1</v>
      </c>
      <c r="C487" s="1">
        <v>1</v>
      </c>
      <c r="D487" s="2">
        <v>8</v>
      </c>
      <c r="E487" s="5">
        <v>123.17</v>
      </c>
      <c r="F487" s="5">
        <v>119.62</v>
      </c>
      <c r="G487" s="5">
        <v>7.21</v>
      </c>
      <c r="H487" s="5">
        <v>124.7</v>
      </c>
      <c r="I487" s="5">
        <v>125.82</v>
      </c>
      <c r="J487" s="5">
        <v>5.0999999999999996</v>
      </c>
      <c r="K487" s="6">
        <f t="shared" si="117"/>
        <v>123.935</v>
      </c>
      <c r="L487" s="6">
        <f t="shared" si="118"/>
        <v>-1.5300000000000011</v>
      </c>
      <c r="M487" s="6">
        <f t="shared" si="119"/>
        <v>122.72</v>
      </c>
      <c r="N487" s="5">
        <f t="shared" si="120"/>
        <v>4.4157134191430494</v>
      </c>
      <c r="O487" s="6">
        <f t="shared" si="121"/>
        <v>-6.1999999999999886</v>
      </c>
      <c r="P487" s="6">
        <f t="shared" si="122"/>
        <v>8.8314268382860988</v>
      </c>
      <c r="Q487" s="6">
        <f t="shared" si="123"/>
        <v>0.33302647251522871</v>
      </c>
      <c r="R487" s="5">
        <f t="shared" si="124"/>
        <v>0.52879337456033171</v>
      </c>
      <c r="S487" s="5">
        <f t="shared" si="125"/>
        <v>4.6699999999999875</v>
      </c>
      <c r="T487" s="5">
        <f t="shared" si="126"/>
        <v>6.1999999999999886</v>
      </c>
      <c r="U487" s="5">
        <f t="shared" si="127"/>
        <v>0.70203831312078369</v>
      </c>
      <c r="V487" s="5">
        <f t="shared" si="128"/>
        <v>0.2751537259489536</v>
      </c>
      <c r="W487" s="5">
        <f t="shared" si="129"/>
        <v>1.2150000000000034</v>
      </c>
      <c r="X487" s="5">
        <f t="shared" si="130"/>
        <v>122.72</v>
      </c>
      <c r="Y487" s="5">
        <f t="shared" si="131"/>
        <v>27.791658640704107</v>
      </c>
      <c r="Z487" s="9">
        <f t="shared" si="132"/>
        <v>0.42170724442437552</v>
      </c>
      <c r="AA487">
        <f t="shared" si="133"/>
        <v>1.5300000000000011</v>
      </c>
    </row>
    <row r="488" spans="1:27">
      <c r="A488" s="1">
        <f t="shared" si="116"/>
        <v>498750</v>
      </c>
      <c r="B488" s="1">
        <v>0</v>
      </c>
      <c r="C488" s="1">
        <v>-5</v>
      </c>
      <c r="D488" s="2">
        <v>5</v>
      </c>
      <c r="E488" s="5">
        <v>99.36</v>
      </c>
      <c r="F488" s="5">
        <v>85.07</v>
      </c>
      <c r="G488" s="5">
        <v>6.52</v>
      </c>
      <c r="H488" s="5">
        <v>106.58</v>
      </c>
      <c r="I488" s="5">
        <v>103.59</v>
      </c>
      <c r="J488" s="5">
        <v>7.19</v>
      </c>
      <c r="K488" s="6">
        <f t="shared" si="117"/>
        <v>102.97</v>
      </c>
      <c r="L488" s="6">
        <f t="shared" si="118"/>
        <v>-7.2199999999999989</v>
      </c>
      <c r="M488" s="6">
        <f t="shared" si="119"/>
        <v>94.33</v>
      </c>
      <c r="N488" s="5">
        <f t="shared" si="120"/>
        <v>4.8530016484645868</v>
      </c>
      <c r="O488" s="6">
        <f t="shared" si="121"/>
        <v>-18.52000000000001</v>
      </c>
      <c r="P488" s="6">
        <f t="shared" si="122"/>
        <v>9.7060032969291736</v>
      </c>
      <c r="Q488" s="6">
        <f t="shared" si="123"/>
        <v>-9.7506010731743684E-2</v>
      </c>
      <c r="R488" s="5">
        <f t="shared" si="124"/>
        <v>1.1642279169197431</v>
      </c>
      <c r="S488" s="5">
        <f t="shared" si="125"/>
        <v>11.300000000000011</v>
      </c>
      <c r="T488" s="5">
        <f t="shared" si="126"/>
        <v>18.52000000000001</v>
      </c>
      <c r="U488" s="5">
        <f t="shared" si="127"/>
        <v>1.9080974355180207</v>
      </c>
      <c r="V488" s="5">
        <f t="shared" si="128"/>
        <v>1.7803414517144374</v>
      </c>
      <c r="W488" s="5">
        <f t="shared" si="129"/>
        <v>8.64</v>
      </c>
      <c r="X488" s="5">
        <f t="shared" si="130"/>
        <v>94.33</v>
      </c>
      <c r="Y488" s="5">
        <f t="shared" si="131"/>
        <v>19.43745476159987</v>
      </c>
      <c r="Z488" s="9">
        <f t="shared" si="132"/>
        <v>0.42190046219457972</v>
      </c>
      <c r="AA488">
        <f t="shared" si="133"/>
        <v>7.2199999999999989</v>
      </c>
    </row>
    <row r="489" spans="1:27">
      <c r="A489" s="1">
        <f t="shared" si="116"/>
        <v>101497</v>
      </c>
      <c r="B489" s="1">
        <v>-3</v>
      </c>
      <c r="C489" s="1">
        <v>6</v>
      </c>
      <c r="D489" s="2">
        <v>1</v>
      </c>
      <c r="E489" s="5">
        <v>95.7</v>
      </c>
      <c r="F489" s="5">
        <v>93.66</v>
      </c>
      <c r="G489" s="5">
        <v>8.5299999999999994</v>
      </c>
      <c r="H489" s="5">
        <v>93.35</v>
      </c>
      <c r="I489" s="5">
        <v>88.79</v>
      </c>
      <c r="J489" s="5">
        <v>7.2</v>
      </c>
      <c r="K489" s="6">
        <f t="shared" si="117"/>
        <v>94.525000000000006</v>
      </c>
      <c r="L489" s="6">
        <f t="shared" si="118"/>
        <v>2.3500000000000085</v>
      </c>
      <c r="M489" s="6">
        <f t="shared" si="119"/>
        <v>91.224999999999994</v>
      </c>
      <c r="N489" s="5">
        <f t="shared" si="120"/>
        <v>5.5812386618025931</v>
      </c>
      <c r="O489" s="6">
        <f t="shared" si="121"/>
        <v>4.8699999999999903</v>
      </c>
      <c r="P489" s="6">
        <f t="shared" si="122"/>
        <v>11.162477323605186</v>
      </c>
      <c r="Q489" s="6">
        <f t="shared" si="123"/>
        <v>0.16790328159748436</v>
      </c>
      <c r="R489" s="5">
        <f t="shared" si="124"/>
        <v>0.22575633767881986</v>
      </c>
      <c r="S489" s="5">
        <f t="shared" si="125"/>
        <v>2.5199999999999818</v>
      </c>
      <c r="T489" s="5">
        <f t="shared" si="126"/>
        <v>4.8699999999999903</v>
      </c>
      <c r="U489" s="5">
        <f t="shared" si="127"/>
        <v>0.43628308114915021</v>
      </c>
      <c r="V489" s="5">
        <f t="shared" si="128"/>
        <v>0.59126659868262976</v>
      </c>
      <c r="W489" s="5">
        <f t="shared" si="129"/>
        <v>3.3000000000000114</v>
      </c>
      <c r="X489" s="5">
        <f t="shared" si="130"/>
        <v>91.224999999999994</v>
      </c>
      <c r="Y489" s="5">
        <f t="shared" si="131"/>
        <v>16.344938019643244</v>
      </c>
      <c r="Z489" s="9">
        <f t="shared" si="132"/>
        <v>0.42191468331879611</v>
      </c>
      <c r="AA489">
        <f t="shared" si="133"/>
        <v>2.3500000000000085</v>
      </c>
    </row>
    <row r="490" spans="1:27">
      <c r="A490" s="1">
        <f t="shared" si="116"/>
        <v>99247</v>
      </c>
      <c r="B490" s="1">
        <v>-3</v>
      </c>
      <c r="C490" s="1">
        <v>-3</v>
      </c>
      <c r="D490" s="2">
        <v>1</v>
      </c>
      <c r="E490" s="5">
        <v>293.62</v>
      </c>
      <c r="F490" s="5">
        <v>272.95</v>
      </c>
      <c r="G490" s="5">
        <v>13.84</v>
      </c>
      <c r="H490" s="5">
        <v>297.62</v>
      </c>
      <c r="I490" s="5">
        <v>275</v>
      </c>
      <c r="J490" s="5">
        <v>12.98</v>
      </c>
      <c r="K490" s="6">
        <f t="shared" si="117"/>
        <v>295.62</v>
      </c>
      <c r="L490" s="6">
        <f t="shared" si="118"/>
        <v>-4</v>
      </c>
      <c r="M490" s="6">
        <f t="shared" si="119"/>
        <v>273.97500000000002</v>
      </c>
      <c r="N490" s="5">
        <f t="shared" si="120"/>
        <v>9.4871755543997391</v>
      </c>
      <c r="O490" s="6">
        <f t="shared" si="121"/>
        <v>-2.0500000000000114</v>
      </c>
      <c r="P490" s="6">
        <f t="shared" si="122"/>
        <v>18.974351108799478</v>
      </c>
      <c r="Q490" s="6">
        <f t="shared" si="123"/>
        <v>6.4065373056390387E-2</v>
      </c>
      <c r="R490" s="5">
        <f t="shared" si="124"/>
        <v>0.10277031287228913</v>
      </c>
      <c r="S490" s="5">
        <f t="shared" si="125"/>
        <v>1.9499999999999886</v>
      </c>
      <c r="T490" s="5">
        <f t="shared" si="126"/>
        <v>2.0500000000000114</v>
      </c>
      <c r="U490" s="5">
        <f t="shared" si="127"/>
        <v>0.10804058532727955</v>
      </c>
      <c r="V490" s="5">
        <f t="shared" si="128"/>
        <v>2.2815009457648303</v>
      </c>
      <c r="W490" s="5">
        <f t="shared" si="129"/>
        <v>21.644999999999982</v>
      </c>
      <c r="X490" s="5">
        <f t="shared" si="130"/>
        <v>273.97500000000002</v>
      </c>
      <c r="Y490" s="5">
        <f t="shared" si="131"/>
        <v>28.878457917113419</v>
      </c>
      <c r="Z490" s="9">
        <f t="shared" si="132"/>
        <v>0.42257543705236816</v>
      </c>
      <c r="AA490">
        <f t="shared" si="133"/>
        <v>4</v>
      </c>
    </row>
    <row r="491" spans="1:27">
      <c r="A491" s="1">
        <f t="shared" si="116"/>
        <v>299754</v>
      </c>
      <c r="B491" s="1">
        <v>4</v>
      </c>
      <c r="C491" s="1">
        <v>-1</v>
      </c>
      <c r="D491" s="2">
        <v>3</v>
      </c>
      <c r="E491" s="5">
        <v>86.65</v>
      </c>
      <c r="F491" s="5">
        <v>80.62</v>
      </c>
      <c r="G491" s="5">
        <v>6.32</v>
      </c>
      <c r="H491" s="5">
        <v>87.92</v>
      </c>
      <c r="I491" s="5">
        <v>83.28</v>
      </c>
      <c r="J491" s="5">
        <v>7.45</v>
      </c>
      <c r="K491" s="6">
        <f t="shared" si="117"/>
        <v>87.284999999999997</v>
      </c>
      <c r="L491" s="6">
        <f t="shared" si="118"/>
        <v>-1.269999999999996</v>
      </c>
      <c r="M491" s="6">
        <f t="shared" si="119"/>
        <v>81.95</v>
      </c>
      <c r="N491" s="5">
        <f t="shared" si="120"/>
        <v>4.8847952874199345</v>
      </c>
      <c r="O491" s="6">
        <f t="shared" si="121"/>
        <v>-2.6599999999999966</v>
      </c>
      <c r="P491" s="6">
        <f t="shared" si="122"/>
        <v>9.769590574839869</v>
      </c>
      <c r="Q491" s="6">
        <f t="shared" si="123"/>
        <v>-0.16302704492330125</v>
      </c>
      <c r="R491" s="5">
        <f t="shared" si="124"/>
        <v>0.14227822438943749</v>
      </c>
      <c r="S491" s="5">
        <f t="shared" si="125"/>
        <v>1.3900000000000006</v>
      </c>
      <c r="T491" s="5">
        <f t="shared" si="126"/>
        <v>2.6599999999999966</v>
      </c>
      <c r="U491" s="5">
        <f t="shared" si="127"/>
        <v>0.27227343660136916</v>
      </c>
      <c r="V491" s="5">
        <f t="shared" si="128"/>
        <v>1.0921644994498529</v>
      </c>
      <c r="W491" s="5">
        <f t="shared" si="129"/>
        <v>5.3349999999999937</v>
      </c>
      <c r="X491" s="5">
        <f t="shared" si="130"/>
        <v>81.95</v>
      </c>
      <c r="Y491" s="5">
        <f t="shared" si="131"/>
        <v>16.776547465776112</v>
      </c>
      <c r="Z491" s="9">
        <f t="shared" si="132"/>
        <v>0.42268664516400323</v>
      </c>
      <c r="AA491">
        <f t="shared" si="133"/>
        <v>1.269999999999996</v>
      </c>
    </row>
    <row r="492" spans="1:27">
      <c r="A492" s="1">
        <f t="shared" si="116"/>
        <v>599002</v>
      </c>
      <c r="B492" s="1">
        <v>2</v>
      </c>
      <c r="C492" s="1">
        <v>-4</v>
      </c>
      <c r="D492" s="2">
        <v>6</v>
      </c>
      <c r="E492" s="5">
        <v>857.36</v>
      </c>
      <c r="F492" s="5">
        <v>888.32</v>
      </c>
      <c r="G492" s="5">
        <v>33.39</v>
      </c>
      <c r="H492" s="5">
        <v>827.27</v>
      </c>
      <c r="I492" s="5">
        <v>828.54</v>
      </c>
      <c r="J492" s="5">
        <v>33.450000000000003</v>
      </c>
      <c r="K492" s="6">
        <f t="shared" si="117"/>
        <v>842.31500000000005</v>
      </c>
      <c r="L492" s="6">
        <f t="shared" si="118"/>
        <v>30.090000000000032</v>
      </c>
      <c r="M492" s="6">
        <f t="shared" si="119"/>
        <v>858.43000000000006</v>
      </c>
      <c r="N492" s="5">
        <f t="shared" si="120"/>
        <v>23.631518148438964</v>
      </c>
      <c r="O492" s="6">
        <f t="shared" si="121"/>
        <v>59.780000000000086</v>
      </c>
      <c r="P492" s="6">
        <f t="shared" si="122"/>
        <v>47.263036296877928</v>
      </c>
      <c r="Q492" s="6">
        <f t="shared" si="123"/>
        <v>-1.7953306897599795E-3</v>
      </c>
      <c r="R492" s="5">
        <f t="shared" si="124"/>
        <v>0.62818647142145834</v>
      </c>
      <c r="S492" s="5">
        <f t="shared" si="125"/>
        <v>29.690000000000055</v>
      </c>
      <c r="T492" s="5">
        <f t="shared" si="126"/>
        <v>59.780000000000086</v>
      </c>
      <c r="U492" s="5">
        <f t="shared" si="127"/>
        <v>1.2648362162874627</v>
      </c>
      <c r="V492" s="5">
        <f t="shared" si="128"/>
        <v>0.68192825779432731</v>
      </c>
      <c r="W492" s="5">
        <f t="shared" si="129"/>
        <v>16.115000000000009</v>
      </c>
      <c r="X492" s="5">
        <f t="shared" si="130"/>
        <v>858.43000000000006</v>
      </c>
      <c r="Y492" s="5">
        <f t="shared" si="131"/>
        <v>36.325639115009871</v>
      </c>
      <c r="Z492" s="9">
        <f t="shared" si="132"/>
        <v>0.42269610833316174</v>
      </c>
      <c r="AA492">
        <f t="shared" si="133"/>
        <v>30.090000000000032</v>
      </c>
    </row>
    <row r="493" spans="1:27">
      <c r="A493" s="1">
        <f t="shared" si="116"/>
        <v>200245</v>
      </c>
      <c r="B493" s="1">
        <v>-5</v>
      </c>
      <c r="C493" s="1">
        <v>1</v>
      </c>
      <c r="D493" s="2">
        <v>2</v>
      </c>
      <c r="E493" s="5">
        <v>18.63</v>
      </c>
      <c r="F493" s="5">
        <v>16.54</v>
      </c>
      <c r="G493" s="5">
        <v>3.61</v>
      </c>
      <c r="H493" s="5">
        <v>19.98</v>
      </c>
      <c r="I493" s="5">
        <v>14.09</v>
      </c>
      <c r="J493" s="5">
        <v>3.04</v>
      </c>
      <c r="K493" s="6">
        <f t="shared" si="117"/>
        <v>19.305</v>
      </c>
      <c r="L493" s="6">
        <f t="shared" si="118"/>
        <v>-1.3500000000000014</v>
      </c>
      <c r="M493" s="6">
        <f t="shared" si="119"/>
        <v>15.315</v>
      </c>
      <c r="N493" s="5">
        <f t="shared" si="120"/>
        <v>2.3597510461911018</v>
      </c>
      <c r="O493" s="6">
        <f t="shared" si="121"/>
        <v>2.4499999999999993</v>
      </c>
      <c r="P493" s="6">
        <f t="shared" si="122"/>
        <v>4.7195020923822035</v>
      </c>
      <c r="Q493" s="6">
        <f t="shared" si="123"/>
        <v>0.17017828200972449</v>
      </c>
      <c r="R493" s="5">
        <f t="shared" si="124"/>
        <v>0.80516968222847485</v>
      </c>
      <c r="S493" s="5">
        <f t="shared" si="125"/>
        <v>3.8000000000000007</v>
      </c>
      <c r="T493" s="5">
        <f t="shared" si="126"/>
        <v>2.4499999999999993</v>
      </c>
      <c r="U493" s="5">
        <f t="shared" si="127"/>
        <v>0.51912255827888487</v>
      </c>
      <c r="V493" s="5">
        <f t="shared" si="128"/>
        <v>1.6908563326797967</v>
      </c>
      <c r="W493" s="5">
        <f t="shared" si="129"/>
        <v>3.99</v>
      </c>
      <c r="X493" s="5">
        <f t="shared" si="130"/>
        <v>15.315</v>
      </c>
      <c r="Y493" s="5">
        <f t="shared" si="131"/>
        <v>6.4900914122784679</v>
      </c>
      <c r="Z493" s="9">
        <f t="shared" si="132"/>
        <v>0.42274460375030215</v>
      </c>
      <c r="AA493">
        <f t="shared" si="133"/>
        <v>1.3500000000000014</v>
      </c>
    </row>
    <row r="494" spans="1:27">
      <c r="A494" s="1">
        <f t="shared" si="116"/>
        <v>700748</v>
      </c>
      <c r="B494" s="1">
        <v>-2</v>
      </c>
      <c r="C494" s="1">
        <v>3</v>
      </c>
      <c r="D494" s="2">
        <v>7</v>
      </c>
      <c r="E494" s="5">
        <v>305.02</v>
      </c>
      <c r="F494" s="5">
        <v>315.12</v>
      </c>
      <c r="G494" s="5">
        <v>15.49</v>
      </c>
      <c r="H494" s="5">
        <v>333.11</v>
      </c>
      <c r="I494" s="5">
        <v>332.13</v>
      </c>
      <c r="J494" s="5">
        <v>15.28</v>
      </c>
      <c r="K494" s="6">
        <f t="shared" si="117"/>
        <v>319.065</v>
      </c>
      <c r="L494" s="6">
        <f t="shared" si="118"/>
        <v>-28.090000000000032</v>
      </c>
      <c r="M494" s="6">
        <f t="shared" si="119"/>
        <v>323.625</v>
      </c>
      <c r="N494" s="5">
        <f t="shared" si="120"/>
        <v>10.879091184469409</v>
      </c>
      <c r="O494" s="6">
        <f t="shared" si="121"/>
        <v>-17.009999999999991</v>
      </c>
      <c r="P494" s="6">
        <f t="shared" si="122"/>
        <v>21.758182368938819</v>
      </c>
      <c r="Q494" s="6">
        <f t="shared" si="123"/>
        <v>1.3649023010296402E-2</v>
      </c>
      <c r="R494" s="5">
        <f t="shared" si="124"/>
        <v>0.50923371319000621</v>
      </c>
      <c r="S494" s="5">
        <f t="shared" si="125"/>
        <v>11.080000000000041</v>
      </c>
      <c r="T494" s="5">
        <f t="shared" si="126"/>
        <v>17.009999999999991</v>
      </c>
      <c r="U494" s="5">
        <f t="shared" si="127"/>
        <v>0.78177486113375172</v>
      </c>
      <c r="V494" s="5">
        <f t="shared" si="128"/>
        <v>0.41915265923220596</v>
      </c>
      <c r="W494" s="5">
        <f t="shared" si="129"/>
        <v>4.5600000000000023</v>
      </c>
      <c r="X494" s="5">
        <f t="shared" si="130"/>
        <v>323.625</v>
      </c>
      <c r="Y494" s="5">
        <f t="shared" si="131"/>
        <v>29.747429680706709</v>
      </c>
      <c r="Z494" s="9">
        <f t="shared" si="132"/>
        <v>0.42277417139650336</v>
      </c>
      <c r="AA494">
        <f t="shared" si="133"/>
        <v>28.090000000000032</v>
      </c>
    </row>
    <row r="495" spans="1:27">
      <c r="A495" s="1">
        <f t="shared" si="116"/>
        <v>98749</v>
      </c>
      <c r="B495" s="1">
        <v>-1</v>
      </c>
      <c r="C495" s="1">
        <v>-5</v>
      </c>
      <c r="D495" s="2">
        <v>1</v>
      </c>
      <c r="E495" s="5">
        <v>345.55</v>
      </c>
      <c r="F495" s="5">
        <v>342.48</v>
      </c>
      <c r="G495" s="5">
        <v>10.99</v>
      </c>
      <c r="H495" s="5">
        <v>359.51</v>
      </c>
      <c r="I495" s="5">
        <v>357.81</v>
      </c>
      <c r="J495" s="5">
        <v>15.45</v>
      </c>
      <c r="K495" s="6">
        <f t="shared" si="117"/>
        <v>352.53</v>
      </c>
      <c r="L495" s="6">
        <f t="shared" si="118"/>
        <v>-13.95999999999998</v>
      </c>
      <c r="M495" s="6">
        <f t="shared" si="119"/>
        <v>350.14499999999998</v>
      </c>
      <c r="N495" s="5">
        <f t="shared" si="120"/>
        <v>9.4800131856448377</v>
      </c>
      <c r="O495" s="6">
        <f t="shared" si="121"/>
        <v>-15.329999999999984</v>
      </c>
      <c r="P495" s="6">
        <f t="shared" si="122"/>
        <v>18.960026371289675</v>
      </c>
      <c r="Q495" s="6">
        <f t="shared" si="123"/>
        <v>-0.32803367951605999</v>
      </c>
      <c r="R495" s="5">
        <f t="shared" si="124"/>
        <v>7.2257283464253752E-2</v>
      </c>
      <c r="S495" s="5">
        <f t="shared" si="125"/>
        <v>1.3700000000000045</v>
      </c>
      <c r="T495" s="5">
        <f t="shared" si="126"/>
        <v>15.329999999999984</v>
      </c>
      <c r="U495" s="5">
        <f t="shared" si="127"/>
        <v>0.80854317920219354</v>
      </c>
      <c r="V495" s="5">
        <f t="shared" si="128"/>
        <v>0.25158192855802042</v>
      </c>
      <c r="W495" s="5">
        <f t="shared" si="129"/>
        <v>2.3849999999999909</v>
      </c>
      <c r="X495" s="5">
        <f t="shared" si="130"/>
        <v>350.14499999999998</v>
      </c>
      <c r="Y495" s="5">
        <f t="shared" si="131"/>
        <v>36.935075209621964</v>
      </c>
      <c r="Z495" s="9">
        <f t="shared" si="132"/>
        <v>0.42295389819695484</v>
      </c>
      <c r="AA495">
        <f t="shared" si="133"/>
        <v>13.95999999999998</v>
      </c>
    </row>
    <row r="496" spans="1:27">
      <c r="A496" s="1">
        <f t="shared" si="116"/>
        <v>300245</v>
      </c>
      <c r="B496" s="1">
        <v>-5</v>
      </c>
      <c r="C496" s="1">
        <v>1</v>
      </c>
      <c r="D496" s="2">
        <v>3</v>
      </c>
      <c r="E496" s="5">
        <v>165.88</v>
      </c>
      <c r="F496" s="5">
        <v>166.02</v>
      </c>
      <c r="G496" s="5">
        <v>9.44</v>
      </c>
      <c r="H496" s="5">
        <v>149.13999999999999</v>
      </c>
      <c r="I496" s="5">
        <v>149.69999999999999</v>
      </c>
      <c r="J496" s="5">
        <v>9.43</v>
      </c>
      <c r="K496" s="6">
        <f t="shared" si="117"/>
        <v>157.51</v>
      </c>
      <c r="L496" s="6">
        <f t="shared" si="118"/>
        <v>16.740000000000009</v>
      </c>
      <c r="M496" s="6">
        <f t="shared" si="119"/>
        <v>157.86000000000001</v>
      </c>
      <c r="N496" s="5">
        <f t="shared" si="120"/>
        <v>6.6715534173084459</v>
      </c>
      <c r="O496" s="6">
        <f t="shared" si="121"/>
        <v>16.320000000000022</v>
      </c>
      <c r="P496" s="6">
        <f t="shared" si="122"/>
        <v>13.343106834616892</v>
      </c>
      <c r="Q496" s="6">
        <f t="shared" si="123"/>
        <v>1.0598831151688943E-3</v>
      </c>
      <c r="R496" s="5">
        <f t="shared" si="124"/>
        <v>3.1476927016004561E-2</v>
      </c>
      <c r="S496" s="5">
        <f t="shared" si="125"/>
        <v>0.41999999999998749</v>
      </c>
      <c r="T496" s="5">
        <f t="shared" si="126"/>
        <v>16.320000000000022</v>
      </c>
      <c r="U496" s="5">
        <f t="shared" si="127"/>
        <v>1.2231034497647866</v>
      </c>
      <c r="V496" s="5">
        <f t="shared" si="128"/>
        <v>5.2461545026679234E-2</v>
      </c>
      <c r="W496" s="5">
        <f t="shared" si="129"/>
        <v>0.35000000000002274</v>
      </c>
      <c r="X496" s="5">
        <f t="shared" si="130"/>
        <v>157.86000000000001</v>
      </c>
      <c r="Y496" s="5">
        <f t="shared" si="131"/>
        <v>23.661655708317276</v>
      </c>
      <c r="Z496" s="9">
        <f t="shared" si="132"/>
        <v>0.42343358393023106</v>
      </c>
      <c r="AA496">
        <f t="shared" si="133"/>
        <v>16.740000000000009</v>
      </c>
    </row>
    <row r="497" spans="1:27">
      <c r="A497" s="1">
        <f t="shared" si="116"/>
        <v>198754</v>
      </c>
      <c r="B497" s="1">
        <v>4</v>
      </c>
      <c r="C497" s="1">
        <v>-5</v>
      </c>
      <c r="D497" s="2">
        <v>2</v>
      </c>
      <c r="E497" s="5">
        <v>200.81</v>
      </c>
      <c r="F497" s="5">
        <v>217.29</v>
      </c>
      <c r="G497" s="5">
        <v>11.28</v>
      </c>
      <c r="H497" s="5">
        <v>200.64</v>
      </c>
      <c r="I497" s="5">
        <v>200.55</v>
      </c>
      <c r="J497" s="5">
        <v>7.5</v>
      </c>
      <c r="K497" s="6">
        <f t="shared" si="117"/>
        <v>200.72499999999999</v>
      </c>
      <c r="L497" s="6">
        <f t="shared" si="118"/>
        <v>0.17000000000001592</v>
      </c>
      <c r="M497" s="6">
        <f t="shared" si="119"/>
        <v>208.92000000000002</v>
      </c>
      <c r="N497" s="5">
        <f t="shared" si="120"/>
        <v>6.7728945067821629</v>
      </c>
      <c r="O497" s="6">
        <f t="shared" si="121"/>
        <v>16.739999999999981</v>
      </c>
      <c r="P497" s="6">
        <f t="shared" si="122"/>
        <v>13.545789013564326</v>
      </c>
      <c r="Q497" s="6">
        <f t="shared" si="123"/>
        <v>0.38688222252741855</v>
      </c>
      <c r="R497" s="5">
        <f t="shared" si="124"/>
        <v>1.2232583855696622</v>
      </c>
      <c r="S497" s="5">
        <f t="shared" si="125"/>
        <v>16.569999999999965</v>
      </c>
      <c r="T497" s="5">
        <f t="shared" si="126"/>
        <v>16.739999999999981</v>
      </c>
      <c r="U497" s="5">
        <f t="shared" si="127"/>
        <v>1.2358084112514283</v>
      </c>
      <c r="V497" s="5">
        <f t="shared" si="128"/>
        <v>1.2099701230830935</v>
      </c>
      <c r="W497" s="5">
        <f t="shared" si="129"/>
        <v>8.1950000000000216</v>
      </c>
      <c r="X497" s="5">
        <f t="shared" si="130"/>
        <v>208.92000000000002</v>
      </c>
      <c r="Y497" s="5">
        <f t="shared" si="131"/>
        <v>30.846486652168306</v>
      </c>
      <c r="Z497" s="9">
        <f t="shared" si="132"/>
        <v>0.42379358182964494</v>
      </c>
      <c r="AA497">
        <f t="shared" si="133"/>
        <v>0.17000000000001592</v>
      </c>
    </row>
    <row r="498" spans="1:27">
      <c r="A498" s="1">
        <f t="shared" si="116"/>
        <v>198501</v>
      </c>
      <c r="B498" s="1">
        <v>1</v>
      </c>
      <c r="C498" s="1">
        <v>-6</v>
      </c>
      <c r="D498" s="2">
        <v>2</v>
      </c>
      <c r="E498" s="5">
        <v>384.09</v>
      </c>
      <c r="F498" s="5">
        <v>393.21</v>
      </c>
      <c r="G498" s="5">
        <v>12.01</v>
      </c>
      <c r="H498" s="5">
        <v>388.09</v>
      </c>
      <c r="I498" s="5">
        <v>433.29</v>
      </c>
      <c r="J498" s="5">
        <v>19.940000000000001</v>
      </c>
      <c r="K498" s="6">
        <f t="shared" si="117"/>
        <v>386.09</v>
      </c>
      <c r="L498" s="6">
        <f t="shared" si="118"/>
        <v>-4</v>
      </c>
      <c r="M498" s="6">
        <f t="shared" si="119"/>
        <v>413.25</v>
      </c>
      <c r="N498" s="5">
        <f t="shared" si="120"/>
        <v>11.638768190835318</v>
      </c>
      <c r="O498" s="6">
        <f t="shared" si="121"/>
        <v>-40.080000000000041</v>
      </c>
      <c r="P498" s="6">
        <f t="shared" si="122"/>
        <v>23.277536381670636</v>
      </c>
      <c r="Q498" s="6">
        <f t="shared" si="123"/>
        <v>-0.46759517550909985</v>
      </c>
      <c r="R498" s="5">
        <f t="shared" si="124"/>
        <v>1.5499922074404064</v>
      </c>
      <c r="S498" s="5">
        <f t="shared" si="125"/>
        <v>36.080000000000041</v>
      </c>
      <c r="T498" s="5">
        <f t="shared" si="126"/>
        <v>40.080000000000041</v>
      </c>
      <c r="U498" s="5">
        <f t="shared" si="127"/>
        <v>1.721831698287458</v>
      </c>
      <c r="V498" s="5">
        <f t="shared" si="128"/>
        <v>2.3335802857029617</v>
      </c>
      <c r="W498" s="5">
        <f t="shared" si="129"/>
        <v>27.160000000000025</v>
      </c>
      <c r="X498" s="5">
        <f t="shared" si="130"/>
        <v>413.25</v>
      </c>
      <c r="Y498" s="5">
        <f t="shared" si="131"/>
        <v>35.506334796272021</v>
      </c>
      <c r="Z498" s="9">
        <f t="shared" si="132"/>
        <v>0.42382425603072793</v>
      </c>
      <c r="AA498">
        <f t="shared" si="133"/>
        <v>4</v>
      </c>
    </row>
    <row r="499" spans="1:27">
      <c r="A499" s="1">
        <f t="shared" si="116"/>
        <v>498752</v>
      </c>
      <c r="B499" s="1">
        <v>2</v>
      </c>
      <c r="C499" s="1">
        <v>-5</v>
      </c>
      <c r="D499" s="2">
        <v>5</v>
      </c>
      <c r="E499" s="5">
        <v>102.74</v>
      </c>
      <c r="F499" s="5">
        <v>98.91</v>
      </c>
      <c r="G499" s="5">
        <v>7.03</v>
      </c>
      <c r="H499" s="5">
        <v>116.29</v>
      </c>
      <c r="I499" s="5">
        <v>111.4</v>
      </c>
      <c r="J499" s="5">
        <v>7.53</v>
      </c>
      <c r="K499" s="6">
        <f t="shared" si="117"/>
        <v>109.515</v>
      </c>
      <c r="L499" s="6">
        <f t="shared" si="118"/>
        <v>-13.550000000000011</v>
      </c>
      <c r="M499" s="6">
        <f t="shared" si="119"/>
        <v>105.155</v>
      </c>
      <c r="N499" s="5">
        <f t="shared" si="120"/>
        <v>5.1507717868296208</v>
      </c>
      <c r="O499" s="6">
        <f t="shared" si="121"/>
        <v>-12.490000000000009</v>
      </c>
      <c r="P499" s="6">
        <f t="shared" si="122"/>
        <v>10.301543573659242</v>
      </c>
      <c r="Q499" s="6">
        <f t="shared" si="123"/>
        <v>-6.8600419517950137E-2</v>
      </c>
      <c r="R499" s="5">
        <f t="shared" si="124"/>
        <v>0.10289720102824131</v>
      </c>
      <c r="S499" s="5">
        <f t="shared" si="125"/>
        <v>1.0600000000000023</v>
      </c>
      <c r="T499" s="5">
        <f t="shared" si="126"/>
        <v>12.490000000000009</v>
      </c>
      <c r="U499" s="5">
        <f t="shared" si="127"/>
        <v>1.2124396611723887</v>
      </c>
      <c r="V499" s="5">
        <f t="shared" si="128"/>
        <v>0.8464750877040208</v>
      </c>
      <c r="W499" s="5">
        <f t="shared" si="129"/>
        <v>4.3599999999999994</v>
      </c>
      <c r="X499" s="5">
        <f t="shared" si="130"/>
        <v>105.155</v>
      </c>
      <c r="Y499" s="5">
        <f t="shared" si="131"/>
        <v>20.415387120989983</v>
      </c>
      <c r="Z499" s="9">
        <f t="shared" si="132"/>
        <v>0.42394575124654804</v>
      </c>
      <c r="AA499">
        <f t="shared" si="133"/>
        <v>13.550000000000011</v>
      </c>
    </row>
    <row r="500" spans="1:27">
      <c r="A500" s="1">
        <f t="shared" si="116"/>
        <v>799500</v>
      </c>
      <c r="B500" s="1">
        <v>0</v>
      </c>
      <c r="C500" s="1">
        <v>-2</v>
      </c>
      <c r="D500" s="2">
        <v>8</v>
      </c>
      <c r="E500" s="5">
        <v>317.70999999999998</v>
      </c>
      <c r="F500" s="5">
        <v>333.98</v>
      </c>
      <c r="G500" s="5">
        <v>15.81</v>
      </c>
      <c r="H500" s="5">
        <v>319.33999999999997</v>
      </c>
      <c r="I500" s="5">
        <v>342.07</v>
      </c>
      <c r="J500" s="5">
        <v>15.4</v>
      </c>
      <c r="K500" s="6">
        <f t="shared" si="117"/>
        <v>318.52499999999998</v>
      </c>
      <c r="L500" s="6">
        <f t="shared" si="118"/>
        <v>-1.6299999999999955</v>
      </c>
      <c r="M500" s="6">
        <f t="shared" si="119"/>
        <v>338.02499999999998</v>
      </c>
      <c r="N500" s="5">
        <f t="shared" si="120"/>
        <v>11.035353415274022</v>
      </c>
      <c r="O500" s="6">
        <f t="shared" si="121"/>
        <v>-8.089999999999975</v>
      </c>
      <c r="P500" s="6">
        <f t="shared" si="122"/>
        <v>22.070706830548044</v>
      </c>
      <c r="Q500" s="6">
        <f t="shared" si="123"/>
        <v>2.626909683338324E-2</v>
      </c>
      <c r="R500" s="5">
        <f t="shared" si="124"/>
        <v>0.29269565535883518</v>
      </c>
      <c r="S500" s="5">
        <f t="shared" si="125"/>
        <v>6.4599999999999795</v>
      </c>
      <c r="T500" s="5">
        <f t="shared" si="126"/>
        <v>8.089999999999975</v>
      </c>
      <c r="U500" s="5">
        <f t="shared" si="127"/>
        <v>0.3665492030732162</v>
      </c>
      <c r="V500" s="5">
        <f t="shared" si="128"/>
        <v>1.7670480741477721</v>
      </c>
      <c r="W500" s="5">
        <f t="shared" si="129"/>
        <v>19.5</v>
      </c>
      <c r="X500" s="5">
        <f t="shared" si="130"/>
        <v>338.02499999999998</v>
      </c>
      <c r="Y500" s="5">
        <f t="shared" si="131"/>
        <v>30.631098731476953</v>
      </c>
      <c r="Z500" s="9">
        <f t="shared" si="132"/>
        <v>0.42398584882045298</v>
      </c>
      <c r="AA500">
        <f t="shared" si="133"/>
        <v>1.6299999999999955</v>
      </c>
    </row>
    <row r="501" spans="1:27">
      <c r="A501" s="1">
        <f t="shared" si="116"/>
        <v>399247</v>
      </c>
      <c r="B501" s="1">
        <v>-3</v>
      </c>
      <c r="C501" s="1">
        <v>-3</v>
      </c>
      <c r="D501" s="2">
        <v>4</v>
      </c>
      <c r="E501" s="5">
        <v>390.96</v>
      </c>
      <c r="F501" s="5">
        <v>387.84</v>
      </c>
      <c r="G501" s="5">
        <v>17.45</v>
      </c>
      <c r="H501" s="5">
        <v>388.13</v>
      </c>
      <c r="I501" s="5">
        <v>396.67</v>
      </c>
      <c r="J501" s="5">
        <v>16.350000000000001</v>
      </c>
      <c r="K501" s="6">
        <f t="shared" si="117"/>
        <v>389.54499999999996</v>
      </c>
      <c r="L501" s="6">
        <f t="shared" si="118"/>
        <v>2.8299999999999841</v>
      </c>
      <c r="M501" s="6">
        <f t="shared" si="119"/>
        <v>392.255</v>
      </c>
      <c r="N501" s="5">
        <f t="shared" si="120"/>
        <v>11.956431323768811</v>
      </c>
      <c r="O501" s="6">
        <f t="shared" si="121"/>
        <v>-8.8300000000000409</v>
      </c>
      <c r="P501" s="6">
        <f t="shared" si="122"/>
        <v>23.912862647537622</v>
      </c>
      <c r="Q501" s="6">
        <f t="shared" si="123"/>
        <v>6.5019892449612982E-2</v>
      </c>
      <c r="R501" s="5">
        <f t="shared" si="124"/>
        <v>0.48760368726496617</v>
      </c>
      <c r="S501" s="5">
        <f t="shared" si="125"/>
        <v>11.660000000000025</v>
      </c>
      <c r="T501" s="5">
        <f t="shared" si="126"/>
        <v>8.8300000000000409</v>
      </c>
      <c r="U501" s="5">
        <f t="shared" si="127"/>
        <v>0.36925733778298986</v>
      </c>
      <c r="V501" s="5">
        <f t="shared" si="128"/>
        <v>0.2266562594319165</v>
      </c>
      <c r="W501" s="5">
        <f t="shared" si="129"/>
        <v>2.7100000000000364</v>
      </c>
      <c r="X501" s="5">
        <f t="shared" si="130"/>
        <v>392.255</v>
      </c>
      <c r="Y501" s="5">
        <f t="shared" si="131"/>
        <v>32.807029905337714</v>
      </c>
      <c r="Z501" s="9">
        <f t="shared" si="132"/>
        <v>0.42401768831028736</v>
      </c>
      <c r="AA501">
        <f t="shared" si="133"/>
        <v>2.8299999999999841</v>
      </c>
    </row>
    <row r="502" spans="1:27">
      <c r="A502" s="1">
        <f t="shared" si="116"/>
        <v>1002</v>
      </c>
      <c r="B502" s="1">
        <v>2</v>
      </c>
      <c r="C502" s="1">
        <v>4</v>
      </c>
      <c r="D502" s="2">
        <v>0</v>
      </c>
      <c r="E502" s="5">
        <v>288.14</v>
      </c>
      <c r="F502" s="5">
        <v>271.06</v>
      </c>
      <c r="G502" s="5">
        <v>12.78</v>
      </c>
      <c r="H502" s="5">
        <v>267.73</v>
      </c>
      <c r="I502" s="5">
        <v>260.42</v>
      </c>
      <c r="J502" s="5">
        <v>13.3</v>
      </c>
      <c r="K502" s="6">
        <f t="shared" si="117"/>
        <v>277.935</v>
      </c>
      <c r="L502" s="6">
        <f t="shared" si="118"/>
        <v>20.409999999999968</v>
      </c>
      <c r="M502" s="6">
        <f t="shared" si="119"/>
        <v>265.74</v>
      </c>
      <c r="N502" s="5">
        <f t="shared" si="120"/>
        <v>9.2225050826768324</v>
      </c>
      <c r="O502" s="6">
        <f t="shared" si="121"/>
        <v>10.639999999999986</v>
      </c>
      <c r="P502" s="6">
        <f t="shared" si="122"/>
        <v>18.445010165353665</v>
      </c>
      <c r="Q502" s="6">
        <f t="shared" si="123"/>
        <v>-3.9861453701504762E-2</v>
      </c>
      <c r="R502" s="5">
        <f t="shared" si="124"/>
        <v>0.52968254896121125</v>
      </c>
      <c r="S502" s="5">
        <f t="shared" si="125"/>
        <v>9.7699999999999818</v>
      </c>
      <c r="T502" s="5">
        <f t="shared" si="126"/>
        <v>10.639999999999986</v>
      </c>
      <c r="U502" s="5">
        <f t="shared" si="127"/>
        <v>0.57684977696492235</v>
      </c>
      <c r="V502" s="5">
        <f t="shared" si="128"/>
        <v>1.3223088402419609</v>
      </c>
      <c r="W502" s="5">
        <f t="shared" si="129"/>
        <v>12.194999999999993</v>
      </c>
      <c r="X502" s="5">
        <f t="shared" si="130"/>
        <v>265.74</v>
      </c>
      <c r="Y502" s="5">
        <f t="shared" si="131"/>
        <v>28.814296941853129</v>
      </c>
      <c r="Z502" s="9">
        <f t="shared" si="132"/>
        <v>0.42414620120896995</v>
      </c>
      <c r="AA502">
        <f t="shared" si="133"/>
        <v>20.409999999999968</v>
      </c>
    </row>
    <row r="503" spans="1:27">
      <c r="A503" s="1">
        <f t="shared" si="116"/>
        <v>298749</v>
      </c>
      <c r="B503" s="1">
        <v>-1</v>
      </c>
      <c r="C503" s="1">
        <v>-5</v>
      </c>
      <c r="D503" s="2">
        <v>3</v>
      </c>
      <c r="E503" s="5">
        <v>452.27</v>
      </c>
      <c r="F503" s="5">
        <v>468.65</v>
      </c>
      <c r="G503" s="5">
        <v>19.920000000000002</v>
      </c>
      <c r="H503" s="5">
        <v>474.99</v>
      </c>
      <c r="I503" s="5">
        <v>481.52</v>
      </c>
      <c r="J503" s="5">
        <v>20.21</v>
      </c>
      <c r="K503" s="6">
        <f t="shared" si="117"/>
        <v>463.63</v>
      </c>
      <c r="L503" s="6">
        <f t="shared" si="118"/>
        <v>-22.720000000000027</v>
      </c>
      <c r="M503" s="6">
        <f t="shared" si="119"/>
        <v>475.08499999999998</v>
      </c>
      <c r="N503" s="5">
        <f t="shared" si="120"/>
        <v>14.188468028649183</v>
      </c>
      <c r="O503" s="6">
        <f t="shared" si="121"/>
        <v>-12.870000000000005</v>
      </c>
      <c r="P503" s="6">
        <f t="shared" si="122"/>
        <v>28.376936057298366</v>
      </c>
      <c r="Q503" s="6">
        <f t="shared" si="123"/>
        <v>-1.4452272926250892E-2</v>
      </c>
      <c r="R503" s="5">
        <f t="shared" si="124"/>
        <v>0.34711287998503509</v>
      </c>
      <c r="S503" s="5">
        <f t="shared" si="125"/>
        <v>9.8500000000000227</v>
      </c>
      <c r="T503" s="5">
        <f t="shared" si="126"/>
        <v>12.870000000000005</v>
      </c>
      <c r="U503" s="5">
        <f t="shared" si="127"/>
        <v>0.45353733658958306</v>
      </c>
      <c r="V503" s="5">
        <f t="shared" si="128"/>
        <v>0.80734579497026648</v>
      </c>
      <c r="W503" s="5">
        <f t="shared" si="129"/>
        <v>11.454999999999984</v>
      </c>
      <c r="X503" s="5">
        <f t="shared" si="130"/>
        <v>475.08499999999998</v>
      </c>
      <c r="Y503" s="5">
        <f t="shared" si="131"/>
        <v>33.48388275892183</v>
      </c>
      <c r="Z503" s="9">
        <f t="shared" si="132"/>
        <v>0.42416741977667261</v>
      </c>
      <c r="AA503">
        <f t="shared" si="133"/>
        <v>22.720000000000027</v>
      </c>
    </row>
    <row r="504" spans="1:27">
      <c r="A504" s="1">
        <f t="shared" si="116"/>
        <v>200995</v>
      </c>
      <c r="B504" s="1">
        <v>-5</v>
      </c>
      <c r="C504" s="1">
        <v>4</v>
      </c>
      <c r="D504" s="2">
        <v>2</v>
      </c>
      <c r="E504" s="5">
        <v>145.68</v>
      </c>
      <c r="F504" s="5">
        <v>162.97</v>
      </c>
      <c r="G504" s="5">
        <v>10.7</v>
      </c>
      <c r="H504" s="5">
        <v>153.35</v>
      </c>
      <c r="I504" s="5">
        <v>164.25</v>
      </c>
      <c r="J504" s="5">
        <v>10.33</v>
      </c>
      <c r="K504" s="6">
        <f t="shared" si="117"/>
        <v>149.51499999999999</v>
      </c>
      <c r="L504" s="6">
        <f t="shared" si="118"/>
        <v>-7.6699999999999875</v>
      </c>
      <c r="M504" s="6">
        <f t="shared" si="119"/>
        <v>163.61000000000001</v>
      </c>
      <c r="N504" s="5">
        <f t="shared" si="120"/>
        <v>7.4363784868711464</v>
      </c>
      <c r="O504" s="6">
        <f t="shared" si="121"/>
        <v>-1.2800000000000011</v>
      </c>
      <c r="P504" s="6">
        <f t="shared" si="122"/>
        <v>14.872756973742293</v>
      </c>
      <c r="Q504" s="6">
        <f t="shared" si="123"/>
        <v>3.5176938040831045E-2</v>
      </c>
      <c r="R504" s="5">
        <f t="shared" si="124"/>
        <v>0.42964461876715049</v>
      </c>
      <c r="S504" s="5">
        <f t="shared" si="125"/>
        <v>6.3899999999999864</v>
      </c>
      <c r="T504" s="5">
        <f t="shared" si="126"/>
        <v>1.2800000000000011</v>
      </c>
      <c r="U504" s="5">
        <f t="shared" si="127"/>
        <v>8.6063397812512404E-2</v>
      </c>
      <c r="V504" s="5">
        <f t="shared" si="128"/>
        <v>1.8954118627615058</v>
      </c>
      <c r="W504" s="5">
        <f t="shared" si="129"/>
        <v>14.095000000000027</v>
      </c>
      <c r="X504" s="5">
        <f t="shared" si="130"/>
        <v>163.61000000000001</v>
      </c>
      <c r="Y504" s="5">
        <f t="shared" si="131"/>
        <v>22.001300806414289</v>
      </c>
      <c r="Z504" s="9">
        <f t="shared" si="132"/>
        <v>0.42421810428127654</v>
      </c>
      <c r="AA504">
        <f t="shared" si="133"/>
        <v>7.6699999999999875</v>
      </c>
    </row>
    <row r="505" spans="1:27">
      <c r="A505" s="1">
        <f t="shared" si="116"/>
        <v>495</v>
      </c>
      <c r="B505" s="1">
        <v>-5</v>
      </c>
      <c r="C505" s="1">
        <v>2</v>
      </c>
      <c r="D505" s="2">
        <v>0</v>
      </c>
      <c r="E505" s="5">
        <v>451.73</v>
      </c>
      <c r="F505" s="5">
        <v>435.02</v>
      </c>
      <c r="G505" s="5">
        <v>19.55</v>
      </c>
      <c r="H505" s="5">
        <v>521.28</v>
      </c>
      <c r="I505" s="5">
        <v>489.53</v>
      </c>
      <c r="J505" s="5">
        <v>20.75</v>
      </c>
      <c r="K505" s="6">
        <f t="shared" si="117"/>
        <v>486.505</v>
      </c>
      <c r="L505" s="6">
        <f t="shared" si="118"/>
        <v>-69.549999999999955</v>
      </c>
      <c r="M505" s="6">
        <f t="shared" si="119"/>
        <v>462.27499999999998</v>
      </c>
      <c r="N505" s="5">
        <f t="shared" si="120"/>
        <v>14.25451682800929</v>
      </c>
      <c r="O505" s="6">
        <f t="shared" si="121"/>
        <v>-54.509999999999991</v>
      </c>
      <c r="P505" s="6">
        <f t="shared" si="122"/>
        <v>28.50903365601858</v>
      </c>
      <c r="Q505" s="6">
        <f t="shared" si="123"/>
        <v>-5.9500593652531727E-2</v>
      </c>
      <c r="R505" s="5">
        <f t="shared" si="124"/>
        <v>0.5275520798588994</v>
      </c>
      <c r="S505" s="5">
        <f t="shared" si="125"/>
        <v>15.039999999999964</v>
      </c>
      <c r="T505" s="5">
        <f t="shared" si="126"/>
        <v>54.509999999999991</v>
      </c>
      <c r="U505" s="5">
        <f t="shared" si="127"/>
        <v>1.9120255234779699</v>
      </c>
      <c r="V505" s="5">
        <f t="shared" si="128"/>
        <v>1.69981208709856</v>
      </c>
      <c r="W505" s="5">
        <f t="shared" si="129"/>
        <v>24.230000000000018</v>
      </c>
      <c r="X505" s="5">
        <f t="shared" si="130"/>
        <v>462.27499999999998</v>
      </c>
      <c r="Y505" s="5">
        <f t="shared" si="131"/>
        <v>32.430071504890066</v>
      </c>
      <c r="Z505" s="9">
        <f t="shared" si="132"/>
        <v>0.4244466986560268</v>
      </c>
      <c r="AA505">
        <f t="shared" si="133"/>
        <v>69.549999999999955</v>
      </c>
    </row>
    <row r="506" spans="1:27">
      <c r="A506" s="1">
        <f t="shared" ref="A506:A569" si="134">100000*D506+250*C506+B506</f>
        <v>398753</v>
      </c>
      <c r="B506" s="1">
        <v>3</v>
      </c>
      <c r="C506" s="1">
        <v>-5</v>
      </c>
      <c r="D506" s="2">
        <v>4</v>
      </c>
      <c r="E506" s="5">
        <v>559.41999999999996</v>
      </c>
      <c r="F506" s="5">
        <v>565.47</v>
      </c>
      <c r="G506" s="5">
        <v>22.9</v>
      </c>
      <c r="H506" s="5">
        <v>597.66</v>
      </c>
      <c r="I506" s="5">
        <v>580.66999999999996</v>
      </c>
      <c r="J506" s="5">
        <v>24.47</v>
      </c>
      <c r="K506" s="6">
        <f t="shared" ref="K506:K569" si="135" xml:space="preserve"> 0.5*(E506+H506)</f>
        <v>578.54</v>
      </c>
      <c r="L506" s="6">
        <f t="shared" ref="L506:L569" si="136">E506-H506</f>
        <v>-38.240000000000009</v>
      </c>
      <c r="M506" s="6">
        <f t="shared" ref="M506:M569" si="137">0.5*(F506+I506)</f>
        <v>573.06999999999994</v>
      </c>
      <c r="N506" s="5">
        <f t="shared" ref="N506:N569" si="138">0.5*P506</f>
        <v>16.757020170662802</v>
      </c>
      <c r="O506" s="6">
        <f t="shared" ref="O506:O569" si="139">F506-I506</f>
        <v>-15.199999999999932</v>
      </c>
      <c r="P506" s="6">
        <f t="shared" ref="P506:P569" si="140">SQRT(G506*G506+J506*J506)</f>
        <v>33.514040341325604</v>
      </c>
      <c r="Q506" s="6">
        <f t="shared" ref="Q506:Q569" si="141">(G506*G506-J506*J506)/(G506*G506+J506*J506)</f>
        <v>-6.6213944575227598E-2</v>
      </c>
      <c r="R506" s="5">
        <f t="shared" ref="R506:R569" si="142">ABS(O506-L506)/P506</f>
        <v>0.68747306398595687</v>
      </c>
      <c r="S506" s="5">
        <f t="shared" ref="S506:S569" si="143">ABS(O506-L506)</f>
        <v>23.040000000000077</v>
      </c>
      <c r="T506" s="5">
        <f t="shared" ref="T506:T569" si="144">ABS(O506)</f>
        <v>15.199999999999932</v>
      </c>
      <c r="U506" s="5">
        <f t="shared" ref="U506:U569" si="145">ABS(O506)/P506</f>
        <v>0.45354125749073188</v>
      </c>
      <c r="V506" s="5">
        <f t="shared" ref="V506:V569" si="146">ABS(M506-K506)/N506</f>
        <v>0.32643035243083252</v>
      </c>
      <c r="W506" s="5">
        <f t="shared" ref="W506:W569" si="147">ABS(M506-K506)</f>
        <v>5.4700000000000273</v>
      </c>
      <c r="X506" s="5">
        <f t="shared" ref="X506:X569" si="148">ABS(M506)</f>
        <v>573.06999999999994</v>
      </c>
      <c r="Y506" s="5">
        <f t="shared" ref="Y506:Y569" si="149">ABS(M506)/N506</f>
        <v>34.198801109238801</v>
      </c>
      <c r="Z506" s="9">
        <f t="shared" ref="Z506:Z569" si="150">SQRT(0.008825*B506*B506+0.005845*C506*C506+0.002833*D506*D506+0.006385*B506*C506+0.001558*C506*D506+0.003028*D506*B506)</f>
        <v>0.42459274605202574</v>
      </c>
      <c r="AA506">
        <f t="shared" si="133"/>
        <v>38.240000000000009</v>
      </c>
    </row>
    <row r="507" spans="1:27">
      <c r="A507" s="1">
        <f t="shared" si="134"/>
        <v>100995</v>
      </c>
      <c r="B507" s="1">
        <v>-5</v>
      </c>
      <c r="C507" s="1">
        <v>4</v>
      </c>
      <c r="D507" s="2">
        <v>1</v>
      </c>
      <c r="E507" s="5">
        <v>122.44</v>
      </c>
      <c r="F507" s="5">
        <v>124.11</v>
      </c>
      <c r="G507" s="5">
        <v>8.77</v>
      </c>
      <c r="H507" s="5">
        <v>117.02</v>
      </c>
      <c r="I507" s="5">
        <v>111.69</v>
      </c>
      <c r="J507" s="5">
        <v>8.51</v>
      </c>
      <c r="K507" s="6">
        <f t="shared" si="135"/>
        <v>119.72999999999999</v>
      </c>
      <c r="L507" s="6">
        <f t="shared" si="136"/>
        <v>5.4200000000000017</v>
      </c>
      <c r="M507" s="6">
        <f t="shared" si="137"/>
        <v>117.9</v>
      </c>
      <c r="N507" s="5">
        <f t="shared" si="138"/>
        <v>6.1100941072949109</v>
      </c>
      <c r="O507" s="6">
        <f t="shared" si="139"/>
        <v>12.420000000000002</v>
      </c>
      <c r="P507" s="6">
        <f t="shared" si="140"/>
        <v>12.220188214589822</v>
      </c>
      <c r="Q507" s="6">
        <f t="shared" si="141"/>
        <v>3.0085781441476455E-2</v>
      </c>
      <c r="R507" s="5">
        <f t="shared" si="142"/>
        <v>0.57282260118077566</v>
      </c>
      <c r="S507" s="5">
        <f t="shared" si="143"/>
        <v>7</v>
      </c>
      <c r="T507" s="5">
        <f t="shared" si="144"/>
        <v>12.420000000000002</v>
      </c>
      <c r="U507" s="5">
        <f t="shared" si="145"/>
        <v>1.0163509580950334</v>
      </c>
      <c r="V507" s="5">
        <f t="shared" si="146"/>
        <v>0.29950438861737438</v>
      </c>
      <c r="W507" s="5">
        <f t="shared" si="147"/>
        <v>1.8299999999999841</v>
      </c>
      <c r="X507" s="5">
        <f t="shared" si="148"/>
        <v>117.9</v>
      </c>
      <c r="Y507" s="5">
        <f t="shared" si="149"/>
        <v>19.29593847977527</v>
      </c>
      <c r="Z507" s="9">
        <f t="shared" si="150"/>
        <v>0.42469989404284053</v>
      </c>
      <c r="AA507">
        <f t="shared" ref="AA507:AA570" si="151">ABS(L507)</f>
        <v>5.4200000000000017</v>
      </c>
    </row>
    <row r="508" spans="1:27">
      <c r="A508" s="1">
        <f t="shared" si="134"/>
        <v>600998</v>
      </c>
      <c r="B508" s="1">
        <v>-2</v>
      </c>
      <c r="C508" s="1">
        <v>4</v>
      </c>
      <c r="D508" s="2">
        <v>6</v>
      </c>
      <c r="E508" s="5">
        <v>187.17</v>
      </c>
      <c r="F508" s="5">
        <v>178.79</v>
      </c>
      <c r="G508" s="5">
        <v>10.54</v>
      </c>
      <c r="H508" s="5">
        <v>166.14</v>
      </c>
      <c r="I508" s="5">
        <v>165.82</v>
      </c>
      <c r="J508" s="5">
        <v>9.92</v>
      </c>
      <c r="K508" s="6">
        <f t="shared" si="135"/>
        <v>176.65499999999997</v>
      </c>
      <c r="L508" s="6">
        <f t="shared" si="136"/>
        <v>21.03</v>
      </c>
      <c r="M508" s="6">
        <f t="shared" si="137"/>
        <v>172.30500000000001</v>
      </c>
      <c r="N508" s="5">
        <f t="shared" si="138"/>
        <v>7.237022868555826</v>
      </c>
      <c r="O508" s="6">
        <f t="shared" si="139"/>
        <v>12.969999999999999</v>
      </c>
      <c r="P508" s="6">
        <f t="shared" si="140"/>
        <v>14.474045737111652</v>
      </c>
      <c r="Q508" s="6">
        <f t="shared" si="141"/>
        <v>6.0550458715596236E-2</v>
      </c>
      <c r="R508" s="5">
        <f t="shared" si="142"/>
        <v>0.55685881794155534</v>
      </c>
      <c r="S508" s="5">
        <f t="shared" si="143"/>
        <v>8.0600000000000023</v>
      </c>
      <c r="T508" s="5">
        <f t="shared" si="144"/>
        <v>12.969999999999999</v>
      </c>
      <c r="U508" s="5">
        <f t="shared" si="145"/>
        <v>0.8960867082756786</v>
      </c>
      <c r="V508" s="5">
        <f t="shared" si="146"/>
        <v>0.60107589529671113</v>
      </c>
      <c r="W508" s="5">
        <f t="shared" si="147"/>
        <v>4.3499999999999659</v>
      </c>
      <c r="X508" s="5">
        <f t="shared" si="148"/>
        <v>172.30500000000001</v>
      </c>
      <c r="Y508" s="5">
        <f t="shared" si="149"/>
        <v>23.808823480253018</v>
      </c>
      <c r="Z508" s="9">
        <f t="shared" si="150"/>
        <v>0.42518701767575168</v>
      </c>
      <c r="AA508">
        <f t="shared" si="151"/>
        <v>21.03</v>
      </c>
    </row>
    <row r="509" spans="1:27">
      <c r="A509" s="1">
        <f t="shared" si="134"/>
        <v>400745</v>
      </c>
      <c r="B509" s="1">
        <v>-5</v>
      </c>
      <c r="C509" s="1">
        <v>3</v>
      </c>
      <c r="D509" s="2">
        <v>4</v>
      </c>
      <c r="E509" s="5">
        <v>246.96</v>
      </c>
      <c r="F509" s="5">
        <v>236.73</v>
      </c>
      <c r="G509" s="5">
        <v>12.42</v>
      </c>
      <c r="H509" s="5">
        <v>238.07</v>
      </c>
      <c r="I509" s="5">
        <v>234.18</v>
      </c>
      <c r="J509" s="5">
        <v>12.82</v>
      </c>
      <c r="K509" s="6">
        <f t="shared" si="135"/>
        <v>242.51499999999999</v>
      </c>
      <c r="L509" s="6">
        <f t="shared" si="136"/>
        <v>8.8900000000000148</v>
      </c>
      <c r="M509" s="6">
        <f t="shared" si="137"/>
        <v>235.45499999999998</v>
      </c>
      <c r="N509" s="5">
        <f t="shared" si="138"/>
        <v>8.924808121186695</v>
      </c>
      <c r="O509" s="6">
        <f t="shared" si="139"/>
        <v>2.5499999999999829</v>
      </c>
      <c r="P509" s="6">
        <f t="shared" si="140"/>
        <v>17.84961624237339</v>
      </c>
      <c r="Q509" s="6">
        <f t="shared" si="141"/>
        <v>-3.1687762547676128E-2</v>
      </c>
      <c r="R509" s="5">
        <f t="shared" si="142"/>
        <v>0.35518970906217245</v>
      </c>
      <c r="S509" s="5">
        <f t="shared" si="143"/>
        <v>6.3400000000000318</v>
      </c>
      <c r="T509" s="5">
        <f t="shared" si="144"/>
        <v>2.5499999999999829</v>
      </c>
      <c r="U509" s="5">
        <f t="shared" si="145"/>
        <v>0.14286021421270176</v>
      </c>
      <c r="V509" s="5">
        <f t="shared" si="146"/>
        <v>0.79105342144445601</v>
      </c>
      <c r="W509" s="5">
        <f t="shared" si="147"/>
        <v>7.0600000000000023</v>
      </c>
      <c r="X509" s="5">
        <f t="shared" si="148"/>
        <v>235.45499999999998</v>
      </c>
      <c r="Y509" s="5">
        <f t="shared" si="149"/>
        <v>26.382079794079932</v>
      </c>
      <c r="Z509" s="9">
        <f t="shared" si="150"/>
        <v>0.42534574172077938</v>
      </c>
      <c r="AA509">
        <f t="shared" si="151"/>
        <v>8.8900000000000148</v>
      </c>
    </row>
    <row r="510" spans="1:27">
      <c r="A510" s="1">
        <f t="shared" si="134"/>
        <v>1499</v>
      </c>
      <c r="B510" s="1">
        <v>-1</v>
      </c>
      <c r="C510" s="1">
        <v>6</v>
      </c>
      <c r="D510" s="2">
        <v>0</v>
      </c>
      <c r="E510" s="5">
        <v>292.61</v>
      </c>
      <c r="F510" s="5">
        <v>309.58999999999997</v>
      </c>
      <c r="G510" s="5">
        <v>16.79</v>
      </c>
      <c r="H510" s="5">
        <v>308.88</v>
      </c>
      <c r="I510" s="5">
        <v>320.06</v>
      </c>
      <c r="J510" s="5">
        <v>15.07</v>
      </c>
      <c r="K510" s="6">
        <f t="shared" si="135"/>
        <v>300.745</v>
      </c>
      <c r="L510" s="6">
        <f t="shared" si="136"/>
        <v>-16.269999999999982</v>
      </c>
      <c r="M510" s="6">
        <f t="shared" si="137"/>
        <v>314.82499999999999</v>
      </c>
      <c r="N510" s="5">
        <f t="shared" si="138"/>
        <v>11.280613901734249</v>
      </c>
      <c r="O510" s="6">
        <f t="shared" si="139"/>
        <v>-10.470000000000027</v>
      </c>
      <c r="P510" s="6">
        <f t="shared" si="140"/>
        <v>22.561227803468498</v>
      </c>
      <c r="Q510" s="6">
        <f t="shared" si="141"/>
        <v>0.1076586072151965</v>
      </c>
      <c r="R510" s="5">
        <f t="shared" si="142"/>
        <v>0.25707820737966575</v>
      </c>
      <c r="S510" s="5">
        <f t="shared" si="143"/>
        <v>5.7999999999999545</v>
      </c>
      <c r="T510" s="5">
        <f t="shared" si="144"/>
        <v>10.470000000000027</v>
      </c>
      <c r="U510" s="5">
        <f t="shared" si="145"/>
        <v>0.46407048814916002</v>
      </c>
      <c r="V510" s="5">
        <f t="shared" si="146"/>
        <v>1.248159020657144</v>
      </c>
      <c r="W510" s="5">
        <f t="shared" si="147"/>
        <v>14.079999999999984</v>
      </c>
      <c r="X510" s="5">
        <f t="shared" si="148"/>
        <v>314.82499999999999</v>
      </c>
      <c r="Y510" s="5">
        <f t="shared" si="149"/>
        <v>27.908498840794444</v>
      </c>
      <c r="Z510" s="9">
        <f t="shared" si="150"/>
        <v>0.42536454953369118</v>
      </c>
      <c r="AA510">
        <f t="shared" si="151"/>
        <v>16.269999999999982</v>
      </c>
    </row>
    <row r="511" spans="1:27">
      <c r="A511" s="1">
        <f t="shared" si="134"/>
        <v>600997</v>
      </c>
      <c r="B511" s="1">
        <v>-3</v>
      </c>
      <c r="C511" s="1">
        <v>4</v>
      </c>
      <c r="D511" s="2">
        <v>6</v>
      </c>
      <c r="E511" s="5">
        <v>332.06</v>
      </c>
      <c r="F511" s="5">
        <v>335.78</v>
      </c>
      <c r="G511" s="5">
        <v>16.68</v>
      </c>
      <c r="H511" s="5">
        <v>369.1</v>
      </c>
      <c r="I511" s="5">
        <v>342.91</v>
      </c>
      <c r="J511" s="5">
        <v>16.21</v>
      </c>
      <c r="K511" s="6">
        <f t="shared" si="135"/>
        <v>350.58000000000004</v>
      </c>
      <c r="L511" s="6">
        <f t="shared" si="136"/>
        <v>-37.04000000000002</v>
      </c>
      <c r="M511" s="6">
        <f t="shared" si="137"/>
        <v>339.34500000000003</v>
      </c>
      <c r="N511" s="5">
        <f t="shared" si="138"/>
        <v>11.629558246124398</v>
      </c>
      <c r="O511" s="6">
        <f t="shared" si="139"/>
        <v>-7.1300000000000523</v>
      </c>
      <c r="P511" s="6">
        <f t="shared" si="140"/>
        <v>23.259116492248797</v>
      </c>
      <c r="Q511" s="6">
        <f t="shared" si="141"/>
        <v>2.8574280504226911E-2</v>
      </c>
      <c r="R511" s="5">
        <f t="shared" si="142"/>
        <v>1.2859473836836239</v>
      </c>
      <c r="S511" s="5">
        <f t="shared" si="143"/>
        <v>29.909999999999968</v>
      </c>
      <c r="T511" s="5">
        <f t="shared" si="144"/>
        <v>7.1300000000000523</v>
      </c>
      <c r="U511" s="5">
        <f t="shared" si="145"/>
        <v>0.30654646759158527</v>
      </c>
      <c r="V511" s="5">
        <f t="shared" si="146"/>
        <v>0.96607280880545288</v>
      </c>
      <c r="W511" s="5">
        <f t="shared" si="147"/>
        <v>11.235000000000014</v>
      </c>
      <c r="X511" s="5">
        <f t="shared" si="148"/>
        <v>339.34500000000003</v>
      </c>
      <c r="Y511" s="5">
        <f t="shared" si="149"/>
        <v>29.17952623979404</v>
      </c>
      <c r="Z511" s="9">
        <f t="shared" si="150"/>
        <v>0.42567710767669903</v>
      </c>
      <c r="AA511">
        <f t="shared" si="151"/>
        <v>37.04000000000002</v>
      </c>
    </row>
    <row r="512" spans="1:27">
      <c r="A512" s="1">
        <f t="shared" si="134"/>
        <v>800000</v>
      </c>
      <c r="B512" s="1">
        <v>0</v>
      </c>
      <c r="C512" s="1">
        <v>0</v>
      </c>
      <c r="D512" s="2">
        <v>8</v>
      </c>
      <c r="E512" s="5">
        <v>467.92</v>
      </c>
      <c r="F512" s="5">
        <v>467.13</v>
      </c>
      <c r="G512" s="5">
        <v>19.39</v>
      </c>
      <c r="H512" s="5">
        <v>439.58</v>
      </c>
      <c r="I512" s="5">
        <v>445.27</v>
      </c>
      <c r="J512" s="5">
        <v>19.11</v>
      </c>
      <c r="K512" s="6">
        <f t="shared" si="135"/>
        <v>453.75</v>
      </c>
      <c r="L512" s="6">
        <f t="shared" si="136"/>
        <v>28.340000000000032</v>
      </c>
      <c r="M512" s="6">
        <f t="shared" si="137"/>
        <v>456.2</v>
      </c>
      <c r="N512" s="5">
        <f t="shared" si="138"/>
        <v>13.612165514715135</v>
      </c>
      <c r="O512" s="6">
        <f t="shared" si="139"/>
        <v>21.860000000000014</v>
      </c>
      <c r="P512" s="6">
        <f t="shared" si="140"/>
        <v>27.224331029430271</v>
      </c>
      <c r="Q512" s="6">
        <f t="shared" si="141"/>
        <v>1.4544685239789011E-2</v>
      </c>
      <c r="R512" s="5">
        <f t="shared" si="142"/>
        <v>0.23802237759285821</v>
      </c>
      <c r="S512" s="5">
        <f t="shared" si="143"/>
        <v>6.4800000000000182</v>
      </c>
      <c r="T512" s="5">
        <f t="shared" si="144"/>
        <v>21.860000000000014</v>
      </c>
      <c r="U512" s="5">
        <f t="shared" si="145"/>
        <v>0.8029582058919551</v>
      </c>
      <c r="V512" s="5">
        <f t="shared" si="146"/>
        <v>0.1799860571304007</v>
      </c>
      <c r="W512" s="5">
        <f t="shared" si="147"/>
        <v>2.4499999999999886</v>
      </c>
      <c r="X512" s="5">
        <f t="shared" si="148"/>
        <v>456.2</v>
      </c>
      <c r="Y512" s="5">
        <f t="shared" si="149"/>
        <v>33.514138474648647</v>
      </c>
      <c r="Z512" s="9">
        <f t="shared" si="150"/>
        <v>0.42580746822948046</v>
      </c>
      <c r="AA512">
        <f t="shared" si="151"/>
        <v>28.340000000000032</v>
      </c>
    </row>
    <row r="513" spans="1:27">
      <c r="A513" s="1">
        <f t="shared" si="134"/>
        <v>700747</v>
      </c>
      <c r="B513" s="1">
        <v>-3</v>
      </c>
      <c r="C513" s="1">
        <v>3</v>
      </c>
      <c r="D513" s="2">
        <v>7</v>
      </c>
      <c r="E513" s="5">
        <v>360.83</v>
      </c>
      <c r="F513" s="5">
        <v>360.38</v>
      </c>
      <c r="G513" s="5">
        <v>16.420000000000002</v>
      </c>
      <c r="H513" s="5">
        <v>317.45999999999998</v>
      </c>
      <c r="I513" s="5">
        <v>313.63</v>
      </c>
      <c r="J513" s="5">
        <v>15.58</v>
      </c>
      <c r="K513" s="6">
        <f t="shared" si="135"/>
        <v>339.14499999999998</v>
      </c>
      <c r="L513" s="6">
        <f t="shared" si="136"/>
        <v>43.370000000000005</v>
      </c>
      <c r="M513" s="6">
        <f t="shared" si="137"/>
        <v>337.005</v>
      </c>
      <c r="N513" s="5">
        <f t="shared" si="138"/>
        <v>11.317605753868618</v>
      </c>
      <c r="O513" s="6">
        <f t="shared" si="139"/>
        <v>46.75</v>
      </c>
      <c r="P513" s="6">
        <f t="shared" si="140"/>
        <v>22.635211507737235</v>
      </c>
      <c r="Q513" s="6">
        <f t="shared" si="141"/>
        <v>5.2463849128959669E-2</v>
      </c>
      <c r="R513" s="5">
        <f t="shared" si="142"/>
        <v>0.14932486930129343</v>
      </c>
      <c r="S513" s="5">
        <f t="shared" si="143"/>
        <v>3.3799999999999955</v>
      </c>
      <c r="T513" s="5">
        <f t="shared" si="144"/>
        <v>46.75</v>
      </c>
      <c r="U513" s="5">
        <f t="shared" si="145"/>
        <v>2.0653661656317981</v>
      </c>
      <c r="V513" s="5">
        <f t="shared" si="146"/>
        <v>0.18908592917441794</v>
      </c>
      <c r="W513" s="5">
        <f t="shared" si="147"/>
        <v>2.1399999999999864</v>
      </c>
      <c r="X513" s="5">
        <f t="shared" si="148"/>
        <v>337.005</v>
      </c>
      <c r="Y513" s="5">
        <f t="shared" si="149"/>
        <v>29.777057738983704</v>
      </c>
      <c r="Z513" s="9">
        <f t="shared" si="150"/>
        <v>0.42721423197267205</v>
      </c>
      <c r="AA513">
        <f t="shared" si="151"/>
        <v>43.370000000000005</v>
      </c>
    </row>
    <row r="514" spans="1:27">
      <c r="A514" s="1">
        <f t="shared" si="134"/>
        <v>600750</v>
      </c>
      <c r="B514" s="1">
        <v>0</v>
      </c>
      <c r="C514" s="1">
        <v>3</v>
      </c>
      <c r="D514" s="2">
        <v>6</v>
      </c>
      <c r="E514" s="5">
        <v>9.89</v>
      </c>
      <c r="F514" s="5">
        <v>8.1</v>
      </c>
      <c r="G514" s="5">
        <v>2.75</v>
      </c>
      <c r="H514" s="5">
        <v>9.81</v>
      </c>
      <c r="I514" s="5">
        <v>10.56</v>
      </c>
      <c r="J514" s="5">
        <v>1.94</v>
      </c>
      <c r="K514" s="6">
        <f t="shared" si="135"/>
        <v>9.8500000000000014</v>
      </c>
      <c r="L514" s="6">
        <f t="shared" si="136"/>
        <v>8.0000000000000071E-2</v>
      </c>
      <c r="M514" s="6">
        <f t="shared" si="137"/>
        <v>9.33</v>
      </c>
      <c r="N514" s="5">
        <f t="shared" si="138"/>
        <v>1.6827135822830932</v>
      </c>
      <c r="O514" s="6">
        <f t="shared" si="139"/>
        <v>-2.4600000000000009</v>
      </c>
      <c r="P514" s="6">
        <f t="shared" si="140"/>
        <v>3.3654271645661864</v>
      </c>
      <c r="Q514" s="6">
        <f t="shared" si="141"/>
        <v>0.33541113004476386</v>
      </c>
      <c r="R514" s="5">
        <f t="shared" si="142"/>
        <v>0.75473331490964368</v>
      </c>
      <c r="S514" s="5">
        <f t="shared" si="143"/>
        <v>2.5400000000000009</v>
      </c>
      <c r="T514" s="5">
        <f t="shared" si="144"/>
        <v>2.4600000000000009</v>
      </c>
      <c r="U514" s="5">
        <f t="shared" si="145"/>
        <v>0.73096218688099346</v>
      </c>
      <c r="V514" s="5">
        <f t="shared" si="146"/>
        <v>0.30902466437245324</v>
      </c>
      <c r="W514" s="5">
        <f t="shared" si="147"/>
        <v>0.52000000000000135</v>
      </c>
      <c r="X514" s="5">
        <f t="shared" si="148"/>
        <v>9.33</v>
      </c>
      <c r="Y514" s="5">
        <f t="shared" si="149"/>
        <v>5.544615612682656</v>
      </c>
      <c r="Z514" s="9">
        <f t="shared" si="150"/>
        <v>0.42736050355642363</v>
      </c>
      <c r="AA514">
        <f t="shared" si="151"/>
        <v>8.0000000000000071E-2</v>
      </c>
    </row>
    <row r="515" spans="1:27">
      <c r="A515" s="1">
        <f t="shared" si="134"/>
        <v>100245</v>
      </c>
      <c r="B515" s="1">
        <v>-5</v>
      </c>
      <c r="C515" s="1">
        <v>1</v>
      </c>
      <c r="D515" s="2">
        <v>1</v>
      </c>
      <c r="E515" s="5">
        <v>315.47000000000003</v>
      </c>
      <c r="F515" s="5">
        <v>348.95</v>
      </c>
      <c r="G515" s="5">
        <v>15.65</v>
      </c>
      <c r="H515" s="5">
        <v>270.87</v>
      </c>
      <c r="I515" s="5">
        <v>277.63</v>
      </c>
      <c r="J515" s="5">
        <v>14.81</v>
      </c>
      <c r="K515" s="6">
        <f t="shared" si="135"/>
        <v>293.17</v>
      </c>
      <c r="L515" s="6">
        <f t="shared" si="136"/>
        <v>44.600000000000023</v>
      </c>
      <c r="M515" s="6">
        <f t="shared" si="137"/>
        <v>313.28999999999996</v>
      </c>
      <c r="N515" s="5">
        <f t="shared" si="138"/>
        <v>10.773330497111838</v>
      </c>
      <c r="O515" s="6">
        <f t="shared" si="139"/>
        <v>71.319999999999993</v>
      </c>
      <c r="P515" s="6">
        <f t="shared" si="140"/>
        <v>21.546660994223675</v>
      </c>
      <c r="Q515" s="6">
        <f t="shared" si="141"/>
        <v>5.5112387794216407E-2</v>
      </c>
      <c r="R515" s="5">
        <f t="shared" si="142"/>
        <v>1.2400993363734263</v>
      </c>
      <c r="S515" s="5">
        <f t="shared" si="143"/>
        <v>26.71999999999997</v>
      </c>
      <c r="T515" s="5">
        <f t="shared" si="144"/>
        <v>71.319999999999993</v>
      </c>
      <c r="U515" s="5">
        <f t="shared" si="145"/>
        <v>3.3100256238829662</v>
      </c>
      <c r="V515" s="5">
        <f t="shared" si="146"/>
        <v>1.8675747490893189</v>
      </c>
      <c r="W515" s="5">
        <f t="shared" si="147"/>
        <v>20.119999999999948</v>
      </c>
      <c r="X515" s="5">
        <f t="shared" si="148"/>
        <v>313.28999999999996</v>
      </c>
      <c r="Y515" s="5">
        <f t="shared" si="149"/>
        <v>29.080143794343648</v>
      </c>
      <c r="Z515" s="9">
        <f t="shared" si="150"/>
        <v>0.42871435711904959</v>
      </c>
      <c r="AA515">
        <f t="shared" si="151"/>
        <v>44.600000000000023</v>
      </c>
    </row>
    <row r="516" spans="1:27">
      <c r="A516" s="1">
        <f t="shared" si="134"/>
        <v>600501</v>
      </c>
      <c r="B516" s="1">
        <v>1</v>
      </c>
      <c r="C516" s="1">
        <v>2</v>
      </c>
      <c r="D516" s="2">
        <v>6</v>
      </c>
      <c r="E516" s="5">
        <v>114.55</v>
      </c>
      <c r="F516" s="5">
        <v>119.17</v>
      </c>
      <c r="G516" s="5">
        <v>7.86</v>
      </c>
      <c r="H516" s="5">
        <v>113.77</v>
      </c>
      <c r="I516" s="5">
        <v>131.76</v>
      </c>
      <c r="J516" s="5">
        <v>8.74</v>
      </c>
      <c r="K516" s="6">
        <f t="shared" si="135"/>
        <v>114.16</v>
      </c>
      <c r="L516" s="6">
        <f t="shared" si="136"/>
        <v>0.78000000000000114</v>
      </c>
      <c r="M516" s="6">
        <f t="shared" si="137"/>
        <v>125.465</v>
      </c>
      <c r="N516" s="5">
        <f t="shared" si="138"/>
        <v>5.8772272373969008</v>
      </c>
      <c r="O516" s="6">
        <f t="shared" si="139"/>
        <v>-12.589999999999989</v>
      </c>
      <c r="P516" s="6">
        <f t="shared" si="140"/>
        <v>11.754454474793802</v>
      </c>
      <c r="Q516" s="6">
        <f t="shared" si="141"/>
        <v>-0.10572697427464697</v>
      </c>
      <c r="R516" s="5">
        <f t="shared" si="142"/>
        <v>1.1374411316722999</v>
      </c>
      <c r="S516" s="5">
        <f t="shared" si="143"/>
        <v>13.36999999999999</v>
      </c>
      <c r="T516" s="5">
        <f t="shared" si="144"/>
        <v>12.589999999999989</v>
      </c>
      <c r="U516" s="5">
        <f t="shared" si="145"/>
        <v>1.0710833094804977</v>
      </c>
      <c r="V516" s="5">
        <f t="shared" si="146"/>
        <v>1.9235261022521117</v>
      </c>
      <c r="W516" s="5">
        <f t="shared" si="147"/>
        <v>11.305000000000007</v>
      </c>
      <c r="X516" s="5">
        <f t="shared" si="148"/>
        <v>125.465</v>
      </c>
      <c r="Y516" s="5">
        <f t="shared" si="149"/>
        <v>21.347651695626809</v>
      </c>
      <c r="Z516" s="9">
        <f t="shared" si="150"/>
        <v>0.42875051020377808</v>
      </c>
      <c r="AA516">
        <f t="shared" si="151"/>
        <v>0.78000000000000114</v>
      </c>
    </row>
    <row r="517" spans="1:27">
      <c r="A517" s="1">
        <f t="shared" si="134"/>
        <v>300752</v>
      </c>
      <c r="B517" s="1">
        <v>2</v>
      </c>
      <c r="C517" s="1">
        <v>3</v>
      </c>
      <c r="D517" s="2">
        <v>3</v>
      </c>
      <c r="E517" s="5">
        <v>105.29</v>
      </c>
      <c r="F517" s="5">
        <v>100.37</v>
      </c>
      <c r="G517" s="5">
        <v>6.89</v>
      </c>
      <c r="H517" s="5">
        <v>94.72</v>
      </c>
      <c r="I517" s="5">
        <v>93.05</v>
      </c>
      <c r="J517" s="5">
        <v>8</v>
      </c>
      <c r="K517" s="6">
        <f t="shared" si="135"/>
        <v>100.005</v>
      </c>
      <c r="L517" s="6">
        <f t="shared" si="136"/>
        <v>10.570000000000007</v>
      </c>
      <c r="M517" s="6">
        <f t="shared" si="137"/>
        <v>96.710000000000008</v>
      </c>
      <c r="N517" s="5">
        <f t="shared" si="138"/>
        <v>5.2790174275143285</v>
      </c>
      <c r="O517" s="6">
        <f t="shared" si="139"/>
        <v>7.3200000000000074</v>
      </c>
      <c r="P517" s="6">
        <f t="shared" si="140"/>
        <v>10.558034855028657</v>
      </c>
      <c r="Q517" s="6">
        <f t="shared" si="141"/>
        <v>-0.14826938758666969</v>
      </c>
      <c r="R517" s="5">
        <f t="shared" si="142"/>
        <v>0.30782243519986741</v>
      </c>
      <c r="S517" s="5">
        <f t="shared" si="143"/>
        <v>3.25</v>
      </c>
      <c r="T517" s="5">
        <f t="shared" si="144"/>
        <v>7.3200000000000074</v>
      </c>
      <c r="U517" s="5">
        <f t="shared" si="145"/>
        <v>0.69331083866554821</v>
      </c>
      <c r="V517" s="5">
        <f t="shared" si="146"/>
        <v>0.62416918398988253</v>
      </c>
      <c r="W517" s="5">
        <f t="shared" si="147"/>
        <v>3.2949999999999875</v>
      </c>
      <c r="X517" s="5">
        <f t="shared" si="148"/>
        <v>96.710000000000008</v>
      </c>
      <c r="Y517" s="5">
        <f t="shared" si="149"/>
        <v>18.319697051187187</v>
      </c>
      <c r="Z517" s="9">
        <f t="shared" si="150"/>
        <v>0.42883796473726532</v>
      </c>
      <c r="AA517">
        <f t="shared" si="151"/>
        <v>10.570000000000007</v>
      </c>
    </row>
    <row r="518" spans="1:27">
      <c r="A518" s="1">
        <f t="shared" si="134"/>
        <v>298502</v>
      </c>
      <c r="B518" s="1">
        <v>2</v>
      </c>
      <c r="C518" s="1">
        <v>-6</v>
      </c>
      <c r="D518" s="2">
        <v>3</v>
      </c>
      <c r="E518" s="5">
        <v>395.15</v>
      </c>
      <c r="F518" s="5">
        <v>404.96</v>
      </c>
      <c r="G518" s="5">
        <v>16.75</v>
      </c>
      <c r="H518" s="5">
        <v>403.11</v>
      </c>
      <c r="I518" s="5">
        <v>413.23</v>
      </c>
      <c r="J518" s="5">
        <v>19.91</v>
      </c>
      <c r="K518" s="6">
        <f t="shared" si="135"/>
        <v>399.13</v>
      </c>
      <c r="L518" s="6">
        <f t="shared" si="136"/>
        <v>-7.9600000000000364</v>
      </c>
      <c r="M518" s="6">
        <f t="shared" si="137"/>
        <v>409.09500000000003</v>
      </c>
      <c r="N518" s="5">
        <f t="shared" si="138"/>
        <v>13.009329344743334</v>
      </c>
      <c r="O518" s="6">
        <f t="shared" si="139"/>
        <v>-8.2700000000000387</v>
      </c>
      <c r="P518" s="6">
        <f t="shared" si="140"/>
        <v>26.018658689486667</v>
      </c>
      <c r="Q518" s="6">
        <f t="shared" si="141"/>
        <v>-0.17112353180477852</v>
      </c>
      <c r="R518" s="5">
        <f t="shared" si="142"/>
        <v>1.1914526559559492E-2</v>
      </c>
      <c r="S518" s="5">
        <f t="shared" si="143"/>
        <v>0.31000000000000227</v>
      </c>
      <c r="T518" s="5">
        <f t="shared" si="144"/>
        <v>8.2700000000000387</v>
      </c>
      <c r="U518" s="5">
        <f t="shared" si="145"/>
        <v>0.31784882144373144</v>
      </c>
      <c r="V518" s="5">
        <f t="shared" si="146"/>
        <v>0.76598875590974103</v>
      </c>
      <c r="W518" s="5">
        <f t="shared" si="147"/>
        <v>9.9650000000000318</v>
      </c>
      <c r="X518" s="5">
        <f t="shared" si="148"/>
        <v>409.09500000000003</v>
      </c>
      <c r="Y518" s="5">
        <f t="shared" si="149"/>
        <v>31.446278986341646</v>
      </c>
      <c r="Z518" s="9">
        <f t="shared" si="150"/>
        <v>0.42979181006622269</v>
      </c>
      <c r="AA518">
        <f t="shared" si="151"/>
        <v>7.9600000000000364</v>
      </c>
    </row>
    <row r="519" spans="1:27">
      <c r="A519" s="1">
        <f t="shared" si="134"/>
        <v>300995</v>
      </c>
      <c r="B519" s="1">
        <v>-5</v>
      </c>
      <c r="C519" s="1">
        <v>4</v>
      </c>
      <c r="D519" s="2">
        <v>3</v>
      </c>
      <c r="E519" s="5">
        <v>369.67</v>
      </c>
      <c r="F519" s="5">
        <v>373.99</v>
      </c>
      <c r="G519" s="5">
        <v>18.420000000000002</v>
      </c>
      <c r="H519" s="5">
        <v>367.74</v>
      </c>
      <c r="I519" s="5">
        <v>375.29</v>
      </c>
      <c r="J519" s="5">
        <v>18.29</v>
      </c>
      <c r="K519" s="6">
        <f t="shared" si="135"/>
        <v>368.70500000000004</v>
      </c>
      <c r="L519" s="6">
        <f t="shared" si="136"/>
        <v>1.9300000000000068</v>
      </c>
      <c r="M519" s="6">
        <f t="shared" si="137"/>
        <v>374.64</v>
      </c>
      <c r="N519" s="5">
        <f t="shared" si="138"/>
        <v>12.979026350231361</v>
      </c>
      <c r="O519" s="6">
        <f t="shared" si="139"/>
        <v>-1.3000000000000114</v>
      </c>
      <c r="P519" s="6">
        <f t="shared" si="140"/>
        <v>25.958052700462723</v>
      </c>
      <c r="Q519" s="6">
        <f t="shared" si="141"/>
        <v>7.0824499996662111E-3</v>
      </c>
      <c r="R519" s="5">
        <f t="shared" si="142"/>
        <v>0.12443152178138697</v>
      </c>
      <c r="S519" s="5">
        <f t="shared" si="143"/>
        <v>3.2300000000000182</v>
      </c>
      <c r="T519" s="5">
        <f t="shared" si="144"/>
        <v>1.3000000000000114</v>
      </c>
      <c r="U519" s="5">
        <f t="shared" si="145"/>
        <v>5.0080798240186859E-2</v>
      </c>
      <c r="V519" s="5">
        <f t="shared" si="146"/>
        <v>0.45727621162385185</v>
      </c>
      <c r="W519" s="5">
        <f t="shared" si="147"/>
        <v>5.9349999999999454</v>
      </c>
      <c r="X519" s="5">
        <f t="shared" si="148"/>
        <v>374.64</v>
      </c>
      <c r="Y519" s="5">
        <f t="shared" si="149"/>
        <v>28.865031158005294</v>
      </c>
      <c r="Z519" s="9">
        <f t="shared" si="150"/>
        <v>0.43036960859242834</v>
      </c>
      <c r="AA519">
        <f t="shared" si="151"/>
        <v>1.9300000000000068</v>
      </c>
    </row>
    <row r="520" spans="1:27">
      <c r="A520" s="1">
        <f t="shared" si="134"/>
        <v>400245</v>
      </c>
      <c r="B520" s="1">
        <v>-5</v>
      </c>
      <c r="C520" s="1">
        <v>1</v>
      </c>
      <c r="D520" s="2">
        <v>4</v>
      </c>
      <c r="E520" s="5">
        <v>383.26</v>
      </c>
      <c r="F520" s="5">
        <v>396.2</v>
      </c>
      <c r="G520" s="5">
        <v>16.86</v>
      </c>
      <c r="H520" s="5">
        <v>373.19</v>
      </c>
      <c r="I520" s="5">
        <v>374.71</v>
      </c>
      <c r="J520" s="5">
        <v>17.989999999999998</v>
      </c>
      <c r="K520" s="6">
        <f t="shared" si="135"/>
        <v>378.22500000000002</v>
      </c>
      <c r="L520" s="6">
        <f t="shared" si="136"/>
        <v>10.069999999999993</v>
      </c>
      <c r="M520" s="6">
        <f t="shared" si="137"/>
        <v>385.45499999999998</v>
      </c>
      <c r="N520" s="5">
        <f t="shared" si="138"/>
        <v>12.327811038460963</v>
      </c>
      <c r="O520" s="6">
        <f t="shared" si="139"/>
        <v>21.490000000000009</v>
      </c>
      <c r="P520" s="6">
        <f t="shared" si="140"/>
        <v>24.655622076921926</v>
      </c>
      <c r="Q520" s="6">
        <f t="shared" si="141"/>
        <v>-6.4781245985151809E-2</v>
      </c>
      <c r="R520" s="5">
        <f t="shared" si="142"/>
        <v>0.4631803636659943</v>
      </c>
      <c r="S520" s="5">
        <f t="shared" si="143"/>
        <v>11.420000000000016</v>
      </c>
      <c r="T520" s="5">
        <f t="shared" si="144"/>
        <v>21.490000000000009</v>
      </c>
      <c r="U520" s="5">
        <f t="shared" si="145"/>
        <v>0.87160648118933526</v>
      </c>
      <c r="V520" s="5">
        <f t="shared" si="146"/>
        <v>0.58647881423907466</v>
      </c>
      <c r="W520" s="5">
        <f t="shared" si="147"/>
        <v>7.2299999999999613</v>
      </c>
      <c r="X520" s="5">
        <f t="shared" si="148"/>
        <v>385.45499999999998</v>
      </c>
      <c r="Y520" s="5">
        <f t="shared" si="149"/>
        <v>31.267108069505358</v>
      </c>
      <c r="Z520" s="9">
        <f t="shared" si="150"/>
        <v>0.43074934706857065</v>
      </c>
      <c r="AA520">
        <f t="shared" si="151"/>
        <v>10.069999999999993</v>
      </c>
    </row>
    <row r="521" spans="1:27">
      <c r="A521" s="1">
        <f t="shared" si="134"/>
        <v>198503</v>
      </c>
      <c r="B521" s="1">
        <v>3</v>
      </c>
      <c r="C521" s="1">
        <v>-6</v>
      </c>
      <c r="D521" s="2">
        <v>2</v>
      </c>
      <c r="E521" s="5">
        <v>185.35</v>
      </c>
      <c r="F521" s="5">
        <v>174.1</v>
      </c>
      <c r="G521" s="5">
        <v>9.8800000000000008</v>
      </c>
      <c r="H521" s="5">
        <v>174</v>
      </c>
      <c r="I521" s="5">
        <v>172.27</v>
      </c>
      <c r="J521" s="5">
        <v>11.62</v>
      </c>
      <c r="K521" s="6">
        <f t="shared" si="135"/>
        <v>179.67500000000001</v>
      </c>
      <c r="L521" s="6">
        <f t="shared" si="136"/>
        <v>11.349999999999994</v>
      </c>
      <c r="M521" s="6">
        <f t="shared" si="137"/>
        <v>173.185</v>
      </c>
      <c r="N521" s="5">
        <f t="shared" si="138"/>
        <v>7.626250717095524</v>
      </c>
      <c r="O521" s="6">
        <f t="shared" si="139"/>
        <v>1.8299999999999841</v>
      </c>
      <c r="P521" s="6">
        <f t="shared" si="140"/>
        <v>15.252501434191048</v>
      </c>
      <c r="Q521" s="6">
        <f t="shared" si="141"/>
        <v>-0.16080722562186517</v>
      </c>
      <c r="R521" s="5">
        <f t="shared" si="142"/>
        <v>0.62415991508509738</v>
      </c>
      <c r="S521" s="5">
        <f t="shared" si="143"/>
        <v>9.5200000000000102</v>
      </c>
      <c r="T521" s="5">
        <f t="shared" si="144"/>
        <v>1.8299999999999841</v>
      </c>
      <c r="U521" s="5">
        <f t="shared" si="145"/>
        <v>0.11998031981152489</v>
      </c>
      <c r="V521" s="5">
        <f t="shared" si="146"/>
        <v>0.85100795145005947</v>
      </c>
      <c r="W521" s="5">
        <f t="shared" si="147"/>
        <v>6.4900000000000091</v>
      </c>
      <c r="X521" s="5">
        <f t="shared" si="148"/>
        <v>173.185</v>
      </c>
      <c r="Y521" s="5">
        <f t="shared" si="149"/>
        <v>22.70906195252363</v>
      </c>
      <c r="Z521" s="9">
        <f t="shared" si="150"/>
        <v>0.43095127334769534</v>
      </c>
      <c r="AA521">
        <f t="shared" si="151"/>
        <v>11.349999999999994</v>
      </c>
    </row>
    <row r="522" spans="1:27">
      <c r="A522" s="1">
        <f t="shared" si="134"/>
        <v>700246</v>
      </c>
      <c r="B522" s="1">
        <v>-4</v>
      </c>
      <c r="C522" s="1">
        <v>1</v>
      </c>
      <c r="D522" s="2">
        <v>7</v>
      </c>
      <c r="E522" s="5">
        <v>342.56</v>
      </c>
      <c r="F522" s="5">
        <v>326.77</v>
      </c>
      <c r="G522" s="5">
        <v>13.46</v>
      </c>
      <c r="H522" s="5">
        <v>294.45999999999998</v>
      </c>
      <c r="I522" s="5">
        <v>296.39999999999998</v>
      </c>
      <c r="J522" s="5">
        <v>10.210000000000001</v>
      </c>
      <c r="K522" s="6">
        <f t="shared" si="135"/>
        <v>318.51</v>
      </c>
      <c r="L522" s="6">
        <f t="shared" si="136"/>
        <v>48.100000000000023</v>
      </c>
      <c r="M522" s="6">
        <f t="shared" si="137"/>
        <v>311.58499999999998</v>
      </c>
      <c r="N522" s="5">
        <f t="shared" si="138"/>
        <v>8.4471252506400063</v>
      </c>
      <c r="O522" s="6">
        <f t="shared" si="139"/>
        <v>30.370000000000005</v>
      </c>
      <c r="P522" s="6">
        <f t="shared" si="140"/>
        <v>16.894250501280013</v>
      </c>
      <c r="Q522" s="6">
        <f t="shared" si="141"/>
        <v>0.26952792015295579</v>
      </c>
      <c r="R522" s="5">
        <f t="shared" si="142"/>
        <v>1.0494694629191561</v>
      </c>
      <c r="S522" s="5">
        <f t="shared" si="143"/>
        <v>17.730000000000018</v>
      </c>
      <c r="T522" s="5">
        <f t="shared" si="144"/>
        <v>30.370000000000005</v>
      </c>
      <c r="U522" s="5">
        <f t="shared" si="145"/>
        <v>1.7976529942952477</v>
      </c>
      <c r="V522" s="5">
        <f t="shared" si="146"/>
        <v>0.819805530819533</v>
      </c>
      <c r="W522" s="5">
        <f t="shared" si="147"/>
        <v>6.9250000000000114</v>
      </c>
      <c r="X522" s="5">
        <f t="shared" si="148"/>
        <v>311.58499999999998</v>
      </c>
      <c r="Y522" s="5">
        <f t="shared" si="149"/>
        <v>36.886513548072749</v>
      </c>
      <c r="Z522" s="9">
        <f t="shared" si="150"/>
        <v>0.43179161640772973</v>
      </c>
      <c r="AA522">
        <f t="shared" si="151"/>
        <v>48.100000000000023</v>
      </c>
    </row>
    <row r="523" spans="1:27">
      <c r="A523" s="1">
        <f t="shared" si="134"/>
        <v>995</v>
      </c>
      <c r="B523" s="1">
        <v>-5</v>
      </c>
      <c r="C523" s="1">
        <v>4</v>
      </c>
      <c r="D523" s="2">
        <v>0</v>
      </c>
      <c r="E523" s="5">
        <v>337.67</v>
      </c>
      <c r="F523" s="5">
        <v>347.13</v>
      </c>
      <c r="G523" s="5">
        <v>11.13</v>
      </c>
      <c r="H523" s="5">
        <v>355.82</v>
      </c>
      <c r="I523" s="5">
        <v>346.41</v>
      </c>
      <c r="J523" s="5">
        <v>16.84</v>
      </c>
      <c r="K523" s="6">
        <f t="shared" si="135"/>
        <v>346.745</v>
      </c>
      <c r="L523" s="6">
        <f t="shared" si="136"/>
        <v>-18.149999999999977</v>
      </c>
      <c r="M523" s="6">
        <f t="shared" si="137"/>
        <v>346.77</v>
      </c>
      <c r="N523" s="5">
        <f t="shared" si="138"/>
        <v>10.092850192091429</v>
      </c>
      <c r="O523" s="6">
        <f t="shared" si="139"/>
        <v>0.71999999999997044</v>
      </c>
      <c r="P523" s="6">
        <f t="shared" si="140"/>
        <v>20.185700384182859</v>
      </c>
      <c r="Q523" s="6">
        <f t="shared" si="141"/>
        <v>-0.39195926005460613</v>
      </c>
      <c r="R523" s="5">
        <f t="shared" si="142"/>
        <v>0.93482017670222284</v>
      </c>
      <c r="S523" s="5">
        <f t="shared" si="143"/>
        <v>18.869999999999948</v>
      </c>
      <c r="T523" s="5">
        <f t="shared" si="144"/>
        <v>0.71999999999997044</v>
      </c>
      <c r="U523" s="5">
        <f t="shared" si="145"/>
        <v>3.5668814373374387E-2</v>
      </c>
      <c r="V523" s="5">
        <f t="shared" si="146"/>
        <v>2.4770009981488479E-3</v>
      </c>
      <c r="W523" s="5">
        <f t="shared" si="147"/>
        <v>2.4999999999977263E-2</v>
      </c>
      <c r="X523" s="5">
        <f t="shared" si="148"/>
        <v>346.77</v>
      </c>
      <c r="Y523" s="5">
        <f t="shared" si="149"/>
        <v>34.357985445154284</v>
      </c>
      <c r="Z523" s="9">
        <f t="shared" si="150"/>
        <v>0.4317927743721518</v>
      </c>
      <c r="AA523">
        <f t="shared" si="151"/>
        <v>18.149999999999977</v>
      </c>
    </row>
    <row r="524" spans="1:27">
      <c r="A524" s="1">
        <f t="shared" si="134"/>
        <v>201497</v>
      </c>
      <c r="B524" s="1">
        <v>-3</v>
      </c>
      <c r="C524" s="1">
        <v>6</v>
      </c>
      <c r="D524" s="2">
        <v>2</v>
      </c>
      <c r="E524" s="5">
        <v>242.65</v>
      </c>
      <c r="F524" s="5">
        <v>246.77</v>
      </c>
      <c r="G524" s="5">
        <v>14.88</v>
      </c>
      <c r="H524" s="5">
        <v>240.06</v>
      </c>
      <c r="I524" s="5">
        <v>238.88</v>
      </c>
      <c r="J524" s="5">
        <v>13.02</v>
      </c>
      <c r="K524" s="6">
        <f t="shared" si="135"/>
        <v>241.35500000000002</v>
      </c>
      <c r="L524" s="6">
        <f t="shared" si="136"/>
        <v>2.5900000000000034</v>
      </c>
      <c r="M524" s="6">
        <f t="shared" si="137"/>
        <v>242.82499999999999</v>
      </c>
      <c r="N524" s="5">
        <f t="shared" si="138"/>
        <v>9.8860356058432242</v>
      </c>
      <c r="O524" s="6">
        <f t="shared" si="139"/>
        <v>7.8900000000000148</v>
      </c>
      <c r="P524" s="6">
        <f t="shared" si="140"/>
        <v>19.772071211686448</v>
      </c>
      <c r="Q524" s="6">
        <f t="shared" si="141"/>
        <v>0.1327433628318585</v>
      </c>
      <c r="R524" s="5">
        <f t="shared" si="142"/>
        <v>0.26805487109855247</v>
      </c>
      <c r="S524" s="5">
        <f t="shared" si="143"/>
        <v>5.3000000000000114</v>
      </c>
      <c r="T524" s="5">
        <f t="shared" si="144"/>
        <v>7.8900000000000148</v>
      </c>
      <c r="U524" s="5">
        <f t="shared" si="145"/>
        <v>0.39904772320142989</v>
      </c>
      <c r="V524" s="5">
        <f t="shared" si="146"/>
        <v>0.14869458887353335</v>
      </c>
      <c r="W524" s="5">
        <f t="shared" si="147"/>
        <v>1.4699999999999704</v>
      </c>
      <c r="X524" s="5">
        <f t="shared" si="148"/>
        <v>242.82499999999999</v>
      </c>
      <c r="Y524" s="5">
        <f t="shared" si="149"/>
        <v>24.562424179058816</v>
      </c>
      <c r="Z524" s="9">
        <f t="shared" si="150"/>
        <v>0.43217473318092076</v>
      </c>
      <c r="AA524">
        <f t="shared" si="151"/>
        <v>2.5900000000000034</v>
      </c>
    </row>
    <row r="525" spans="1:27">
      <c r="A525" s="1">
        <f t="shared" si="134"/>
        <v>1251</v>
      </c>
      <c r="B525" s="1">
        <v>1</v>
      </c>
      <c r="C525" s="1">
        <v>5</v>
      </c>
      <c r="D525" s="2">
        <v>0</v>
      </c>
      <c r="E525" s="5">
        <v>91.27</v>
      </c>
      <c r="F525" s="5">
        <v>93.8</v>
      </c>
      <c r="G525" s="5">
        <v>6.44</v>
      </c>
      <c r="H525" s="5">
        <v>84.11</v>
      </c>
      <c r="I525" s="5">
        <v>82.78</v>
      </c>
      <c r="J525" s="5">
        <v>4.54</v>
      </c>
      <c r="K525" s="6">
        <f t="shared" si="135"/>
        <v>87.69</v>
      </c>
      <c r="L525" s="6">
        <f t="shared" si="136"/>
        <v>7.1599999999999966</v>
      </c>
      <c r="M525" s="6">
        <f t="shared" si="137"/>
        <v>88.289999999999992</v>
      </c>
      <c r="N525" s="5">
        <f t="shared" si="138"/>
        <v>3.9397081110153325</v>
      </c>
      <c r="O525" s="6">
        <f t="shared" si="139"/>
        <v>11.019999999999996</v>
      </c>
      <c r="P525" s="6">
        <f t="shared" si="140"/>
        <v>7.8794162220306649</v>
      </c>
      <c r="Q525" s="6">
        <f t="shared" si="141"/>
        <v>0.33602211154993467</v>
      </c>
      <c r="R525" s="5">
        <f t="shared" si="142"/>
        <v>0.48988400805728843</v>
      </c>
      <c r="S525" s="5">
        <f t="shared" si="143"/>
        <v>3.8599999999999994</v>
      </c>
      <c r="T525" s="5">
        <f t="shared" si="144"/>
        <v>11.019999999999996</v>
      </c>
      <c r="U525" s="5">
        <f t="shared" si="145"/>
        <v>1.3985807691169216</v>
      </c>
      <c r="V525" s="5">
        <f t="shared" si="146"/>
        <v>0.15229554654630587</v>
      </c>
      <c r="W525" s="5">
        <f t="shared" si="147"/>
        <v>0.59999999999999432</v>
      </c>
      <c r="X525" s="5">
        <f t="shared" si="148"/>
        <v>88.289999999999992</v>
      </c>
      <c r="Y525" s="5">
        <f t="shared" si="149"/>
        <v>22.410289674289118</v>
      </c>
      <c r="Z525" s="9">
        <f t="shared" si="150"/>
        <v>0.43229041164476456</v>
      </c>
      <c r="AA525">
        <f t="shared" si="151"/>
        <v>7.1599999999999966</v>
      </c>
    </row>
    <row r="526" spans="1:27">
      <c r="A526" s="1">
        <f t="shared" si="134"/>
        <v>201498</v>
      </c>
      <c r="B526" s="1">
        <v>-2</v>
      </c>
      <c r="C526" s="1">
        <v>6</v>
      </c>
      <c r="D526" s="2">
        <v>2</v>
      </c>
      <c r="E526" s="5">
        <v>29.69</v>
      </c>
      <c r="F526" s="5">
        <v>28.7</v>
      </c>
      <c r="G526" s="5">
        <v>5.14</v>
      </c>
      <c r="H526" s="5">
        <v>28.44</v>
      </c>
      <c r="I526" s="5">
        <v>29.58</v>
      </c>
      <c r="J526" s="5">
        <v>4.6399999999999997</v>
      </c>
      <c r="K526" s="6">
        <f t="shared" si="135"/>
        <v>29.065000000000001</v>
      </c>
      <c r="L526" s="6">
        <f t="shared" si="136"/>
        <v>1.25</v>
      </c>
      <c r="M526" s="6">
        <f t="shared" si="137"/>
        <v>29.14</v>
      </c>
      <c r="N526" s="5">
        <f t="shared" si="138"/>
        <v>3.4622680427719628</v>
      </c>
      <c r="O526" s="6">
        <f t="shared" si="139"/>
        <v>-0.87999999999999901</v>
      </c>
      <c r="P526" s="6">
        <f t="shared" si="140"/>
        <v>6.9245360855439255</v>
      </c>
      <c r="Q526" s="6">
        <f t="shared" si="141"/>
        <v>0.1019829319362992</v>
      </c>
      <c r="R526" s="5">
        <f t="shared" si="142"/>
        <v>0.30760183407040276</v>
      </c>
      <c r="S526" s="5">
        <f t="shared" si="143"/>
        <v>2.129999999999999</v>
      </c>
      <c r="T526" s="5">
        <f t="shared" si="144"/>
        <v>0.87999999999999901</v>
      </c>
      <c r="U526" s="5">
        <f t="shared" si="145"/>
        <v>0.12708432581312407</v>
      </c>
      <c r="V526" s="5">
        <f t="shared" si="146"/>
        <v>2.1662100990873241E-2</v>
      </c>
      <c r="W526" s="5">
        <f t="shared" si="147"/>
        <v>7.4999999999999289E-2</v>
      </c>
      <c r="X526" s="5">
        <f t="shared" si="148"/>
        <v>29.14</v>
      </c>
      <c r="Y526" s="5">
        <f t="shared" si="149"/>
        <v>8.4164483049873624</v>
      </c>
      <c r="Z526" s="9">
        <f t="shared" si="150"/>
        <v>0.4324534657046929</v>
      </c>
      <c r="AA526">
        <f t="shared" si="151"/>
        <v>1.25</v>
      </c>
    </row>
    <row r="527" spans="1:27">
      <c r="A527" s="1">
        <f t="shared" si="134"/>
        <v>800247</v>
      </c>
      <c r="B527" s="1">
        <v>-3</v>
      </c>
      <c r="C527" s="1">
        <v>1</v>
      </c>
      <c r="D527" s="2">
        <v>8</v>
      </c>
      <c r="E527" s="5">
        <v>61.56</v>
      </c>
      <c r="F527" s="5">
        <v>58.69</v>
      </c>
      <c r="G527" s="5">
        <v>5.03</v>
      </c>
      <c r="H527" s="5">
        <v>69.56</v>
      </c>
      <c r="I527" s="5">
        <v>69.52</v>
      </c>
      <c r="J527" s="5">
        <v>5.67</v>
      </c>
      <c r="K527" s="6">
        <f t="shared" si="135"/>
        <v>65.56</v>
      </c>
      <c r="L527" s="6">
        <f t="shared" si="136"/>
        <v>-8</v>
      </c>
      <c r="M527" s="6">
        <f t="shared" si="137"/>
        <v>64.10499999999999</v>
      </c>
      <c r="N527" s="5">
        <f t="shared" si="138"/>
        <v>3.789782315648222</v>
      </c>
      <c r="O527" s="6">
        <f t="shared" si="139"/>
        <v>-10.829999999999998</v>
      </c>
      <c r="P527" s="6">
        <f t="shared" si="140"/>
        <v>7.579564631296444</v>
      </c>
      <c r="Q527" s="6">
        <f t="shared" si="141"/>
        <v>-0.11919971871094409</v>
      </c>
      <c r="R527" s="5">
        <f t="shared" si="142"/>
        <v>0.37337236868655632</v>
      </c>
      <c r="S527" s="5">
        <f t="shared" si="143"/>
        <v>2.8299999999999983</v>
      </c>
      <c r="T527" s="5">
        <f t="shared" si="144"/>
        <v>10.829999999999998</v>
      </c>
      <c r="U527" s="5">
        <f t="shared" si="145"/>
        <v>1.4288419621467869</v>
      </c>
      <c r="V527" s="5">
        <f t="shared" si="146"/>
        <v>0.38392706462116216</v>
      </c>
      <c r="W527" s="5">
        <f t="shared" si="147"/>
        <v>1.4550000000000125</v>
      </c>
      <c r="X527" s="5">
        <f t="shared" si="148"/>
        <v>64.10499999999999</v>
      </c>
      <c r="Y527" s="5">
        <f t="shared" si="149"/>
        <v>16.915219572192019</v>
      </c>
      <c r="Z527" s="9">
        <f t="shared" si="150"/>
        <v>0.43268810938134178</v>
      </c>
      <c r="AA527">
        <f t="shared" si="151"/>
        <v>8</v>
      </c>
    </row>
    <row r="528" spans="1:27">
      <c r="A528" s="1">
        <f t="shared" si="134"/>
        <v>401249</v>
      </c>
      <c r="B528" s="1">
        <v>-1</v>
      </c>
      <c r="C528" s="1">
        <v>5</v>
      </c>
      <c r="D528" s="2">
        <v>4</v>
      </c>
      <c r="E528" s="5">
        <v>149.55000000000001</v>
      </c>
      <c r="F528" s="5">
        <v>156.82</v>
      </c>
      <c r="G528" s="5">
        <v>11.1</v>
      </c>
      <c r="H528" s="5">
        <v>138.97</v>
      </c>
      <c r="I528" s="5">
        <v>152.38999999999999</v>
      </c>
      <c r="J528" s="5">
        <v>9.6</v>
      </c>
      <c r="K528" s="6">
        <f t="shared" si="135"/>
        <v>144.26</v>
      </c>
      <c r="L528" s="6">
        <f t="shared" si="136"/>
        <v>10.580000000000013</v>
      </c>
      <c r="M528" s="6">
        <f t="shared" si="137"/>
        <v>154.60499999999999</v>
      </c>
      <c r="N528" s="5">
        <f t="shared" si="138"/>
        <v>7.3377448851810048</v>
      </c>
      <c r="O528" s="6">
        <f t="shared" si="139"/>
        <v>4.4300000000000068</v>
      </c>
      <c r="P528" s="6">
        <f t="shared" si="140"/>
        <v>14.67548977036201</v>
      </c>
      <c r="Q528" s="6">
        <f t="shared" si="141"/>
        <v>0.14417049728374423</v>
      </c>
      <c r="R528" s="5">
        <f t="shared" si="142"/>
        <v>0.41906608203429657</v>
      </c>
      <c r="S528" s="5">
        <f t="shared" si="143"/>
        <v>6.1500000000000057</v>
      </c>
      <c r="T528" s="5">
        <f t="shared" si="144"/>
        <v>4.4300000000000068</v>
      </c>
      <c r="U528" s="5">
        <f t="shared" si="145"/>
        <v>0.3018638607173878</v>
      </c>
      <c r="V528" s="5">
        <f t="shared" si="146"/>
        <v>1.4098336971202581</v>
      </c>
      <c r="W528" s="5">
        <f t="shared" si="147"/>
        <v>10.344999999999999</v>
      </c>
      <c r="X528" s="5">
        <f t="shared" si="148"/>
        <v>154.60499999999999</v>
      </c>
      <c r="Y528" s="5">
        <f t="shared" si="149"/>
        <v>21.069824914768244</v>
      </c>
      <c r="Z528" s="9">
        <f t="shared" si="150"/>
        <v>0.43289837144530813</v>
      </c>
      <c r="AA528">
        <f t="shared" si="151"/>
        <v>10.580000000000013</v>
      </c>
    </row>
    <row r="529" spans="1:27">
      <c r="A529" s="1">
        <f t="shared" si="134"/>
        <v>298501</v>
      </c>
      <c r="B529" s="1">
        <v>1</v>
      </c>
      <c r="C529" s="1">
        <v>-6</v>
      </c>
      <c r="D529" s="2">
        <v>3</v>
      </c>
      <c r="E529" s="5">
        <v>406.48</v>
      </c>
      <c r="F529" s="5">
        <v>409.49</v>
      </c>
      <c r="G529" s="5">
        <v>17.170000000000002</v>
      </c>
      <c r="H529" s="5">
        <v>422.66</v>
      </c>
      <c r="I529" s="5">
        <v>418.04</v>
      </c>
      <c r="J529" s="5">
        <v>19.579999999999998</v>
      </c>
      <c r="K529" s="6">
        <f t="shared" si="135"/>
        <v>414.57000000000005</v>
      </c>
      <c r="L529" s="6">
        <f t="shared" si="136"/>
        <v>-16.180000000000007</v>
      </c>
      <c r="M529" s="6">
        <f t="shared" si="137"/>
        <v>413.76499999999999</v>
      </c>
      <c r="N529" s="5">
        <f t="shared" si="138"/>
        <v>13.020995545656254</v>
      </c>
      <c r="O529" s="6">
        <f t="shared" si="139"/>
        <v>-8.5500000000000114</v>
      </c>
      <c r="P529" s="6">
        <f t="shared" si="140"/>
        <v>26.041991091312507</v>
      </c>
      <c r="Q529" s="6">
        <f t="shared" si="141"/>
        <v>-0.13059483890317275</v>
      </c>
      <c r="R529" s="5">
        <f t="shared" si="142"/>
        <v>0.29298834997855944</v>
      </c>
      <c r="S529" s="5">
        <f t="shared" si="143"/>
        <v>7.6299999999999955</v>
      </c>
      <c r="T529" s="5">
        <f t="shared" si="144"/>
        <v>8.5500000000000114</v>
      </c>
      <c r="U529" s="5">
        <f t="shared" si="145"/>
        <v>0.32831590987112552</v>
      </c>
      <c r="V529" s="5">
        <f t="shared" si="146"/>
        <v>6.1823229811994528E-2</v>
      </c>
      <c r="W529" s="5">
        <f t="shared" si="147"/>
        <v>0.80500000000006366</v>
      </c>
      <c r="X529" s="5">
        <f t="shared" si="148"/>
        <v>413.76499999999999</v>
      </c>
      <c r="Y529" s="5">
        <f t="shared" si="149"/>
        <v>31.776756128146449</v>
      </c>
      <c r="Z529" s="9">
        <f t="shared" si="150"/>
        <v>0.43298036907000764</v>
      </c>
      <c r="AA529">
        <f t="shared" si="151"/>
        <v>16.180000000000007</v>
      </c>
    </row>
    <row r="530" spans="1:27">
      <c r="A530" s="1">
        <f t="shared" si="134"/>
        <v>401246</v>
      </c>
      <c r="B530" s="1">
        <v>-4</v>
      </c>
      <c r="C530" s="1">
        <v>5</v>
      </c>
      <c r="D530" s="2">
        <v>4</v>
      </c>
      <c r="E530" s="5">
        <v>482.32</v>
      </c>
      <c r="F530" s="5">
        <v>471.63</v>
      </c>
      <c r="G530" s="5">
        <v>22.69</v>
      </c>
      <c r="H530" s="5">
        <v>484.6</v>
      </c>
      <c r="I530" s="5">
        <v>470.62</v>
      </c>
      <c r="J530" s="5">
        <v>21.5</v>
      </c>
      <c r="K530" s="6">
        <f t="shared" si="135"/>
        <v>483.46000000000004</v>
      </c>
      <c r="L530" s="6">
        <f t="shared" si="136"/>
        <v>-2.2800000000000296</v>
      </c>
      <c r="M530" s="6">
        <f t="shared" si="137"/>
        <v>471.125</v>
      </c>
      <c r="N530" s="5">
        <f t="shared" si="138"/>
        <v>15.629188238677019</v>
      </c>
      <c r="O530" s="6">
        <f t="shared" si="139"/>
        <v>1.0099999999999909</v>
      </c>
      <c r="P530" s="6">
        <f t="shared" si="140"/>
        <v>31.258376477354037</v>
      </c>
      <c r="Q530" s="6">
        <f t="shared" si="141"/>
        <v>5.38193102941492E-2</v>
      </c>
      <c r="R530" s="5">
        <f t="shared" si="142"/>
        <v>0.10525178754512565</v>
      </c>
      <c r="S530" s="5">
        <f t="shared" si="143"/>
        <v>3.2900000000000205</v>
      </c>
      <c r="T530" s="5">
        <f t="shared" si="144"/>
        <v>1.0099999999999909</v>
      </c>
      <c r="U530" s="5">
        <f t="shared" si="145"/>
        <v>3.2311339033609512E-2</v>
      </c>
      <c r="V530" s="5">
        <f t="shared" si="146"/>
        <v>0.78922844946451109</v>
      </c>
      <c r="W530" s="5">
        <f t="shared" si="147"/>
        <v>12.335000000000036</v>
      </c>
      <c r="X530" s="5">
        <f t="shared" si="148"/>
        <v>471.125</v>
      </c>
      <c r="Y530" s="5">
        <f t="shared" si="149"/>
        <v>30.143920004375087</v>
      </c>
      <c r="Z530" s="9">
        <f t="shared" si="150"/>
        <v>0.43320318558385507</v>
      </c>
      <c r="AA530">
        <f t="shared" si="151"/>
        <v>2.2800000000000296</v>
      </c>
    </row>
    <row r="531" spans="1:27">
      <c r="A531" s="1">
        <f t="shared" si="134"/>
        <v>799997</v>
      </c>
      <c r="B531" s="1">
        <v>-3</v>
      </c>
      <c r="C531" s="1">
        <v>0</v>
      </c>
      <c r="D531" s="2">
        <v>8</v>
      </c>
      <c r="E531" s="5">
        <v>368.36</v>
      </c>
      <c r="F531" s="5">
        <v>372.99</v>
      </c>
      <c r="G531" s="5">
        <v>15.86</v>
      </c>
      <c r="H531" s="5">
        <v>371.06</v>
      </c>
      <c r="I531" s="5">
        <v>362.38</v>
      </c>
      <c r="J531" s="5">
        <v>16.57</v>
      </c>
      <c r="K531" s="6">
        <f t="shared" si="135"/>
        <v>369.71000000000004</v>
      </c>
      <c r="L531" s="6">
        <f t="shared" si="136"/>
        <v>-2.6999999999999886</v>
      </c>
      <c r="M531" s="6">
        <f t="shared" si="137"/>
        <v>367.685</v>
      </c>
      <c r="N531" s="5">
        <f t="shared" si="138"/>
        <v>11.468483988740623</v>
      </c>
      <c r="O531" s="6">
        <f t="shared" si="139"/>
        <v>10.610000000000014</v>
      </c>
      <c r="P531" s="6">
        <f t="shared" si="140"/>
        <v>22.936967977481245</v>
      </c>
      <c r="Q531" s="6">
        <f t="shared" si="141"/>
        <v>-4.3765639716064092E-2</v>
      </c>
      <c r="R531" s="5">
        <f t="shared" si="142"/>
        <v>0.58028593897272385</v>
      </c>
      <c r="S531" s="5">
        <f t="shared" si="143"/>
        <v>13.310000000000002</v>
      </c>
      <c r="T531" s="5">
        <f t="shared" si="144"/>
        <v>10.610000000000014</v>
      </c>
      <c r="U531" s="5">
        <f t="shared" si="145"/>
        <v>0.46257203700229949</v>
      </c>
      <c r="V531" s="5">
        <f t="shared" si="146"/>
        <v>0.17657085295564018</v>
      </c>
      <c r="W531" s="5">
        <f t="shared" si="147"/>
        <v>2.0250000000000341</v>
      </c>
      <c r="X531" s="5">
        <f t="shared" si="148"/>
        <v>367.685</v>
      </c>
      <c r="Y531" s="5">
        <f t="shared" si="149"/>
        <v>32.060471145181957</v>
      </c>
      <c r="Z531" s="9">
        <f t="shared" si="150"/>
        <v>0.43366461695646785</v>
      </c>
      <c r="AA531">
        <f t="shared" si="151"/>
        <v>2.6999999999999886</v>
      </c>
    </row>
    <row r="532" spans="1:27">
      <c r="A532" s="1">
        <f t="shared" si="134"/>
        <v>699000</v>
      </c>
      <c r="B532" s="1">
        <v>0</v>
      </c>
      <c r="C532" s="1">
        <v>-4</v>
      </c>
      <c r="D532" s="2">
        <v>7</v>
      </c>
      <c r="E532" s="5">
        <v>8.83</v>
      </c>
      <c r="F532" s="5">
        <v>3.15</v>
      </c>
      <c r="G532" s="5">
        <v>2.1800000000000002</v>
      </c>
      <c r="H532" s="5">
        <v>10.1</v>
      </c>
      <c r="I532" s="5">
        <v>10.31</v>
      </c>
      <c r="J532" s="5">
        <v>2.77</v>
      </c>
      <c r="K532" s="6">
        <f t="shared" si="135"/>
        <v>9.4649999999999999</v>
      </c>
      <c r="L532" s="6">
        <f t="shared" si="136"/>
        <v>-1.2699999999999996</v>
      </c>
      <c r="M532" s="6">
        <f t="shared" si="137"/>
        <v>6.73</v>
      </c>
      <c r="N532" s="5">
        <f t="shared" si="138"/>
        <v>1.7624769502038884</v>
      </c>
      <c r="O532" s="6">
        <f t="shared" si="139"/>
        <v>-7.16</v>
      </c>
      <c r="P532" s="6">
        <f t="shared" si="140"/>
        <v>3.5249539004077768</v>
      </c>
      <c r="Q532" s="6">
        <f t="shared" si="141"/>
        <v>-0.23504462668909401</v>
      </c>
      <c r="R532" s="5">
        <f t="shared" si="142"/>
        <v>1.6709438382495239</v>
      </c>
      <c r="S532" s="5">
        <f t="shared" si="143"/>
        <v>5.8900000000000006</v>
      </c>
      <c r="T532" s="5">
        <f t="shared" si="144"/>
        <v>7.16</v>
      </c>
      <c r="U532" s="5">
        <f t="shared" si="145"/>
        <v>2.03123223800791</v>
      </c>
      <c r="V532" s="5">
        <f t="shared" si="146"/>
        <v>1.5517933438412381</v>
      </c>
      <c r="W532" s="5">
        <f t="shared" si="147"/>
        <v>2.7349999999999994</v>
      </c>
      <c r="X532" s="5">
        <f t="shared" si="148"/>
        <v>6.73</v>
      </c>
      <c r="Y532" s="5">
        <f t="shared" si="149"/>
        <v>3.8184896541321884</v>
      </c>
      <c r="Z532" s="9">
        <f t="shared" si="150"/>
        <v>0.43441109562256813</v>
      </c>
      <c r="AA532">
        <f t="shared" si="151"/>
        <v>1.2699999999999996</v>
      </c>
    </row>
    <row r="533" spans="1:27">
      <c r="A533" s="1">
        <f t="shared" si="134"/>
        <v>398749</v>
      </c>
      <c r="B533" s="1">
        <v>-1</v>
      </c>
      <c r="C533" s="1">
        <v>-5</v>
      </c>
      <c r="D533" s="2">
        <v>4</v>
      </c>
      <c r="E533" s="5">
        <v>315.77999999999997</v>
      </c>
      <c r="F533" s="5">
        <v>323.82</v>
      </c>
      <c r="G533" s="5">
        <v>14.78</v>
      </c>
      <c r="H533" s="5">
        <v>322.20999999999998</v>
      </c>
      <c r="I533" s="5">
        <v>308.95</v>
      </c>
      <c r="J533" s="5">
        <v>14.63</v>
      </c>
      <c r="K533" s="6">
        <f t="shared" si="135"/>
        <v>318.995</v>
      </c>
      <c r="L533" s="6">
        <f t="shared" si="136"/>
        <v>-6.4300000000000068</v>
      </c>
      <c r="M533" s="6">
        <f t="shared" si="137"/>
        <v>316.38499999999999</v>
      </c>
      <c r="N533" s="5">
        <f t="shared" si="138"/>
        <v>10.398140458755114</v>
      </c>
      <c r="O533" s="6">
        <f t="shared" si="139"/>
        <v>14.870000000000005</v>
      </c>
      <c r="P533" s="6">
        <f t="shared" si="140"/>
        <v>20.796280917510227</v>
      </c>
      <c r="Q533" s="6">
        <f t="shared" si="141"/>
        <v>1.0200346693864416E-2</v>
      </c>
      <c r="R533" s="5">
        <f t="shared" si="142"/>
        <v>1.0242215944518069</v>
      </c>
      <c r="S533" s="5">
        <f t="shared" si="143"/>
        <v>21.300000000000011</v>
      </c>
      <c r="T533" s="5">
        <f t="shared" si="144"/>
        <v>14.870000000000005</v>
      </c>
      <c r="U533" s="5">
        <f t="shared" si="145"/>
        <v>0.71503169528161337</v>
      </c>
      <c r="V533" s="5">
        <f t="shared" si="146"/>
        <v>0.25100641892199332</v>
      </c>
      <c r="W533" s="5">
        <f t="shared" si="147"/>
        <v>2.6100000000000136</v>
      </c>
      <c r="X533" s="5">
        <f t="shared" si="148"/>
        <v>316.38499999999999</v>
      </c>
      <c r="Y533" s="5">
        <f t="shared" si="149"/>
        <v>30.427075038557255</v>
      </c>
      <c r="Z533" s="9">
        <f t="shared" si="150"/>
        <v>0.43466193760208638</v>
      </c>
      <c r="AA533">
        <f t="shared" si="151"/>
        <v>6.4300000000000068</v>
      </c>
    </row>
    <row r="534" spans="1:27">
      <c r="A534" s="1">
        <f t="shared" si="134"/>
        <v>100254</v>
      </c>
      <c r="B534" s="1">
        <v>4</v>
      </c>
      <c r="C534" s="1">
        <v>1</v>
      </c>
      <c r="D534" s="2">
        <v>1</v>
      </c>
      <c r="E534" s="5">
        <v>32.78</v>
      </c>
      <c r="F534" s="5">
        <v>31.34</v>
      </c>
      <c r="G534" s="5">
        <v>4.16</v>
      </c>
      <c r="H534" s="5">
        <v>49.38</v>
      </c>
      <c r="I534" s="5">
        <v>46.6</v>
      </c>
      <c r="J534" s="5">
        <v>5.55</v>
      </c>
      <c r="K534" s="6">
        <f t="shared" si="135"/>
        <v>41.08</v>
      </c>
      <c r="L534" s="6">
        <f t="shared" si="136"/>
        <v>-16.600000000000001</v>
      </c>
      <c r="M534" s="6">
        <f t="shared" si="137"/>
        <v>38.97</v>
      </c>
      <c r="N534" s="5">
        <f t="shared" si="138"/>
        <v>3.4680001441753143</v>
      </c>
      <c r="O534" s="6">
        <f t="shared" si="139"/>
        <v>-15.260000000000002</v>
      </c>
      <c r="P534" s="6">
        <f t="shared" si="140"/>
        <v>6.9360002883506287</v>
      </c>
      <c r="Q534" s="6">
        <f t="shared" si="141"/>
        <v>-0.28055358661015495</v>
      </c>
      <c r="R534" s="5">
        <f t="shared" si="142"/>
        <v>0.1931949169971344</v>
      </c>
      <c r="S534" s="5">
        <f t="shared" si="143"/>
        <v>1.3399999999999999</v>
      </c>
      <c r="T534" s="5">
        <f t="shared" si="144"/>
        <v>15.260000000000002</v>
      </c>
      <c r="U534" s="5">
        <f t="shared" si="145"/>
        <v>2.2001152487882623</v>
      </c>
      <c r="V534" s="5">
        <f t="shared" si="146"/>
        <v>0.60841981322978134</v>
      </c>
      <c r="W534" s="5">
        <f t="shared" si="147"/>
        <v>2.1099999999999994</v>
      </c>
      <c r="X534" s="5">
        <f t="shared" si="148"/>
        <v>38.97</v>
      </c>
      <c r="Y534" s="5">
        <f t="shared" si="149"/>
        <v>11.237023754296011</v>
      </c>
      <c r="Z534" s="9">
        <f t="shared" si="150"/>
        <v>0.43484250022278181</v>
      </c>
      <c r="AA534">
        <f t="shared" si="151"/>
        <v>16.600000000000001</v>
      </c>
    </row>
    <row r="535" spans="1:27">
      <c r="A535" s="1">
        <f t="shared" si="134"/>
        <v>498998</v>
      </c>
      <c r="B535" s="1">
        <v>-2</v>
      </c>
      <c r="C535" s="1">
        <v>-4</v>
      </c>
      <c r="D535" s="2">
        <v>5</v>
      </c>
      <c r="E535" s="5">
        <v>872.86</v>
      </c>
      <c r="F535" s="5">
        <v>880.72</v>
      </c>
      <c r="G535" s="5">
        <v>33.130000000000003</v>
      </c>
      <c r="H535" s="5">
        <v>822.19</v>
      </c>
      <c r="I535" s="5">
        <v>839.41</v>
      </c>
      <c r="J535" s="5">
        <v>33.22</v>
      </c>
      <c r="K535" s="6">
        <f t="shared" si="135"/>
        <v>847.52500000000009</v>
      </c>
      <c r="L535" s="6">
        <f t="shared" si="136"/>
        <v>50.669999999999959</v>
      </c>
      <c r="M535" s="6">
        <f t="shared" si="137"/>
        <v>860.06500000000005</v>
      </c>
      <c r="N535" s="5">
        <f t="shared" si="138"/>
        <v>23.458289046731434</v>
      </c>
      <c r="O535" s="6">
        <f t="shared" si="139"/>
        <v>41.310000000000059</v>
      </c>
      <c r="P535" s="6">
        <f t="shared" si="140"/>
        <v>46.916578093462867</v>
      </c>
      <c r="Q535" s="6">
        <f t="shared" si="141"/>
        <v>-2.7128812179619817E-3</v>
      </c>
      <c r="R535" s="5">
        <f t="shared" si="142"/>
        <v>0.1995030409369109</v>
      </c>
      <c r="S535" s="5">
        <f t="shared" si="143"/>
        <v>9.3599999999999</v>
      </c>
      <c r="T535" s="5">
        <f t="shared" si="144"/>
        <v>41.310000000000059</v>
      </c>
      <c r="U535" s="5">
        <f t="shared" si="145"/>
        <v>0.88049899798118481</v>
      </c>
      <c r="V535" s="5">
        <f t="shared" si="146"/>
        <v>0.53456584045916289</v>
      </c>
      <c r="W535" s="5">
        <f t="shared" si="147"/>
        <v>12.539999999999964</v>
      </c>
      <c r="X535" s="5">
        <f t="shared" si="148"/>
        <v>860.06500000000005</v>
      </c>
      <c r="Y535" s="5">
        <f t="shared" si="149"/>
        <v>36.663586090471398</v>
      </c>
      <c r="Z535" s="9">
        <f t="shared" si="150"/>
        <v>0.43506896005116247</v>
      </c>
      <c r="AA535">
        <f t="shared" si="151"/>
        <v>50.669999999999959</v>
      </c>
    </row>
    <row r="536" spans="1:27">
      <c r="A536" s="1">
        <f t="shared" si="134"/>
        <v>753</v>
      </c>
      <c r="B536" s="1">
        <v>3</v>
      </c>
      <c r="C536" s="1">
        <v>3</v>
      </c>
      <c r="D536" s="2">
        <v>0</v>
      </c>
      <c r="E536" s="5">
        <v>123.51</v>
      </c>
      <c r="F536" s="5">
        <v>119.56</v>
      </c>
      <c r="G536" s="5">
        <v>7.55</v>
      </c>
      <c r="H536" s="5">
        <v>113.18</v>
      </c>
      <c r="I536" s="5">
        <v>112.96</v>
      </c>
      <c r="J536" s="5">
        <v>8.5</v>
      </c>
      <c r="K536" s="6">
        <f t="shared" si="135"/>
        <v>118.345</v>
      </c>
      <c r="L536" s="6">
        <f t="shared" si="136"/>
        <v>10.329999999999998</v>
      </c>
      <c r="M536" s="6">
        <f t="shared" si="137"/>
        <v>116.25999999999999</v>
      </c>
      <c r="N536" s="5">
        <f t="shared" si="138"/>
        <v>5.6844634751223442</v>
      </c>
      <c r="O536" s="6">
        <f t="shared" si="139"/>
        <v>6.6000000000000085</v>
      </c>
      <c r="P536" s="6">
        <f t="shared" si="140"/>
        <v>11.368926950244688</v>
      </c>
      <c r="Q536" s="6">
        <f t="shared" si="141"/>
        <v>-0.11796677046865633</v>
      </c>
      <c r="R536" s="5">
        <f t="shared" si="142"/>
        <v>0.3280872518861343</v>
      </c>
      <c r="S536" s="5">
        <f t="shared" si="143"/>
        <v>3.7299999999999898</v>
      </c>
      <c r="T536" s="5">
        <f t="shared" si="144"/>
        <v>6.6000000000000085</v>
      </c>
      <c r="U536" s="5">
        <f t="shared" si="145"/>
        <v>0.58052972183605767</v>
      </c>
      <c r="V536" s="5">
        <f t="shared" si="146"/>
        <v>0.36678923334187374</v>
      </c>
      <c r="W536" s="5">
        <f t="shared" si="147"/>
        <v>2.085000000000008</v>
      </c>
      <c r="X536" s="5">
        <f t="shared" si="148"/>
        <v>116.25999999999999</v>
      </c>
      <c r="Y536" s="5">
        <f t="shared" si="149"/>
        <v>20.452238018381809</v>
      </c>
      <c r="Z536" s="9">
        <f t="shared" si="150"/>
        <v>0.4353102342008513</v>
      </c>
      <c r="AA536">
        <f t="shared" si="151"/>
        <v>10.329999999999998</v>
      </c>
    </row>
    <row r="537" spans="1:27">
      <c r="A537" s="1">
        <f t="shared" si="134"/>
        <v>699248</v>
      </c>
      <c r="B537" s="1">
        <v>-2</v>
      </c>
      <c r="C537" s="1">
        <v>-3</v>
      </c>
      <c r="D537" s="2">
        <v>7</v>
      </c>
      <c r="E537" s="5">
        <v>444.18</v>
      </c>
      <c r="F537" s="5">
        <v>449.42</v>
      </c>
      <c r="G537" s="5">
        <v>19.55</v>
      </c>
      <c r="H537" s="5">
        <v>459.04</v>
      </c>
      <c r="I537" s="5">
        <v>459.69</v>
      </c>
      <c r="J537" s="5">
        <v>19.649999999999999</v>
      </c>
      <c r="K537" s="6">
        <f t="shared" si="135"/>
        <v>451.61</v>
      </c>
      <c r="L537" s="6">
        <f t="shared" si="136"/>
        <v>-14.860000000000014</v>
      </c>
      <c r="M537" s="6">
        <f t="shared" si="137"/>
        <v>454.55500000000001</v>
      </c>
      <c r="N537" s="5">
        <f t="shared" si="138"/>
        <v>13.859338007278703</v>
      </c>
      <c r="O537" s="6">
        <f t="shared" si="139"/>
        <v>-10.269999999999982</v>
      </c>
      <c r="P537" s="6">
        <f t="shared" si="140"/>
        <v>27.718676014557406</v>
      </c>
      <c r="Q537" s="6">
        <f t="shared" si="141"/>
        <v>-5.1020076139653165E-3</v>
      </c>
      <c r="R537" s="5">
        <f t="shared" si="142"/>
        <v>0.16559232474124799</v>
      </c>
      <c r="S537" s="5">
        <f t="shared" si="143"/>
        <v>4.5900000000000318</v>
      </c>
      <c r="T537" s="5">
        <f t="shared" si="144"/>
        <v>10.269999999999982</v>
      </c>
      <c r="U537" s="5">
        <f t="shared" si="145"/>
        <v>0.37050831701363879</v>
      </c>
      <c r="V537" s="5">
        <f t="shared" si="146"/>
        <v>0.21249211170499818</v>
      </c>
      <c r="W537" s="5">
        <f t="shared" si="147"/>
        <v>2.9449999999999932</v>
      </c>
      <c r="X537" s="5">
        <f t="shared" si="148"/>
        <v>454.55500000000001</v>
      </c>
      <c r="Y537" s="5">
        <f t="shared" si="149"/>
        <v>32.797742558935717</v>
      </c>
      <c r="Z537" s="9">
        <f t="shared" si="150"/>
        <v>0.43580041303330591</v>
      </c>
      <c r="AA537">
        <f t="shared" si="151"/>
        <v>14.860000000000014</v>
      </c>
    </row>
    <row r="538" spans="1:27">
      <c r="A538" s="1">
        <f t="shared" si="134"/>
        <v>101499</v>
      </c>
      <c r="B538" s="1">
        <v>-1</v>
      </c>
      <c r="C538" s="1">
        <v>6</v>
      </c>
      <c r="D538" s="2">
        <v>1</v>
      </c>
      <c r="E538" s="5">
        <v>195.73</v>
      </c>
      <c r="F538" s="5">
        <v>203.5</v>
      </c>
      <c r="G538" s="5">
        <v>12.99</v>
      </c>
      <c r="H538" s="5">
        <v>210.83</v>
      </c>
      <c r="I538" s="5">
        <v>219.36</v>
      </c>
      <c r="J538" s="5">
        <v>11.79</v>
      </c>
      <c r="K538" s="6">
        <f t="shared" si="135"/>
        <v>203.28</v>
      </c>
      <c r="L538" s="6">
        <f t="shared" si="136"/>
        <v>-15.100000000000023</v>
      </c>
      <c r="M538" s="6">
        <f t="shared" si="137"/>
        <v>211.43</v>
      </c>
      <c r="N538" s="5">
        <f t="shared" si="138"/>
        <v>8.7713197410651951</v>
      </c>
      <c r="O538" s="6">
        <f t="shared" si="139"/>
        <v>-15.860000000000014</v>
      </c>
      <c r="P538" s="6">
        <f t="shared" si="140"/>
        <v>17.54263948213039</v>
      </c>
      <c r="Q538" s="6">
        <f t="shared" si="141"/>
        <v>9.6625704075007812E-2</v>
      </c>
      <c r="R538" s="5">
        <f t="shared" si="142"/>
        <v>4.3323013094703121E-2</v>
      </c>
      <c r="S538" s="5">
        <f t="shared" si="143"/>
        <v>0.75999999999999091</v>
      </c>
      <c r="T538" s="5">
        <f t="shared" si="144"/>
        <v>15.860000000000014</v>
      </c>
      <c r="U538" s="5">
        <f t="shared" si="145"/>
        <v>0.90408287852894786</v>
      </c>
      <c r="V538" s="5">
        <f t="shared" si="146"/>
        <v>0.92916462295219715</v>
      </c>
      <c r="W538" s="5">
        <f t="shared" si="147"/>
        <v>8.1500000000000057</v>
      </c>
      <c r="X538" s="5">
        <f t="shared" si="148"/>
        <v>211.43</v>
      </c>
      <c r="Y538" s="5">
        <f t="shared" si="149"/>
        <v>24.104696470034714</v>
      </c>
      <c r="Z538" s="9">
        <f t="shared" si="150"/>
        <v>0.43599082559154845</v>
      </c>
      <c r="AA538">
        <f t="shared" si="151"/>
        <v>15.100000000000023</v>
      </c>
    </row>
    <row r="539" spans="1:27">
      <c r="A539" s="1">
        <f t="shared" si="134"/>
        <v>500495</v>
      </c>
      <c r="B539" s="1">
        <v>-5</v>
      </c>
      <c r="C539" s="1">
        <v>2</v>
      </c>
      <c r="D539" s="2">
        <v>5</v>
      </c>
      <c r="E539" s="5">
        <v>324.44</v>
      </c>
      <c r="F539" s="5">
        <v>323.24</v>
      </c>
      <c r="G539" s="5">
        <v>10.41</v>
      </c>
      <c r="H539" s="5">
        <v>331.19</v>
      </c>
      <c r="I539" s="5">
        <v>342.24</v>
      </c>
      <c r="J539" s="5">
        <v>16.559999999999999</v>
      </c>
      <c r="K539" s="6">
        <f t="shared" si="135"/>
        <v>327.815</v>
      </c>
      <c r="L539" s="6">
        <f t="shared" si="136"/>
        <v>-6.75</v>
      </c>
      <c r="M539" s="6">
        <f t="shared" si="137"/>
        <v>332.74</v>
      </c>
      <c r="N539" s="5">
        <f t="shared" si="138"/>
        <v>9.7801035270594134</v>
      </c>
      <c r="O539" s="6">
        <f t="shared" si="139"/>
        <v>-19</v>
      </c>
      <c r="P539" s="6">
        <f t="shared" si="140"/>
        <v>19.560207054118827</v>
      </c>
      <c r="Q539" s="6">
        <f t="shared" si="141"/>
        <v>-0.43352002879234464</v>
      </c>
      <c r="R539" s="5">
        <f t="shared" si="142"/>
        <v>0.6262714891568848</v>
      </c>
      <c r="S539" s="5">
        <f t="shared" si="143"/>
        <v>12.25</v>
      </c>
      <c r="T539" s="5">
        <f t="shared" si="144"/>
        <v>19</v>
      </c>
      <c r="U539" s="5">
        <f t="shared" si="145"/>
        <v>0.97135986073312741</v>
      </c>
      <c r="V539" s="5">
        <f t="shared" si="146"/>
        <v>0.50357340148533303</v>
      </c>
      <c r="W539" s="5">
        <f t="shared" si="147"/>
        <v>4.9250000000000114</v>
      </c>
      <c r="X539" s="5">
        <f t="shared" si="148"/>
        <v>332.74</v>
      </c>
      <c r="Y539" s="5">
        <f t="shared" si="149"/>
        <v>34.022134743193767</v>
      </c>
      <c r="Z539" s="9">
        <f t="shared" si="150"/>
        <v>0.43687526824026096</v>
      </c>
      <c r="AA539">
        <f t="shared" si="151"/>
        <v>6.75</v>
      </c>
    </row>
    <row r="540" spans="1:27">
      <c r="A540" s="1">
        <f t="shared" si="134"/>
        <v>499247</v>
      </c>
      <c r="B540" s="1">
        <v>-3</v>
      </c>
      <c r="C540" s="1">
        <v>-3</v>
      </c>
      <c r="D540" s="2">
        <v>5</v>
      </c>
      <c r="E540" s="5">
        <v>30.5</v>
      </c>
      <c r="F540" s="5">
        <v>27.36</v>
      </c>
      <c r="G540" s="5">
        <v>4.17</v>
      </c>
      <c r="H540" s="5">
        <v>16.010000000000002</v>
      </c>
      <c r="I540" s="5">
        <v>16.32</v>
      </c>
      <c r="J540" s="5">
        <v>2.97</v>
      </c>
      <c r="K540" s="6">
        <f t="shared" si="135"/>
        <v>23.255000000000003</v>
      </c>
      <c r="L540" s="6">
        <f t="shared" si="136"/>
        <v>14.489999999999998</v>
      </c>
      <c r="M540" s="6">
        <f t="shared" si="137"/>
        <v>21.84</v>
      </c>
      <c r="N540" s="5">
        <f t="shared" si="138"/>
        <v>2.5597753807707426</v>
      </c>
      <c r="O540" s="6">
        <f t="shared" si="139"/>
        <v>11.04</v>
      </c>
      <c r="P540" s="6">
        <f t="shared" si="140"/>
        <v>5.1195507615414853</v>
      </c>
      <c r="Q540" s="6">
        <f t="shared" si="141"/>
        <v>0.326900624957077</v>
      </c>
      <c r="R540" s="5">
        <f t="shared" si="142"/>
        <v>0.67388725313883047</v>
      </c>
      <c r="S540" s="5">
        <f t="shared" si="143"/>
        <v>3.4499999999999993</v>
      </c>
      <c r="T540" s="5">
        <f t="shared" si="144"/>
        <v>11.04</v>
      </c>
      <c r="U540" s="5">
        <f t="shared" si="145"/>
        <v>2.1564392100442578</v>
      </c>
      <c r="V540" s="5">
        <f t="shared" si="146"/>
        <v>0.55278287721243313</v>
      </c>
      <c r="W540" s="5">
        <f t="shared" si="147"/>
        <v>1.4150000000000027</v>
      </c>
      <c r="X540" s="5">
        <f t="shared" si="148"/>
        <v>21.84</v>
      </c>
      <c r="Y540" s="5">
        <f t="shared" si="149"/>
        <v>8.5319986136533679</v>
      </c>
      <c r="Z540" s="9">
        <f t="shared" si="150"/>
        <v>0.43764140571934007</v>
      </c>
      <c r="AA540">
        <f t="shared" si="151"/>
        <v>14.489999999999998</v>
      </c>
    </row>
    <row r="541" spans="1:27">
      <c r="A541" s="1">
        <f t="shared" si="134"/>
        <v>700251</v>
      </c>
      <c r="B541" s="1">
        <v>1</v>
      </c>
      <c r="C541" s="1">
        <v>1</v>
      </c>
      <c r="D541" s="2">
        <v>7</v>
      </c>
      <c r="E541" s="5">
        <v>262.66000000000003</v>
      </c>
      <c r="F541" s="5">
        <v>270.8</v>
      </c>
      <c r="G541" s="5">
        <v>12.99</v>
      </c>
      <c r="H541" s="5">
        <v>256.85000000000002</v>
      </c>
      <c r="I541" s="5">
        <v>275.18</v>
      </c>
      <c r="J541" s="5">
        <v>13.83</v>
      </c>
      <c r="K541" s="6">
        <f t="shared" si="135"/>
        <v>259.755</v>
      </c>
      <c r="L541" s="6">
        <f t="shared" si="136"/>
        <v>5.8100000000000023</v>
      </c>
      <c r="M541" s="6">
        <f t="shared" si="137"/>
        <v>272.99</v>
      </c>
      <c r="N541" s="5">
        <f t="shared" si="138"/>
        <v>9.4869515651762448</v>
      </c>
      <c r="O541" s="6">
        <f t="shared" si="139"/>
        <v>-4.3799999999999955</v>
      </c>
      <c r="P541" s="6">
        <f t="shared" si="140"/>
        <v>18.97390313035249</v>
      </c>
      <c r="Q541" s="6">
        <f t="shared" si="141"/>
        <v>-6.2578435539111493E-2</v>
      </c>
      <c r="R541" s="5">
        <f t="shared" si="142"/>
        <v>0.5370534428258511</v>
      </c>
      <c r="S541" s="5">
        <f t="shared" si="143"/>
        <v>10.189999999999998</v>
      </c>
      <c r="T541" s="5">
        <f t="shared" si="144"/>
        <v>4.3799999999999955</v>
      </c>
      <c r="U541" s="5">
        <f t="shared" si="145"/>
        <v>0.23084338366803001</v>
      </c>
      <c r="V541" s="5">
        <f t="shared" si="146"/>
        <v>1.395074056094239</v>
      </c>
      <c r="W541" s="5">
        <f t="shared" si="147"/>
        <v>13.235000000000014</v>
      </c>
      <c r="X541" s="5">
        <f t="shared" si="148"/>
        <v>272.99</v>
      </c>
      <c r="Y541" s="5">
        <f t="shared" si="149"/>
        <v>28.775312925815335</v>
      </c>
      <c r="Z541" s="9">
        <f t="shared" si="150"/>
        <v>0.43814837669447093</v>
      </c>
      <c r="AA541">
        <f t="shared" si="151"/>
        <v>5.8100000000000023</v>
      </c>
    </row>
    <row r="542" spans="1:27">
      <c r="A542" s="1">
        <f t="shared" si="134"/>
        <v>799498</v>
      </c>
      <c r="B542" s="1">
        <v>-2</v>
      </c>
      <c r="C542" s="1">
        <v>-2</v>
      </c>
      <c r="D542" s="2">
        <v>8</v>
      </c>
      <c r="E542" s="5">
        <v>296.25</v>
      </c>
      <c r="F542" s="5">
        <v>318.91000000000003</v>
      </c>
      <c r="G542" s="5">
        <v>14.82</v>
      </c>
      <c r="H542" s="5">
        <v>301.43</v>
      </c>
      <c r="I542" s="5">
        <v>302.45</v>
      </c>
      <c r="J542" s="5">
        <v>14.56</v>
      </c>
      <c r="K542" s="6">
        <f t="shared" si="135"/>
        <v>298.84000000000003</v>
      </c>
      <c r="L542" s="6">
        <f t="shared" si="136"/>
        <v>-5.1800000000000068</v>
      </c>
      <c r="M542" s="6">
        <f t="shared" si="137"/>
        <v>310.68</v>
      </c>
      <c r="N542" s="5">
        <f t="shared" si="138"/>
        <v>10.387805350505948</v>
      </c>
      <c r="O542" s="6">
        <f t="shared" si="139"/>
        <v>16.460000000000036</v>
      </c>
      <c r="P542" s="6">
        <f t="shared" si="140"/>
        <v>20.775610701011896</v>
      </c>
      <c r="Q542" s="6">
        <f t="shared" si="141"/>
        <v>1.7697729052466724E-2</v>
      </c>
      <c r="R542" s="5">
        <f t="shared" si="142"/>
        <v>1.0416059634264347</v>
      </c>
      <c r="S542" s="5">
        <f t="shared" si="143"/>
        <v>21.640000000000043</v>
      </c>
      <c r="T542" s="5">
        <f t="shared" si="144"/>
        <v>16.460000000000036</v>
      </c>
      <c r="U542" s="5">
        <f t="shared" si="145"/>
        <v>0.79227514593341586</v>
      </c>
      <c r="V542" s="5">
        <f t="shared" si="146"/>
        <v>1.1397980228252251</v>
      </c>
      <c r="W542" s="5">
        <f t="shared" si="147"/>
        <v>11.839999999999975</v>
      </c>
      <c r="X542" s="5">
        <f t="shared" si="148"/>
        <v>310.68</v>
      </c>
      <c r="Y542" s="5">
        <f t="shared" si="149"/>
        <v>29.908146092174132</v>
      </c>
      <c r="Z542" s="9">
        <f t="shared" si="150"/>
        <v>0.43835601969175692</v>
      </c>
      <c r="AA542">
        <f t="shared" si="151"/>
        <v>5.1800000000000068</v>
      </c>
    </row>
    <row r="543" spans="1:27">
      <c r="A543" s="1">
        <f t="shared" si="134"/>
        <v>399254</v>
      </c>
      <c r="B543" s="1">
        <v>4</v>
      </c>
      <c r="C543" s="1">
        <v>-3</v>
      </c>
      <c r="D543" s="2">
        <v>4</v>
      </c>
      <c r="E543" s="5">
        <v>100.02</v>
      </c>
      <c r="F543" s="5">
        <v>100.43</v>
      </c>
      <c r="G543" s="5">
        <v>7.31</v>
      </c>
      <c r="H543" s="5">
        <v>121.33</v>
      </c>
      <c r="I543" s="5">
        <v>137.49</v>
      </c>
      <c r="J543" s="5">
        <v>8.9600000000000009</v>
      </c>
      <c r="K543" s="6">
        <f t="shared" si="135"/>
        <v>110.675</v>
      </c>
      <c r="L543" s="6">
        <f t="shared" si="136"/>
        <v>-21.310000000000002</v>
      </c>
      <c r="M543" s="6">
        <f t="shared" si="137"/>
        <v>118.96000000000001</v>
      </c>
      <c r="N543" s="5">
        <f t="shared" si="138"/>
        <v>5.7818184855631714</v>
      </c>
      <c r="O543" s="6">
        <f t="shared" si="139"/>
        <v>-37.06</v>
      </c>
      <c r="P543" s="6">
        <f t="shared" si="140"/>
        <v>11.563636971126343</v>
      </c>
      <c r="Q543" s="6">
        <f t="shared" si="141"/>
        <v>-0.20076250189765463</v>
      </c>
      <c r="R543" s="5">
        <f t="shared" si="142"/>
        <v>1.3620282303333058</v>
      </c>
      <c r="S543" s="5">
        <f t="shared" si="143"/>
        <v>15.75</v>
      </c>
      <c r="T543" s="5">
        <f t="shared" si="144"/>
        <v>37.06</v>
      </c>
      <c r="U543" s="5">
        <f t="shared" si="145"/>
        <v>3.204874045469988</v>
      </c>
      <c r="V543" s="5">
        <f t="shared" si="146"/>
        <v>1.4329401762935179</v>
      </c>
      <c r="W543" s="5">
        <f t="shared" si="147"/>
        <v>8.2850000000000108</v>
      </c>
      <c r="X543" s="5">
        <f t="shared" si="148"/>
        <v>118.96000000000001</v>
      </c>
      <c r="Y543" s="5">
        <f t="shared" si="149"/>
        <v>20.574841686406355</v>
      </c>
      <c r="Z543" s="9">
        <f t="shared" si="150"/>
        <v>0.43848033023158522</v>
      </c>
      <c r="AA543">
        <f t="shared" si="151"/>
        <v>21.310000000000002</v>
      </c>
    </row>
    <row r="544" spans="1:27">
      <c r="A544" s="1">
        <f t="shared" si="134"/>
        <v>400253</v>
      </c>
      <c r="B544" s="1">
        <v>3</v>
      </c>
      <c r="C544" s="1">
        <v>1</v>
      </c>
      <c r="D544" s="2">
        <v>4</v>
      </c>
      <c r="E544" s="5">
        <v>57.93</v>
      </c>
      <c r="F544" s="5">
        <v>58.92</v>
      </c>
      <c r="G544" s="5">
        <v>5.21</v>
      </c>
      <c r="H544" s="5">
        <v>53.21</v>
      </c>
      <c r="I544" s="5">
        <v>58.55</v>
      </c>
      <c r="J544" s="5">
        <v>6.85</v>
      </c>
      <c r="K544" s="6">
        <f t="shared" si="135"/>
        <v>55.57</v>
      </c>
      <c r="L544" s="6">
        <f t="shared" si="136"/>
        <v>4.7199999999999989</v>
      </c>
      <c r="M544" s="6">
        <f t="shared" si="137"/>
        <v>58.734999999999999</v>
      </c>
      <c r="N544" s="5">
        <f t="shared" si="138"/>
        <v>4.3030977214095429</v>
      </c>
      <c r="O544" s="6">
        <f t="shared" si="139"/>
        <v>0.37000000000000455</v>
      </c>
      <c r="P544" s="6">
        <f t="shared" si="140"/>
        <v>8.6061954428190859</v>
      </c>
      <c r="Q544" s="6">
        <f t="shared" si="141"/>
        <v>-0.26703534386619604</v>
      </c>
      <c r="R544" s="5">
        <f t="shared" si="142"/>
        <v>0.5054498272671214</v>
      </c>
      <c r="S544" s="5">
        <f t="shared" si="143"/>
        <v>4.3499999999999943</v>
      </c>
      <c r="T544" s="5">
        <f t="shared" si="144"/>
        <v>0.37000000000000455</v>
      </c>
      <c r="U544" s="5">
        <f t="shared" si="145"/>
        <v>4.299228415835344E-2</v>
      </c>
      <c r="V544" s="5">
        <f t="shared" si="146"/>
        <v>0.735516645195605</v>
      </c>
      <c r="W544" s="5">
        <f t="shared" si="147"/>
        <v>3.1649999999999991</v>
      </c>
      <c r="X544" s="5">
        <f t="shared" si="148"/>
        <v>58.734999999999999</v>
      </c>
      <c r="Y544" s="5">
        <f t="shared" si="149"/>
        <v>13.649469243464099</v>
      </c>
      <c r="Z544" s="9">
        <f t="shared" si="150"/>
        <v>0.43854418249476301</v>
      </c>
      <c r="AA544">
        <f t="shared" si="151"/>
        <v>4.7199999999999989</v>
      </c>
    </row>
    <row r="545" spans="1:27">
      <c r="A545" s="1">
        <f t="shared" si="134"/>
        <v>599746</v>
      </c>
      <c r="B545" s="1">
        <v>-4</v>
      </c>
      <c r="C545" s="1">
        <v>-1</v>
      </c>
      <c r="D545" s="2">
        <v>6</v>
      </c>
      <c r="E545" s="5">
        <v>49.19</v>
      </c>
      <c r="F545" s="5">
        <v>46.77</v>
      </c>
      <c r="G545" s="5">
        <v>5.31</v>
      </c>
      <c r="H545" s="5">
        <v>64.180000000000007</v>
      </c>
      <c r="I545" s="5">
        <v>61.61</v>
      </c>
      <c r="J545" s="5">
        <v>4.88</v>
      </c>
      <c r="K545" s="6">
        <f t="shared" si="135"/>
        <v>56.685000000000002</v>
      </c>
      <c r="L545" s="6">
        <f t="shared" si="136"/>
        <v>-14.990000000000009</v>
      </c>
      <c r="M545" s="6">
        <f t="shared" si="137"/>
        <v>54.19</v>
      </c>
      <c r="N545" s="5">
        <f t="shared" si="138"/>
        <v>3.6059152790935061</v>
      </c>
      <c r="O545" s="6">
        <f t="shared" si="139"/>
        <v>-14.839999999999996</v>
      </c>
      <c r="P545" s="6">
        <f t="shared" si="140"/>
        <v>7.2118305581870121</v>
      </c>
      <c r="Q545" s="6">
        <f t="shared" si="141"/>
        <v>8.4246450236009948E-2</v>
      </c>
      <c r="R545" s="5">
        <f t="shared" si="142"/>
        <v>2.0799157549497588E-2</v>
      </c>
      <c r="S545" s="5">
        <f t="shared" si="143"/>
        <v>0.15000000000001279</v>
      </c>
      <c r="T545" s="5">
        <f t="shared" si="144"/>
        <v>14.839999999999996</v>
      </c>
      <c r="U545" s="5">
        <f t="shared" si="145"/>
        <v>2.0577299868967853</v>
      </c>
      <c r="V545" s="5">
        <f t="shared" si="146"/>
        <v>0.69191864114656199</v>
      </c>
      <c r="W545" s="5">
        <f t="shared" si="147"/>
        <v>2.4950000000000045</v>
      </c>
      <c r="X545" s="5">
        <f t="shared" si="148"/>
        <v>54.19</v>
      </c>
      <c r="Y545" s="5">
        <f t="shared" si="149"/>
        <v>15.028084634762374</v>
      </c>
      <c r="Z545" s="9">
        <f t="shared" si="150"/>
        <v>0.43880861431836082</v>
      </c>
      <c r="AA545">
        <f t="shared" si="151"/>
        <v>14.990000000000009</v>
      </c>
    </row>
    <row r="546" spans="1:27">
      <c r="A546" s="1">
        <f t="shared" si="134"/>
        <v>700749</v>
      </c>
      <c r="B546" s="1">
        <v>-1</v>
      </c>
      <c r="C546" s="1">
        <v>3</v>
      </c>
      <c r="D546" s="2">
        <v>7</v>
      </c>
      <c r="E546" s="5">
        <v>101.33</v>
      </c>
      <c r="F546" s="5">
        <v>100.32</v>
      </c>
      <c r="G546" s="5">
        <v>7.08</v>
      </c>
      <c r="H546" s="5">
        <v>84.12</v>
      </c>
      <c r="I546" s="5">
        <v>87.83</v>
      </c>
      <c r="J546" s="5">
        <v>6.61</v>
      </c>
      <c r="K546" s="6">
        <f t="shared" si="135"/>
        <v>92.724999999999994</v>
      </c>
      <c r="L546" s="6">
        <f t="shared" si="136"/>
        <v>17.209999999999994</v>
      </c>
      <c r="M546" s="6">
        <f t="shared" si="137"/>
        <v>94.074999999999989</v>
      </c>
      <c r="N546" s="5">
        <f t="shared" si="138"/>
        <v>4.8429975221963515</v>
      </c>
      <c r="O546" s="6">
        <f t="shared" si="139"/>
        <v>12.489999999999995</v>
      </c>
      <c r="P546" s="6">
        <f t="shared" si="140"/>
        <v>9.685995044392703</v>
      </c>
      <c r="Q546" s="6">
        <f t="shared" si="141"/>
        <v>6.8582422443334734E-2</v>
      </c>
      <c r="R546" s="5">
        <f t="shared" si="142"/>
        <v>0.48730150886587981</v>
      </c>
      <c r="S546" s="5">
        <f t="shared" si="143"/>
        <v>4.7199999999999989</v>
      </c>
      <c r="T546" s="5">
        <f t="shared" si="144"/>
        <v>12.489999999999995</v>
      </c>
      <c r="U546" s="5">
        <f t="shared" si="145"/>
        <v>1.2894906452828048</v>
      </c>
      <c r="V546" s="5">
        <f t="shared" si="146"/>
        <v>0.27875298176649793</v>
      </c>
      <c r="W546" s="5">
        <f t="shared" si="147"/>
        <v>1.3499999999999943</v>
      </c>
      <c r="X546" s="5">
        <f t="shared" si="148"/>
        <v>94.074999999999989</v>
      </c>
      <c r="Y546" s="5">
        <f t="shared" si="149"/>
        <v>19.424953155321038</v>
      </c>
      <c r="Z546" s="9">
        <f t="shared" si="150"/>
        <v>0.43887811519828607</v>
      </c>
      <c r="AA546">
        <f t="shared" si="151"/>
        <v>17.209999999999994</v>
      </c>
    </row>
    <row r="547" spans="1:27">
      <c r="A547" s="1">
        <f t="shared" si="134"/>
        <v>699001</v>
      </c>
      <c r="B547" s="1">
        <v>1</v>
      </c>
      <c r="C547" s="1">
        <v>-4</v>
      </c>
      <c r="D547" s="2">
        <v>7</v>
      </c>
      <c r="E547" s="5">
        <v>0.44</v>
      </c>
      <c r="F547" s="5">
        <v>2.4</v>
      </c>
      <c r="G547" s="5">
        <v>2.41</v>
      </c>
      <c r="H547" s="5">
        <v>0.22</v>
      </c>
      <c r="I547" s="5">
        <v>0.86</v>
      </c>
      <c r="J547" s="5">
        <v>2.0099999999999998</v>
      </c>
      <c r="K547" s="6">
        <f t="shared" si="135"/>
        <v>0.33</v>
      </c>
      <c r="L547" s="6">
        <f t="shared" si="136"/>
        <v>0.22</v>
      </c>
      <c r="M547" s="6">
        <f t="shared" si="137"/>
        <v>1.63</v>
      </c>
      <c r="N547" s="5">
        <f t="shared" si="138"/>
        <v>1.5690920941742073</v>
      </c>
      <c r="O547" s="6">
        <f t="shared" si="139"/>
        <v>1.54</v>
      </c>
      <c r="P547" s="6">
        <f t="shared" si="140"/>
        <v>3.1381841883484145</v>
      </c>
      <c r="Q547" s="6">
        <f t="shared" si="141"/>
        <v>0.17952519242095022</v>
      </c>
      <c r="R547" s="5">
        <f t="shared" si="142"/>
        <v>0.42062540653316427</v>
      </c>
      <c r="S547" s="5">
        <f t="shared" si="143"/>
        <v>1.32</v>
      </c>
      <c r="T547" s="5">
        <f t="shared" si="144"/>
        <v>1.54</v>
      </c>
      <c r="U547" s="5">
        <f t="shared" si="145"/>
        <v>0.49072964095535831</v>
      </c>
      <c r="V547" s="5">
        <f t="shared" si="146"/>
        <v>0.82850458862592946</v>
      </c>
      <c r="W547" s="5">
        <f t="shared" si="147"/>
        <v>1.2999999999999998</v>
      </c>
      <c r="X547" s="5">
        <f t="shared" si="148"/>
        <v>1.63</v>
      </c>
      <c r="Y547" s="5">
        <f t="shared" si="149"/>
        <v>1.0388172918925116</v>
      </c>
      <c r="Z547" s="9">
        <f t="shared" si="150"/>
        <v>0.43953839422739854</v>
      </c>
      <c r="AA547">
        <f t="shared" si="151"/>
        <v>0.22</v>
      </c>
    </row>
    <row r="548" spans="1:27">
      <c r="A548" s="1">
        <f t="shared" si="134"/>
        <v>501247</v>
      </c>
      <c r="B548" s="1">
        <v>-3</v>
      </c>
      <c r="C548" s="1">
        <v>5</v>
      </c>
      <c r="D548" s="2">
        <v>5</v>
      </c>
      <c r="E548" s="5">
        <v>151.6</v>
      </c>
      <c r="F548" s="5">
        <v>146.22999999999999</v>
      </c>
      <c r="G548" s="5">
        <v>10.55</v>
      </c>
      <c r="H548" s="5">
        <v>168.06</v>
      </c>
      <c r="I548" s="5">
        <v>166.26</v>
      </c>
      <c r="J548" s="5">
        <v>10.210000000000001</v>
      </c>
      <c r="K548" s="6">
        <f t="shared" si="135"/>
        <v>159.82999999999998</v>
      </c>
      <c r="L548" s="6">
        <f t="shared" si="136"/>
        <v>-16.460000000000008</v>
      </c>
      <c r="M548" s="6">
        <f t="shared" si="137"/>
        <v>156.245</v>
      </c>
      <c r="N548" s="5">
        <f t="shared" si="138"/>
        <v>7.3407526862032348</v>
      </c>
      <c r="O548" s="6">
        <f t="shared" si="139"/>
        <v>-20.03</v>
      </c>
      <c r="P548" s="6">
        <f t="shared" si="140"/>
        <v>14.68150537240647</v>
      </c>
      <c r="Q548" s="6">
        <f t="shared" si="141"/>
        <v>3.2746515138721705E-2</v>
      </c>
      <c r="R548" s="5">
        <f t="shared" si="142"/>
        <v>0.243163075546035</v>
      </c>
      <c r="S548" s="5">
        <f t="shared" si="143"/>
        <v>3.5699999999999932</v>
      </c>
      <c r="T548" s="5">
        <f t="shared" si="144"/>
        <v>20.03</v>
      </c>
      <c r="U548" s="5">
        <f t="shared" si="145"/>
        <v>1.3643015134977845</v>
      </c>
      <c r="V548" s="5">
        <f t="shared" si="146"/>
        <v>0.48836953828153062</v>
      </c>
      <c r="W548" s="5">
        <f t="shared" si="147"/>
        <v>3.5849999999999795</v>
      </c>
      <c r="X548" s="5">
        <f t="shared" si="148"/>
        <v>156.245</v>
      </c>
      <c r="Y548" s="5">
        <f t="shared" si="149"/>
        <v>21.284602094504375</v>
      </c>
      <c r="Z548" s="9">
        <f t="shared" si="150"/>
        <v>0.44060186109457139</v>
      </c>
      <c r="AA548">
        <f t="shared" si="151"/>
        <v>16.460000000000008</v>
      </c>
    </row>
    <row r="549" spans="1:27">
      <c r="A549" s="1">
        <f t="shared" si="134"/>
        <v>699497</v>
      </c>
      <c r="B549" s="1">
        <v>-3</v>
      </c>
      <c r="C549" s="1">
        <v>-2</v>
      </c>
      <c r="D549" s="2">
        <v>7</v>
      </c>
      <c r="E549" s="5">
        <v>39.4</v>
      </c>
      <c r="F549" s="5">
        <v>37.5</v>
      </c>
      <c r="G549" s="5">
        <v>4.7699999999999996</v>
      </c>
      <c r="H549" s="5">
        <v>35.75</v>
      </c>
      <c r="I549" s="5">
        <v>37.770000000000003</v>
      </c>
      <c r="J549" s="5">
        <v>4.32</v>
      </c>
      <c r="K549" s="6">
        <f t="shared" si="135"/>
        <v>37.575000000000003</v>
      </c>
      <c r="L549" s="6">
        <f t="shared" si="136"/>
        <v>3.6499999999999986</v>
      </c>
      <c r="M549" s="6">
        <f t="shared" si="137"/>
        <v>37.635000000000005</v>
      </c>
      <c r="N549" s="5">
        <f t="shared" si="138"/>
        <v>3.217736005330456</v>
      </c>
      <c r="O549" s="6">
        <f t="shared" si="139"/>
        <v>-0.27000000000000313</v>
      </c>
      <c r="P549" s="6">
        <f t="shared" si="140"/>
        <v>6.435472010660912</v>
      </c>
      <c r="Q549" s="6">
        <f t="shared" si="141"/>
        <v>9.8767846665362674E-2</v>
      </c>
      <c r="R549" s="5">
        <f t="shared" si="142"/>
        <v>0.60912392960550288</v>
      </c>
      <c r="S549" s="5">
        <f t="shared" si="143"/>
        <v>3.9200000000000017</v>
      </c>
      <c r="T549" s="5">
        <f t="shared" si="144"/>
        <v>0.27000000000000313</v>
      </c>
      <c r="U549" s="5">
        <f t="shared" si="145"/>
        <v>4.1954964539155003E-2</v>
      </c>
      <c r="V549" s="5">
        <f t="shared" si="146"/>
        <v>1.8646650906291605E-2</v>
      </c>
      <c r="W549" s="5">
        <f t="shared" si="147"/>
        <v>6.0000000000002274E-2</v>
      </c>
      <c r="X549" s="5">
        <f t="shared" si="148"/>
        <v>37.635000000000005</v>
      </c>
      <c r="Y549" s="5">
        <f t="shared" si="149"/>
        <v>11.696111780970966</v>
      </c>
      <c r="Z549" s="9">
        <f t="shared" si="150"/>
        <v>0.44105781933891619</v>
      </c>
      <c r="AA549">
        <f t="shared" si="151"/>
        <v>3.6499999999999986</v>
      </c>
    </row>
    <row r="550" spans="1:27">
      <c r="A550" s="1">
        <f t="shared" si="134"/>
        <v>245</v>
      </c>
      <c r="B550" s="1">
        <v>-5</v>
      </c>
      <c r="C550" s="1">
        <v>1</v>
      </c>
      <c r="D550" s="2">
        <v>0</v>
      </c>
      <c r="E550" s="5">
        <v>13.4</v>
      </c>
      <c r="F550" s="5">
        <v>12.58</v>
      </c>
      <c r="G550" s="5">
        <v>3.65</v>
      </c>
      <c r="H550" s="5">
        <v>2.42</v>
      </c>
      <c r="I550" s="5">
        <v>2.98</v>
      </c>
      <c r="J550" s="5">
        <v>2.29</v>
      </c>
      <c r="K550" s="6">
        <f t="shared" si="135"/>
        <v>7.91</v>
      </c>
      <c r="L550" s="6">
        <f t="shared" si="136"/>
        <v>10.98</v>
      </c>
      <c r="M550" s="6">
        <f t="shared" si="137"/>
        <v>7.78</v>
      </c>
      <c r="N550" s="5">
        <f t="shared" si="138"/>
        <v>2.1544488854461132</v>
      </c>
      <c r="O550" s="6">
        <f t="shared" si="139"/>
        <v>9.6</v>
      </c>
      <c r="P550" s="6">
        <f t="shared" si="140"/>
        <v>4.3088977708922265</v>
      </c>
      <c r="Q550" s="6">
        <f t="shared" si="141"/>
        <v>0.43510389624379253</v>
      </c>
      <c r="R550" s="5">
        <f t="shared" si="142"/>
        <v>0.32026751929977898</v>
      </c>
      <c r="S550" s="5">
        <f t="shared" si="143"/>
        <v>1.3800000000000008</v>
      </c>
      <c r="T550" s="5">
        <f t="shared" si="144"/>
        <v>9.6</v>
      </c>
      <c r="U550" s="5">
        <f t="shared" si="145"/>
        <v>2.2279479603462873</v>
      </c>
      <c r="V550" s="5">
        <f t="shared" si="146"/>
        <v>6.0340257259378569E-2</v>
      </c>
      <c r="W550" s="5">
        <f t="shared" si="147"/>
        <v>0.12999999999999989</v>
      </c>
      <c r="X550" s="5">
        <f t="shared" si="148"/>
        <v>7.78</v>
      </c>
      <c r="Y550" s="5">
        <f t="shared" si="149"/>
        <v>3.6111323190612743</v>
      </c>
      <c r="Z550" s="9">
        <f t="shared" si="150"/>
        <v>0.44107255638953552</v>
      </c>
      <c r="AA550">
        <f t="shared" si="151"/>
        <v>10.98</v>
      </c>
    </row>
    <row r="551" spans="1:27">
      <c r="A551" s="1">
        <f t="shared" si="134"/>
        <v>399504</v>
      </c>
      <c r="B551" s="1">
        <v>4</v>
      </c>
      <c r="C551" s="1">
        <v>-2</v>
      </c>
      <c r="D551" s="2">
        <v>4</v>
      </c>
      <c r="E551" s="5">
        <v>163.01</v>
      </c>
      <c r="F551" s="5">
        <v>158.63999999999999</v>
      </c>
      <c r="G551" s="5">
        <v>9.31</v>
      </c>
      <c r="H551" s="5">
        <v>152.18</v>
      </c>
      <c r="I551" s="5">
        <v>157.87</v>
      </c>
      <c r="J551" s="5">
        <v>10.51</v>
      </c>
      <c r="K551" s="6">
        <f t="shared" si="135"/>
        <v>157.595</v>
      </c>
      <c r="L551" s="6">
        <f t="shared" si="136"/>
        <v>10.829999999999984</v>
      </c>
      <c r="M551" s="6">
        <f t="shared" si="137"/>
        <v>158.255</v>
      </c>
      <c r="N551" s="5">
        <f t="shared" si="138"/>
        <v>7.0202599666963899</v>
      </c>
      <c r="O551" s="6">
        <f t="shared" si="139"/>
        <v>0.76999999999998181</v>
      </c>
      <c r="P551" s="6">
        <f t="shared" si="140"/>
        <v>14.04051993339278</v>
      </c>
      <c r="Q551" s="6">
        <f t="shared" si="141"/>
        <v>-0.12064755230140375</v>
      </c>
      <c r="R551" s="5">
        <f t="shared" si="142"/>
        <v>0.71649768297213501</v>
      </c>
      <c r="S551" s="5">
        <f t="shared" si="143"/>
        <v>10.060000000000002</v>
      </c>
      <c r="T551" s="5">
        <f t="shared" si="144"/>
        <v>0.76999999999998181</v>
      </c>
      <c r="U551" s="5">
        <f t="shared" si="145"/>
        <v>5.4841273945181991E-2</v>
      </c>
      <c r="V551" s="5">
        <f t="shared" si="146"/>
        <v>9.4013612477456571E-2</v>
      </c>
      <c r="W551" s="5">
        <f t="shared" si="147"/>
        <v>0.65999999999999659</v>
      </c>
      <c r="X551" s="5">
        <f t="shared" si="148"/>
        <v>158.255</v>
      </c>
      <c r="Y551" s="5">
        <f t="shared" si="149"/>
        <v>22.542612488818133</v>
      </c>
      <c r="Z551" s="9">
        <f t="shared" si="150"/>
        <v>0.44137512390255979</v>
      </c>
      <c r="AA551">
        <f t="shared" si="151"/>
        <v>10.829999999999984</v>
      </c>
    </row>
    <row r="552" spans="1:27">
      <c r="A552" s="1">
        <f t="shared" si="134"/>
        <v>301250</v>
      </c>
      <c r="B552" s="1">
        <v>0</v>
      </c>
      <c r="C552" s="1">
        <v>5</v>
      </c>
      <c r="D552" s="2">
        <v>3</v>
      </c>
      <c r="E552" s="5">
        <v>33.15</v>
      </c>
      <c r="F552" s="5">
        <v>34.799999999999997</v>
      </c>
      <c r="G552" s="5">
        <v>5.23</v>
      </c>
      <c r="H552" s="5">
        <v>35.700000000000003</v>
      </c>
      <c r="I552" s="5">
        <v>38.15</v>
      </c>
      <c r="J552" s="5">
        <v>4.97</v>
      </c>
      <c r="K552" s="6">
        <f t="shared" si="135"/>
        <v>34.424999999999997</v>
      </c>
      <c r="L552" s="6">
        <f t="shared" si="136"/>
        <v>-2.5500000000000043</v>
      </c>
      <c r="M552" s="6">
        <f t="shared" si="137"/>
        <v>36.474999999999994</v>
      </c>
      <c r="N552" s="5">
        <f t="shared" si="138"/>
        <v>3.6074159726873751</v>
      </c>
      <c r="O552" s="6">
        <f t="shared" si="139"/>
        <v>-3.3500000000000014</v>
      </c>
      <c r="P552" s="6">
        <f t="shared" si="140"/>
        <v>7.2148319453747503</v>
      </c>
      <c r="Q552" s="6">
        <f t="shared" si="141"/>
        <v>5.0947289150840243E-2</v>
      </c>
      <c r="R552" s="5">
        <f t="shared" si="142"/>
        <v>0.11088269360353671</v>
      </c>
      <c r="S552" s="5">
        <f t="shared" si="143"/>
        <v>0.79999999999999716</v>
      </c>
      <c r="T552" s="5">
        <f t="shared" si="144"/>
        <v>3.3500000000000014</v>
      </c>
      <c r="U552" s="5">
        <f t="shared" si="145"/>
        <v>0.46432127946481183</v>
      </c>
      <c r="V552" s="5">
        <f t="shared" si="146"/>
        <v>0.56827380471812683</v>
      </c>
      <c r="W552" s="5">
        <f t="shared" si="147"/>
        <v>2.0499999999999972</v>
      </c>
      <c r="X552" s="5">
        <f t="shared" si="148"/>
        <v>36.474999999999994</v>
      </c>
      <c r="Y552" s="5">
        <f t="shared" si="149"/>
        <v>10.111115622972539</v>
      </c>
      <c r="Z552" s="9">
        <f t="shared" si="150"/>
        <v>0.44157898500721249</v>
      </c>
      <c r="AA552">
        <f t="shared" si="151"/>
        <v>2.5500000000000043</v>
      </c>
    </row>
    <row r="553" spans="1:27">
      <c r="A553" s="1">
        <f t="shared" si="134"/>
        <v>99505</v>
      </c>
      <c r="B553" s="1">
        <v>5</v>
      </c>
      <c r="C553" s="1">
        <v>-2</v>
      </c>
      <c r="D553" s="2">
        <v>1</v>
      </c>
      <c r="E553" s="5">
        <v>519.64</v>
      </c>
      <c r="F553" s="5">
        <v>515.30999999999995</v>
      </c>
      <c r="G553" s="5">
        <v>22.87</v>
      </c>
      <c r="H553" s="5">
        <v>533.64</v>
      </c>
      <c r="I553" s="5">
        <v>531.48</v>
      </c>
      <c r="J553" s="5">
        <v>22.33</v>
      </c>
      <c r="K553" s="6">
        <f t="shared" si="135"/>
        <v>526.64</v>
      </c>
      <c r="L553" s="6">
        <f t="shared" si="136"/>
        <v>-14</v>
      </c>
      <c r="M553" s="6">
        <f t="shared" si="137"/>
        <v>523.39499999999998</v>
      </c>
      <c r="N553" s="5">
        <f t="shared" si="138"/>
        <v>15.981753658469398</v>
      </c>
      <c r="O553" s="6">
        <f t="shared" si="139"/>
        <v>-16.170000000000073</v>
      </c>
      <c r="P553" s="6">
        <f t="shared" si="140"/>
        <v>31.963507316938795</v>
      </c>
      <c r="Q553" s="6">
        <f t="shared" si="141"/>
        <v>2.3890395469829889E-2</v>
      </c>
      <c r="R553" s="5">
        <f t="shared" si="142"/>
        <v>6.7889921418295016E-2</v>
      </c>
      <c r="S553" s="5">
        <f t="shared" si="143"/>
        <v>2.1700000000000728</v>
      </c>
      <c r="T553" s="5">
        <f t="shared" si="144"/>
        <v>16.170000000000073</v>
      </c>
      <c r="U553" s="5">
        <f t="shared" si="145"/>
        <v>0.5058894144395385</v>
      </c>
      <c r="V553" s="5">
        <f t="shared" si="146"/>
        <v>0.2030440506934196</v>
      </c>
      <c r="W553" s="5">
        <f t="shared" si="147"/>
        <v>3.2450000000000045</v>
      </c>
      <c r="X553" s="5">
        <f t="shared" si="148"/>
        <v>523.39499999999998</v>
      </c>
      <c r="Y553" s="5">
        <f t="shared" si="149"/>
        <v>32.749534949979108</v>
      </c>
      <c r="Z553" s="9">
        <f t="shared" si="150"/>
        <v>0.4416016304317727</v>
      </c>
      <c r="AA553">
        <f t="shared" si="151"/>
        <v>14</v>
      </c>
    </row>
    <row r="554" spans="1:27">
      <c r="A554" s="1">
        <f t="shared" si="134"/>
        <v>101002</v>
      </c>
      <c r="B554" s="1">
        <v>2</v>
      </c>
      <c r="C554" s="1">
        <v>4</v>
      </c>
      <c r="D554" s="2">
        <v>1</v>
      </c>
      <c r="E554" s="5">
        <v>153.08000000000001</v>
      </c>
      <c r="F554" s="5">
        <v>148.68</v>
      </c>
      <c r="G554" s="5">
        <v>8.85</v>
      </c>
      <c r="H554" s="5">
        <v>146.62</v>
      </c>
      <c r="I554" s="5">
        <v>149.04</v>
      </c>
      <c r="J554" s="5">
        <v>9.74</v>
      </c>
      <c r="K554" s="6">
        <f t="shared" si="135"/>
        <v>149.85000000000002</v>
      </c>
      <c r="L554" s="6">
        <f t="shared" si="136"/>
        <v>6.460000000000008</v>
      </c>
      <c r="M554" s="6">
        <f t="shared" si="137"/>
        <v>148.86000000000001</v>
      </c>
      <c r="N554" s="5">
        <f t="shared" si="138"/>
        <v>6.5800854857668831</v>
      </c>
      <c r="O554" s="6">
        <f t="shared" si="139"/>
        <v>-0.35999999999998522</v>
      </c>
      <c r="P554" s="6">
        <f t="shared" si="140"/>
        <v>13.160170971533766</v>
      </c>
      <c r="Q554" s="6">
        <f t="shared" si="141"/>
        <v>-9.5531442039701001E-2</v>
      </c>
      <c r="R554" s="5">
        <f t="shared" si="142"/>
        <v>0.51823034934364143</v>
      </c>
      <c r="S554" s="5">
        <f t="shared" si="143"/>
        <v>6.8199999999999932</v>
      </c>
      <c r="T554" s="5">
        <f t="shared" si="144"/>
        <v>0.35999999999998522</v>
      </c>
      <c r="U554" s="5">
        <f t="shared" si="145"/>
        <v>2.7355267707287897E-2</v>
      </c>
      <c r="V554" s="5">
        <f t="shared" si="146"/>
        <v>0.15045397239009098</v>
      </c>
      <c r="W554" s="5">
        <f t="shared" si="147"/>
        <v>0.99000000000000909</v>
      </c>
      <c r="X554" s="5">
        <f t="shared" si="148"/>
        <v>148.86000000000001</v>
      </c>
      <c r="Y554" s="5">
        <f t="shared" si="149"/>
        <v>22.62280639392802</v>
      </c>
      <c r="Z554" s="9">
        <f t="shared" si="150"/>
        <v>0.4416118204939718</v>
      </c>
      <c r="AA554">
        <f t="shared" si="151"/>
        <v>6.460000000000008</v>
      </c>
    </row>
    <row r="555" spans="1:27">
      <c r="A555" s="1">
        <f t="shared" si="134"/>
        <v>699996</v>
      </c>
      <c r="B555" s="1">
        <v>-4</v>
      </c>
      <c r="C555" s="1">
        <v>0</v>
      </c>
      <c r="D555" s="2">
        <v>7</v>
      </c>
      <c r="E555" s="5">
        <v>84.23</v>
      </c>
      <c r="F555" s="5">
        <v>78.16</v>
      </c>
      <c r="G555" s="5">
        <v>6.06</v>
      </c>
      <c r="H555" s="5">
        <v>78.53</v>
      </c>
      <c r="I555" s="5">
        <v>78.64</v>
      </c>
      <c r="J555" s="5">
        <v>5.95</v>
      </c>
      <c r="K555" s="6">
        <f t="shared" si="135"/>
        <v>81.38</v>
      </c>
      <c r="L555" s="6">
        <f t="shared" si="136"/>
        <v>5.7000000000000028</v>
      </c>
      <c r="M555" s="6">
        <f t="shared" si="137"/>
        <v>78.400000000000006</v>
      </c>
      <c r="N555" s="5">
        <f t="shared" si="138"/>
        <v>4.2463543187068131</v>
      </c>
      <c r="O555" s="6">
        <f t="shared" si="139"/>
        <v>-0.48000000000000398</v>
      </c>
      <c r="P555" s="6">
        <f t="shared" si="140"/>
        <v>8.4927086374136262</v>
      </c>
      <c r="Q555" s="6">
        <f t="shared" si="141"/>
        <v>1.8316531740936972E-2</v>
      </c>
      <c r="R555" s="5">
        <f t="shared" si="142"/>
        <v>0.72768303539517953</v>
      </c>
      <c r="S555" s="5">
        <f t="shared" si="143"/>
        <v>6.1800000000000068</v>
      </c>
      <c r="T555" s="5">
        <f t="shared" si="144"/>
        <v>0.48000000000000398</v>
      </c>
      <c r="U555" s="5">
        <f t="shared" si="145"/>
        <v>5.6519070710305611E-2</v>
      </c>
      <c r="V555" s="5">
        <f t="shared" si="146"/>
        <v>0.70177846131961985</v>
      </c>
      <c r="W555" s="5">
        <f t="shared" si="147"/>
        <v>2.9799999999999898</v>
      </c>
      <c r="X555" s="5">
        <f t="shared" si="148"/>
        <v>78.400000000000006</v>
      </c>
      <c r="Y555" s="5">
        <f t="shared" si="149"/>
        <v>18.462896432033016</v>
      </c>
      <c r="Z555" s="9">
        <f t="shared" si="150"/>
        <v>0.44185178510446238</v>
      </c>
      <c r="AA555">
        <f t="shared" si="151"/>
        <v>5.7000000000000028</v>
      </c>
    </row>
    <row r="556" spans="1:27">
      <c r="A556" s="1">
        <f t="shared" si="134"/>
        <v>299496</v>
      </c>
      <c r="B556" s="1">
        <v>-4</v>
      </c>
      <c r="C556" s="1">
        <v>-2</v>
      </c>
      <c r="D556" s="2">
        <v>3</v>
      </c>
      <c r="E556" s="5">
        <v>137.47999999999999</v>
      </c>
      <c r="F556" s="5">
        <v>138.97999999999999</v>
      </c>
      <c r="G556" s="5">
        <v>9.3699999999999992</v>
      </c>
      <c r="H556" s="5">
        <v>145.99</v>
      </c>
      <c r="I556" s="5">
        <v>148.74</v>
      </c>
      <c r="J556" s="5">
        <v>8.51</v>
      </c>
      <c r="K556" s="6">
        <f t="shared" si="135"/>
        <v>141.73500000000001</v>
      </c>
      <c r="L556" s="6">
        <f t="shared" si="136"/>
        <v>-8.5100000000000193</v>
      </c>
      <c r="M556" s="6">
        <f t="shared" si="137"/>
        <v>143.86000000000001</v>
      </c>
      <c r="N556" s="5">
        <f t="shared" si="138"/>
        <v>6.3288427062141457</v>
      </c>
      <c r="O556" s="6">
        <f t="shared" si="139"/>
        <v>-9.7600000000000193</v>
      </c>
      <c r="P556" s="6">
        <f t="shared" si="140"/>
        <v>12.657685412428291</v>
      </c>
      <c r="Q556" s="6">
        <f t="shared" si="141"/>
        <v>9.5974834131209483E-2</v>
      </c>
      <c r="R556" s="5">
        <f t="shared" si="142"/>
        <v>9.8754231857639124E-2</v>
      </c>
      <c r="S556" s="5">
        <f t="shared" si="143"/>
        <v>1.25</v>
      </c>
      <c r="T556" s="5">
        <f t="shared" si="144"/>
        <v>9.7600000000000193</v>
      </c>
      <c r="U556" s="5">
        <f t="shared" si="145"/>
        <v>0.77107304234444785</v>
      </c>
      <c r="V556" s="5">
        <f t="shared" si="146"/>
        <v>0.33576438831597305</v>
      </c>
      <c r="W556" s="5">
        <f t="shared" si="147"/>
        <v>2.125</v>
      </c>
      <c r="X556" s="5">
        <f t="shared" si="148"/>
        <v>143.86000000000001</v>
      </c>
      <c r="Y556" s="5">
        <f t="shared" si="149"/>
        <v>22.730854072063945</v>
      </c>
      <c r="Z556" s="9">
        <f t="shared" si="150"/>
        <v>0.44212328597349404</v>
      </c>
      <c r="AA556">
        <f t="shared" si="151"/>
        <v>8.5100000000000193</v>
      </c>
    </row>
    <row r="557" spans="1:27">
      <c r="A557" s="1">
        <f t="shared" si="134"/>
        <v>501000</v>
      </c>
      <c r="B557" s="1">
        <v>0</v>
      </c>
      <c r="C557" s="1">
        <v>4</v>
      </c>
      <c r="D557" s="2">
        <v>5</v>
      </c>
      <c r="E557" s="5">
        <v>13.89</v>
      </c>
      <c r="F557" s="5">
        <v>17.329999999999998</v>
      </c>
      <c r="G557" s="5">
        <v>3.96</v>
      </c>
      <c r="H557" s="5">
        <v>12.07</v>
      </c>
      <c r="I557" s="5">
        <v>10.97</v>
      </c>
      <c r="J557" s="5">
        <v>3.09</v>
      </c>
      <c r="K557" s="6">
        <f t="shared" si="135"/>
        <v>12.98</v>
      </c>
      <c r="L557" s="6">
        <f t="shared" si="136"/>
        <v>1.8200000000000003</v>
      </c>
      <c r="M557" s="6">
        <f t="shared" si="137"/>
        <v>14.149999999999999</v>
      </c>
      <c r="N557" s="5">
        <f t="shared" si="138"/>
        <v>2.5114587394580066</v>
      </c>
      <c r="O557" s="6">
        <f t="shared" si="139"/>
        <v>6.3599999999999977</v>
      </c>
      <c r="P557" s="6">
        <f t="shared" si="140"/>
        <v>5.0229174789160131</v>
      </c>
      <c r="Q557" s="6">
        <f t="shared" si="141"/>
        <v>0.24310633895765701</v>
      </c>
      <c r="R557" s="5">
        <f t="shared" si="142"/>
        <v>0.90385717445227998</v>
      </c>
      <c r="S557" s="5">
        <f t="shared" si="143"/>
        <v>4.5399999999999974</v>
      </c>
      <c r="T557" s="5">
        <f t="shared" si="144"/>
        <v>6.3599999999999977</v>
      </c>
      <c r="U557" s="5">
        <f t="shared" si="145"/>
        <v>1.2661963941666303</v>
      </c>
      <c r="V557" s="5">
        <f t="shared" si="146"/>
        <v>0.46586471106130684</v>
      </c>
      <c r="W557" s="5">
        <f t="shared" si="147"/>
        <v>1.1699999999999982</v>
      </c>
      <c r="X557" s="5">
        <f t="shared" si="148"/>
        <v>14.149999999999999</v>
      </c>
      <c r="Y557" s="5">
        <f t="shared" si="149"/>
        <v>5.6341757790747877</v>
      </c>
      <c r="Z557" s="9">
        <f t="shared" si="150"/>
        <v>0.44215947349344448</v>
      </c>
      <c r="AA557">
        <f t="shared" si="151"/>
        <v>1.8200000000000003</v>
      </c>
    </row>
    <row r="558" spans="1:27">
      <c r="A558" s="1">
        <f t="shared" si="134"/>
        <v>500003</v>
      </c>
      <c r="B558" s="1">
        <v>3</v>
      </c>
      <c r="C558" s="1">
        <v>0</v>
      </c>
      <c r="D558" s="2">
        <v>5</v>
      </c>
      <c r="E558" s="5">
        <v>31.16</v>
      </c>
      <c r="F558" s="5">
        <v>33.04</v>
      </c>
      <c r="G558" s="5">
        <v>4.1399999999999997</v>
      </c>
      <c r="H558" s="5">
        <v>23.64</v>
      </c>
      <c r="I558" s="5">
        <v>24.53</v>
      </c>
      <c r="J558" s="5">
        <v>4.9000000000000004</v>
      </c>
      <c r="K558" s="6">
        <f t="shared" si="135"/>
        <v>27.4</v>
      </c>
      <c r="L558" s="6">
        <f t="shared" si="136"/>
        <v>7.52</v>
      </c>
      <c r="M558" s="6">
        <f t="shared" si="137"/>
        <v>28.785</v>
      </c>
      <c r="N558" s="5">
        <f t="shared" si="138"/>
        <v>3.2073976990700737</v>
      </c>
      <c r="O558" s="6">
        <f t="shared" si="139"/>
        <v>8.509999999999998</v>
      </c>
      <c r="P558" s="6">
        <f t="shared" si="140"/>
        <v>6.4147953981401473</v>
      </c>
      <c r="Q558" s="6">
        <f t="shared" si="141"/>
        <v>-0.16696152574994669</v>
      </c>
      <c r="R558" s="5">
        <f t="shared" si="142"/>
        <v>0.15433072117733185</v>
      </c>
      <c r="S558" s="5">
        <f t="shared" si="143"/>
        <v>0.98999999999999844</v>
      </c>
      <c r="T558" s="5">
        <f t="shared" si="144"/>
        <v>8.509999999999998</v>
      </c>
      <c r="U558" s="5">
        <f t="shared" si="145"/>
        <v>1.3266206436556522</v>
      </c>
      <c r="V558" s="5">
        <f t="shared" si="146"/>
        <v>0.43181424006182861</v>
      </c>
      <c r="W558" s="5">
        <f t="shared" si="147"/>
        <v>1.3850000000000016</v>
      </c>
      <c r="X558" s="5">
        <f t="shared" si="148"/>
        <v>28.785</v>
      </c>
      <c r="Y558" s="5">
        <f t="shared" si="149"/>
        <v>8.9745652708878865</v>
      </c>
      <c r="Z558" s="9">
        <f t="shared" si="150"/>
        <v>0.44234601840640542</v>
      </c>
      <c r="AA558">
        <f t="shared" si="151"/>
        <v>7.52</v>
      </c>
    </row>
    <row r="559" spans="1:27">
      <c r="A559" s="1">
        <f t="shared" si="134"/>
        <v>500745</v>
      </c>
      <c r="B559" s="1">
        <v>-5</v>
      </c>
      <c r="C559" s="1">
        <v>3</v>
      </c>
      <c r="D559" s="2">
        <v>5</v>
      </c>
      <c r="E559" s="5">
        <v>136.12</v>
      </c>
      <c r="F559" s="5">
        <v>131.71</v>
      </c>
      <c r="G559" s="5">
        <v>8.69</v>
      </c>
      <c r="H559" s="5">
        <v>132.69999999999999</v>
      </c>
      <c r="I559" s="5">
        <v>123.76</v>
      </c>
      <c r="J559" s="5">
        <v>8.75</v>
      </c>
      <c r="K559" s="6">
        <f t="shared" si="135"/>
        <v>134.41</v>
      </c>
      <c r="L559" s="6">
        <f t="shared" si="136"/>
        <v>3.4200000000000159</v>
      </c>
      <c r="M559" s="6">
        <f t="shared" si="137"/>
        <v>127.73500000000001</v>
      </c>
      <c r="N559" s="5">
        <f t="shared" si="138"/>
        <v>6.1660076224409579</v>
      </c>
      <c r="O559" s="6">
        <f t="shared" si="139"/>
        <v>7.9500000000000028</v>
      </c>
      <c r="P559" s="6">
        <f t="shared" si="140"/>
        <v>12.332015244881916</v>
      </c>
      <c r="Q559" s="6">
        <f t="shared" si="141"/>
        <v>-6.8806525046916896E-3</v>
      </c>
      <c r="R559" s="5">
        <f t="shared" si="142"/>
        <v>0.36733655530307963</v>
      </c>
      <c r="S559" s="5">
        <f t="shared" si="143"/>
        <v>4.5299999999999869</v>
      </c>
      <c r="T559" s="5">
        <f t="shared" si="144"/>
        <v>7.9500000000000028</v>
      </c>
      <c r="U559" s="5">
        <f t="shared" si="145"/>
        <v>0.64466349109481069</v>
      </c>
      <c r="V559" s="5">
        <f t="shared" si="146"/>
        <v>1.0825481265554338</v>
      </c>
      <c r="W559" s="5">
        <f t="shared" si="147"/>
        <v>6.6749999999999829</v>
      </c>
      <c r="X559" s="5">
        <f t="shared" si="148"/>
        <v>127.73500000000001</v>
      </c>
      <c r="Y559" s="5">
        <f t="shared" si="149"/>
        <v>20.715997744652988</v>
      </c>
      <c r="Z559" s="9">
        <f t="shared" si="150"/>
        <v>0.44266239957782727</v>
      </c>
      <c r="AA559">
        <f t="shared" si="151"/>
        <v>3.4200000000000159</v>
      </c>
    </row>
    <row r="560" spans="1:27">
      <c r="A560" s="1">
        <f t="shared" si="134"/>
        <v>400995</v>
      </c>
      <c r="B560" s="1">
        <v>-5</v>
      </c>
      <c r="C560" s="1">
        <v>4</v>
      </c>
      <c r="D560" s="2">
        <v>4</v>
      </c>
      <c r="E560" s="5">
        <v>24.13</v>
      </c>
      <c r="F560" s="5">
        <v>18.579999999999998</v>
      </c>
      <c r="G560" s="5">
        <v>3.8</v>
      </c>
      <c r="H560" s="5">
        <v>29.86</v>
      </c>
      <c r="I560" s="5">
        <v>25.88</v>
      </c>
      <c r="J560" s="5">
        <v>4.17</v>
      </c>
      <c r="K560" s="6">
        <f t="shared" si="135"/>
        <v>26.994999999999997</v>
      </c>
      <c r="L560" s="6">
        <f t="shared" si="136"/>
        <v>-5.73</v>
      </c>
      <c r="M560" s="6">
        <f t="shared" si="137"/>
        <v>22.229999999999997</v>
      </c>
      <c r="N560" s="5">
        <f t="shared" si="138"/>
        <v>2.8208553667283263</v>
      </c>
      <c r="O560" s="6">
        <f t="shared" si="139"/>
        <v>-7.3000000000000007</v>
      </c>
      <c r="P560" s="6">
        <f t="shared" si="140"/>
        <v>5.6417107334566525</v>
      </c>
      <c r="Q560" s="6">
        <f t="shared" si="141"/>
        <v>-9.2648504975038418E-2</v>
      </c>
      <c r="R560" s="5">
        <f t="shared" si="142"/>
        <v>0.27828438467955052</v>
      </c>
      <c r="S560" s="5">
        <f t="shared" si="143"/>
        <v>1.5700000000000003</v>
      </c>
      <c r="T560" s="5">
        <f t="shared" si="144"/>
        <v>7.3000000000000007</v>
      </c>
      <c r="U560" s="5">
        <f t="shared" si="145"/>
        <v>1.2939337631596934</v>
      </c>
      <c r="V560" s="5">
        <f t="shared" si="146"/>
        <v>1.6892039401249148</v>
      </c>
      <c r="W560" s="5">
        <f t="shared" si="147"/>
        <v>4.7650000000000006</v>
      </c>
      <c r="X560" s="5">
        <f t="shared" si="148"/>
        <v>22.229999999999997</v>
      </c>
      <c r="Y560" s="5">
        <f t="shared" si="149"/>
        <v>7.8805883712438298</v>
      </c>
      <c r="Z560" s="9">
        <f t="shared" si="150"/>
        <v>0.44287808706234266</v>
      </c>
      <c r="AA560">
        <f t="shared" si="151"/>
        <v>5.73</v>
      </c>
    </row>
    <row r="561" spans="1:27">
      <c r="A561" s="1">
        <f t="shared" si="134"/>
        <v>598751</v>
      </c>
      <c r="B561" s="1">
        <v>1</v>
      </c>
      <c r="C561" s="1">
        <v>-5</v>
      </c>
      <c r="D561" s="2">
        <v>6</v>
      </c>
      <c r="E561" s="5">
        <v>42.66</v>
      </c>
      <c r="F561" s="5">
        <v>38.200000000000003</v>
      </c>
      <c r="G561" s="5">
        <v>4.62</v>
      </c>
      <c r="H561" s="5">
        <v>49.52</v>
      </c>
      <c r="I561" s="5">
        <v>47.89</v>
      </c>
      <c r="J561" s="5">
        <v>5.25</v>
      </c>
      <c r="K561" s="6">
        <f t="shared" si="135"/>
        <v>46.09</v>
      </c>
      <c r="L561" s="6">
        <f t="shared" si="136"/>
        <v>-6.8600000000000065</v>
      </c>
      <c r="M561" s="6">
        <f t="shared" si="137"/>
        <v>43.045000000000002</v>
      </c>
      <c r="N561" s="5">
        <f t="shared" si="138"/>
        <v>3.4966734191228097</v>
      </c>
      <c r="O561" s="6">
        <f t="shared" si="139"/>
        <v>-9.6899999999999977</v>
      </c>
      <c r="P561" s="6">
        <f t="shared" si="140"/>
        <v>6.9933468382456194</v>
      </c>
      <c r="Q561" s="6">
        <f t="shared" si="141"/>
        <v>-0.12714156898106402</v>
      </c>
      <c r="R561" s="5">
        <f t="shared" si="142"/>
        <v>0.40467033388407447</v>
      </c>
      <c r="S561" s="5">
        <f t="shared" si="143"/>
        <v>2.8299999999999912</v>
      </c>
      <c r="T561" s="5">
        <f t="shared" si="144"/>
        <v>9.6899999999999977</v>
      </c>
      <c r="U561" s="5">
        <f t="shared" si="145"/>
        <v>1.3856026626631424</v>
      </c>
      <c r="V561" s="5">
        <f t="shared" si="146"/>
        <v>0.87082767963039664</v>
      </c>
      <c r="W561" s="5">
        <f t="shared" si="147"/>
        <v>3.0450000000000017</v>
      </c>
      <c r="X561" s="5">
        <f t="shared" si="148"/>
        <v>43.045000000000002</v>
      </c>
      <c r="Y561" s="5">
        <f t="shared" si="149"/>
        <v>12.310271747024762</v>
      </c>
      <c r="Z561" s="9">
        <f t="shared" si="150"/>
        <v>0.44321665131174842</v>
      </c>
      <c r="AA561">
        <f t="shared" si="151"/>
        <v>6.8600000000000065</v>
      </c>
    </row>
    <row r="562" spans="1:27">
      <c r="A562" s="1">
        <f t="shared" si="134"/>
        <v>799250</v>
      </c>
      <c r="B562" s="1">
        <v>0</v>
      </c>
      <c r="C562" s="1">
        <v>-3</v>
      </c>
      <c r="D562" s="2">
        <v>8</v>
      </c>
      <c r="E562" s="5">
        <v>164.69</v>
      </c>
      <c r="F562" s="5">
        <v>171.79</v>
      </c>
      <c r="G562" s="5">
        <v>10.5</v>
      </c>
      <c r="H562" s="5">
        <v>174.92</v>
      </c>
      <c r="I562" s="5">
        <v>176.21</v>
      </c>
      <c r="J562" s="5">
        <v>9.75</v>
      </c>
      <c r="K562" s="6">
        <f t="shared" si="135"/>
        <v>169.80500000000001</v>
      </c>
      <c r="L562" s="6">
        <f t="shared" si="136"/>
        <v>-10.22999999999999</v>
      </c>
      <c r="M562" s="6">
        <f t="shared" si="137"/>
        <v>174</v>
      </c>
      <c r="N562" s="5">
        <f t="shared" si="138"/>
        <v>7.1643649404535497</v>
      </c>
      <c r="O562" s="6">
        <f t="shared" si="139"/>
        <v>-4.4200000000000159</v>
      </c>
      <c r="P562" s="6">
        <f t="shared" si="140"/>
        <v>14.328729880907099</v>
      </c>
      <c r="Q562" s="6">
        <f t="shared" si="141"/>
        <v>7.3972602739726029E-2</v>
      </c>
      <c r="R562" s="5">
        <f t="shared" si="142"/>
        <v>0.40547906536655043</v>
      </c>
      <c r="S562" s="5">
        <f t="shared" si="143"/>
        <v>5.8099999999999739</v>
      </c>
      <c r="T562" s="5">
        <f t="shared" si="144"/>
        <v>4.4200000000000159</v>
      </c>
      <c r="U562" s="5">
        <f t="shared" si="145"/>
        <v>0.30847116504650041</v>
      </c>
      <c r="V562" s="5">
        <f t="shared" si="146"/>
        <v>0.58553689473758486</v>
      </c>
      <c r="W562" s="5">
        <f t="shared" si="147"/>
        <v>4.1949999999999932</v>
      </c>
      <c r="X562" s="5">
        <f t="shared" si="148"/>
        <v>174</v>
      </c>
      <c r="Y562" s="5">
        <f t="shared" si="149"/>
        <v>24.286870008185918</v>
      </c>
      <c r="Z562" s="9">
        <f t="shared" si="150"/>
        <v>0.44331140296635729</v>
      </c>
      <c r="AA562">
        <f t="shared" si="151"/>
        <v>10.22999999999999</v>
      </c>
    </row>
    <row r="563" spans="1:27">
      <c r="A563" s="1">
        <f t="shared" si="134"/>
        <v>199496</v>
      </c>
      <c r="B563" s="1">
        <v>-4</v>
      </c>
      <c r="C563" s="1">
        <v>-2</v>
      </c>
      <c r="D563" s="2">
        <v>2</v>
      </c>
      <c r="E563" s="5">
        <v>361.62</v>
      </c>
      <c r="F563" s="5">
        <v>341.37</v>
      </c>
      <c r="G563" s="5">
        <v>16.89</v>
      </c>
      <c r="H563" s="5">
        <v>373.72</v>
      </c>
      <c r="I563" s="5">
        <v>373.53</v>
      </c>
      <c r="J563" s="5">
        <v>16.59</v>
      </c>
      <c r="K563" s="6">
        <f t="shared" si="135"/>
        <v>367.67</v>
      </c>
      <c r="L563" s="6">
        <f t="shared" si="136"/>
        <v>-12.100000000000023</v>
      </c>
      <c r="M563" s="6">
        <f t="shared" si="137"/>
        <v>357.45</v>
      </c>
      <c r="N563" s="5">
        <f t="shared" si="138"/>
        <v>11.837442713694541</v>
      </c>
      <c r="O563" s="6">
        <f t="shared" si="139"/>
        <v>-32.159999999999968</v>
      </c>
      <c r="P563" s="6">
        <f t="shared" si="140"/>
        <v>23.674885427389082</v>
      </c>
      <c r="Q563" s="6">
        <f t="shared" si="141"/>
        <v>1.7919708146402161E-2</v>
      </c>
      <c r="R563" s="5">
        <f t="shared" si="142"/>
        <v>0.84731138663897665</v>
      </c>
      <c r="S563" s="5">
        <f t="shared" si="143"/>
        <v>20.059999999999945</v>
      </c>
      <c r="T563" s="5">
        <f t="shared" si="144"/>
        <v>32.159999999999968</v>
      </c>
      <c r="U563" s="5">
        <f t="shared" si="145"/>
        <v>1.3584015051998772</v>
      </c>
      <c r="V563" s="5">
        <f t="shared" si="146"/>
        <v>0.86336215069295996</v>
      </c>
      <c r="W563" s="5">
        <f t="shared" si="147"/>
        <v>10.220000000000027</v>
      </c>
      <c r="X563" s="5">
        <f t="shared" si="148"/>
        <v>357.45</v>
      </c>
      <c r="Y563" s="5">
        <f t="shared" si="149"/>
        <v>30.196555847866705</v>
      </c>
      <c r="Z563" s="9">
        <f t="shared" si="150"/>
        <v>0.44332380942151084</v>
      </c>
      <c r="AA563">
        <f t="shared" si="151"/>
        <v>12.100000000000023</v>
      </c>
    </row>
    <row r="564" spans="1:27">
      <c r="A564" s="1">
        <f t="shared" si="134"/>
        <v>501248</v>
      </c>
      <c r="B564" s="1">
        <v>-2</v>
      </c>
      <c r="C564" s="1">
        <v>5</v>
      </c>
      <c r="D564" s="2">
        <v>5</v>
      </c>
      <c r="E564" s="5">
        <v>238.15</v>
      </c>
      <c r="F564" s="5">
        <v>233.8</v>
      </c>
      <c r="G564" s="5">
        <v>13.9</v>
      </c>
      <c r="H564" s="5">
        <v>243.5</v>
      </c>
      <c r="I564" s="5">
        <v>230.28</v>
      </c>
      <c r="J564" s="5">
        <v>12.62</v>
      </c>
      <c r="K564" s="6">
        <f t="shared" si="135"/>
        <v>240.82499999999999</v>
      </c>
      <c r="L564" s="6">
        <f t="shared" si="136"/>
        <v>-5.3499999999999943</v>
      </c>
      <c r="M564" s="6">
        <f t="shared" si="137"/>
        <v>232.04000000000002</v>
      </c>
      <c r="N564" s="5">
        <f t="shared" si="138"/>
        <v>9.3871507924396305</v>
      </c>
      <c r="O564" s="6">
        <f t="shared" si="139"/>
        <v>3.5200000000000102</v>
      </c>
      <c r="P564" s="6">
        <f t="shared" si="140"/>
        <v>18.774301584879261</v>
      </c>
      <c r="Q564" s="6">
        <f t="shared" si="141"/>
        <v>9.6306568647255078E-2</v>
      </c>
      <c r="R564" s="5">
        <f t="shared" si="142"/>
        <v>0.47245432592517123</v>
      </c>
      <c r="S564" s="5">
        <f t="shared" si="143"/>
        <v>8.8700000000000045</v>
      </c>
      <c r="T564" s="5">
        <f t="shared" si="144"/>
        <v>3.5200000000000102</v>
      </c>
      <c r="U564" s="5">
        <f t="shared" si="145"/>
        <v>0.18749033001765575</v>
      </c>
      <c r="V564" s="5">
        <f t="shared" si="146"/>
        <v>0.93585372113925858</v>
      </c>
      <c r="W564" s="5">
        <f t="shared" si="147"/>
        <v>8.7849999999999682</v>
      </c>
      <c r="X564" s="5">
        <f t="shared" si="148"/>
        <v>232.04000000000002</v>
      </c>
      <c r="Y564" s="5">
        <f t="shared" si="149"/>
        <v>24.718895555282227</v>
      </c>
      <c r="Z564" s="9">
        <f t="shared" si="150"/>
        <v>0.44392566945379486</v>
      </c>
      <c r="AA564">
        <f t="shared" si="151"/>
        <v>5.3499999999999943</v>
      </c>
    </row>
    <row r="565" spans="1:27">
      <c r="A565" s="1">
        <f t="shared" si="134"/>
        <v>500245</v>
      </c>
      <c r="B565" s="1">
        <v>-5</v>
      </c>
      <c r="C565" s="1">
        <v>1</v>
      </c>
      <c r="D565" s="2">
        <v>5</v>
      </c>
      <c r="E565" s="5">
        <v>50.86</v>
      </c>
      <c r="F565" s="5">
        <v>51.25</v>
      </c>
      <c r="G565" s="5">
        <v>5.13</v>
      </c>
      <c r="H565" s="5">
        <v>51.92</v>
      </c>
      <c r="I565" s="5">
        <v>52.08</v>
      </c>
      <c r="J565" s="5">
        <v>3.61</v>
      </c>
      <c r="K565" s="6">
        <f t="shared" si="135"/>
        <v>51.39</v>
      </c>
      <c r="L565" s="6">
        <f t="shared" si="136"/>
        <v>-1.0600000000000023</v>
      </c>
      <c r="M565" s="6">
        <f t="shared" si="137"/>
        <v>51.664999999999999</v>
      </c>
      <c r="N565" s="5">
        <f t="shared" si="138"/>
        <v>3.1364390636516437</v>
      </c>
      <c r="O565" s="6">
        <f t="shared" si="139"/>
        <v>-0.82999999999999829</v>
      </c>
      <c r="P565" s="6">
        <f t="shared" si="140"/>
        <v>6.2728781273032874</v>
      </c>
      <c r="Q565" s="6">
        <f t="shared" si="141"/>
        <v>0.33761467889908253</v>
      </c>
      <c r="R565" s="5">
        <f t="shared" si="142"/>
        <v>3.6665784880931689E-2</v>
      </c>
      <c r="S565" s="5">
        <f t="shared" si="143"/>
        <v>0.23000000000000398</v>
      </c>
      <c r="T565" s="5">
        <f t="shared" si="144"/>
        <v>0.82999999999999829</v>
      </c>
      <c r="U565" s="5">
        <f t="shared" si="145"/>
        <v>0.13231565848335963</v>
      </c>
      <c r="V565" s="5">
        <f t="shared" si="146"/>
        <v>8.7679050802225988E-2</v>
      </c>
      <c r="W565" s="5">
        <f t="shared" si="147"/>
        <v>0.27499999999999858</v>
      </c>
      <c r="X565" s="5">
        <f t="shared" si="148"/>
        <v>51.664999999999999</v>
      </c>
      <c r="Y565" s="5">
        <f t="shared" si="149"/>
        <v>16.472502398898289</v>
      </c>
      <c r="Z565" s="9">
        <f t="shared" si="150"/>
        <v>0.44436471507085262</v>
      </c>
      <c r="AA565">
        <f t="shared" si="151"/>
        <v>1.0600000000000023</v>
      </c>
    </row>
    <row r="566" spans="1:27">
      <c r="A566" s="1">
        <f t="shared" si="134"/>
        <v>600999</v>
      </c>
      <c r="B566" s="1">
        <v>-1</v>
      </c>
      <c r="C566" s="1">
        <v>4</v>
      </c>
      <c r="D566" s="2">
        <v>6</v>
      </c>
      <c r="E566" s="5">
        <v>408.19</v>
      </c>
      <c r="F566" s="5">
        <v>400.1</v>
      </c>
      <c r="G566" s="5">
        <v>19.39</v>
      </c>
      <c r="H566" s="5">
        <v>437.21</v>
      </c>
      <c r="I566" s="5">
        <v>433.53</v>
      </c>
      <c r="J566" s="5">
        <v>19.04</v>
      </c>
      <c r="K566" s="6">
        <f t="shared" si="135"/>
        <v>422.7</v>
      </c>
      <c r="L566" s="6">
        <f t="shared" si="136"/>
        <v>-29.019999999999982</v>
      </c>
      <c r="M566" s="6">
        <f t="shared" si="137"/>
        <v>416.815</v>
      </c>
      <c r="N566" s="5">
        <f t="shared" si="138"/>
        <v>13.587620284656177</v>
      </c>
      <c r="O566" s="6">
        <f t="shared" si="139"/>
        <v>-33.42999999999995</v>
      </c>
      <c r="P566" s="6">
        <f t="shared" si="140"/>
        <v>27.175240569312354</v>
      </c>
      <c r="Q566" s="6">
        <f t="shared" si="141"/>
        <v>1.8213425517374128E-2</v>
      </c>
      <c r="R566" s="5">
        <f t="shared" si="142"/>
        <v>0.16228007213963586</v>
      </c>
      <c r="S566" s="5">
        <f t="shared" si="143"/>
        <v>4.4099999999999682</v>
      </c>
      <c r="T566" s="5">
        <f t="shared" si="144"/>
        <v>33.42999999999995</v>
      </c>
      <c r="U566" s="5">
        <f t="shared" si="145"/>
        <v>1.2301639028635052</v>
      </c>
      <c r="V566" s="5">
        <f t="shared" si="146"/>
        <v>0.4331148410620238</v>
      </c>
      <c r="W566" s="5">
        <f t="shared" si="147"/>
        <v>5.8849999999999909</v>
      </c>
      <c r="X566" s="5">
        <f t="shared" si="148"/>
        <v>416.815</v>
      </c>
      <c r="Y566" s="5">
        <f t="shared" si="149"/>
        <v>30.676085382713293</v>
      </c>
      <c r="Z566" s="9">
        <f t="shared" si="150"/>
        <v>0.44499101114516904</v>
      </c>
      <c r="AA566">
        <f t="shared" si="151"/>
        <v>29.019999999999982</v>
      </c>
    </row>
    <row r="567" spans="1:27">
      <c r="A567" s="1">
        <f t="shared" si="134"/>
        <v>699252</v>
      </c>
      <c r="B567" s="1">
        <v>2</v>
      </c>
      <c r="C567" s="1">
        <v>-3</v>
      </c>
      <c r="D567" s="2">
        <v>7</v>
      </c>
      <c r="E567" s="5">
        <v>133.91</v>
      </c>
      <c r="F567" s="5">
        <v>139.54</v>
      </c>
      <c r="G567" s="5">
        <v>9.5</v>
      </c>
      <c r="H567" s="5">
        <v>138.36000000000001</v>
      </c>
      <c r="I567" s="5">
        <v>140.94</v>
      </c>
      <c r="J567" s="5">
        <v>8.0399999999999991</v>
      </c>
      <c r="K567" s="6">
        <f t="shared" si="135"/>
        <v>136.13499999999999</v>
      </c>
      <c r="L567" s="6">
        <f t="shared" si="136"/>
        <v>-4.4500000000000171</v>
      </c>
      <c r="M567" s="6">
        <f t="shared" si="137"/>
        <v>140.24</v>
      </c>
      <c r="N567" s="5">
        <f t="shared" si="138"/>
        <v>6.2227726939042212</v>
      </c>
      <c r="O567" s="6">
        <f t="shared" si="139"/>
        <v>-1.4000000000000057</v>
      </c>
      <c r="P567" s="6">
        <f t="shared" si="140"/>
        <v>12.445545387808442</v>
      </c>
      <c r="Q567" s="6">
        <f t="shared" si="141"/>
        <v>0.16533110898202369</v>
      </c>
      <c r="R567" s="5">
        <f t="shared" si="142"/>
        <v>0.24506760491089183</v>
      </c>
      <c r="S567" s="5">
        <f t="shared" si="143"/>
        <v>3.0500000000000114</v>
      </c>
      <c r="T567" s="5">
        <f t="shared" si="144"/>
        <v>1.4000000000000057</v>
      </c>
      <c r="U567" s="5">
        <f t="shared" si="145"/>
        <v>0.11249004815581924</v>
      </c>
      <c r="V567" s="5">
        <f t="shared" si="146"/>
        <v>0.65967378239948304</v>
      </c>
      <c r="W567" s="5">
        <f t="shared" si="147"/>
        <v>4.1050000000000182</v>
      </c>
      <c r="X567" s="5">
        <f t="shared" si="148"/>
        <v>140.24</v>
      </c>
      <c r="Y567" s="5">
        <f t="shared" si="149"/>
        <v>22.536577647674324</v>
      </c>
      <c r="Z567" s="9">
        <f t="shared" si="150"/>
        <v>0.44506853404840929</v>
      </c>
      <c r="AA567">
        <f t="shared" si="151"/>
        <v>4.4500000000000171</v>
      </c>
    </row>
    <row r="568" spans="1:27">
      <c r="A568" s="1">
        <f t="shared" si="134"/>
        <v>298754</v>
      </c>
      <c r="B568" s="1">
        <v>4</v>
      </c>
      <c r="C568" s="1">
        <v>-5</v>
      </c>
      <c r="D568" s="2">
        <v>3</v>
      </c>
      <c r="E568" s="5">
        <v>9.3699999999999992</v>
      </c>
      <c r="F568" s="5">
        <v>7</v>
      </c>
      <c r="G568" s="5">
        <v>2.94</v>
      </c>
      <c r="H568" s="5">
        <v>11.57</v>
      </c>
      <c r="I568" s="5">
        <v>9.8800000000000008</v>
      </c>
      <c r="J568" s="5">
        <v>2.09</v>
      </c>
      <c r="K568" s="6">
        <f t="shared" si="135"/>
        <v>10.469999999999999</v>
      </c>
      <c r="L568" s="6">
        <f t="shared" si="136"/>
        <v>-2.2000000000000011</v>
      </c>
      <c r="M568" s="6">
        <f t="shared" si="137"/>
        <v>8.4400000000000013</v>
      </c>
      <c r="N568" s="5">
        <f t="shared" si="138"/>
        <v>1.8035867043200333</v>
      </c>
      <c r="O568" s="6">
        <f t="shared" si="139"/>
        <v>-2.8800000000000008</v>
      </c>
      <c r="P568" s="6">
        <f t="shared" si="140"/>
        <v>3.6071734086400666</v>
      </c>
      <c r="Q568" s="6">
        <f t="shared" si="141"/>
        <v>0.32858888538776648</v>
      </c>
      <c r="R568" s="5">
        <f t="shared" si="142"/>
        <v>0.18851325483028697</v>
      </c>
      <c r="S568" s="5">
        <f t="shared" si="143"/>
        <v>0.67999999999999972</v>
      </c>
      <c r="T568" s="5">
        <f t="shared" si="144"/>
        <v>2.8800000000000008</v>
      </c>
      <c r="U568" s="5">
        <f t="shared" si="145"/>
        <v>0.79840907928121585</v>
      </c>
      <c r="V568" s="5">
        <f t="shared" si="146"/>
        <v>1.1255350214867124</v>
      </c>
      <c r="W568" s="5">
        <f t="shared" si="147"/>
        <v>2.0299999999999976</v>
      </c>
      <c r="X568" s="5">
        <f t="shared" si="148"/>
        <v>8.4400000000000013</v>
      </c>
      <c r="Y568" s="5">
        <f t="shared" si="149"/>
        <v>4.6795643257871262</v>
      </c>
      <c r="Z568" s="9">
        <f t="shared" si="150"/>
        <v>0.44507078088771451</v>
      </c>
      <c r="AA568">
        <f t="shared" si="151"/>
        <v>2.2000000000000011</v>
      </c>
    </row>
    <row r="569" spans="1:27">
      <c r="A569" s="1">
        <f t="shared" si="134"/>
        <v>99005</v>
      </c>
      <c r="B569" s="1">
        <v>5</v>
      </c>
      <c r="C569" s="1">
        <v>-4</v>
      </c>
      <c r="D569" s="2">
        <v>1</v>
      </c>
      <c r="E569" s="5">
        <v>98.94</v>
      </c>
      <c r="F569" s="5">
        <v>106.72</v>
      </c>
      <c r="G569" s="5">
        <v>7.85</v>
      </c>
      <c r="H569" s="5">
        <v>92.33</v>
      </c>
      <c r="I569" s="5">
        <v>102.3</v>
      </c>
      <c r="J569" s="5">
        <v>7.19</v>
      </c>
      <c r="K569" s="6">
        <f t="shared" si="135"/>
        <v>95.634999999999991</v>
      </c>
      <c r="L569" s="6">
        <f t="shared" si="136"/>
        <v>6.6099999999999994</v>
      </c>
      <c r="M569" s="6">
        <f t="shared" si="137"/>
        <v>104.50999999999999</v>
      </c>
      <c r="N569" s="5">
        <f t="shared" si="138"/>
        <v>5.3225604740575756</v>
      </c>
      <c r="O569" s="6">
        <f t="shared" si="139"/>
        <v>4.4200000000000017</v>
      </c>
      <c r="P569" s="6">
        <f t="shared" si="140"/>
        <v>10.645120948115151</v>
      </c>
      <c r="Q569" s="6">
        <f t="shared" si="141"/>
        <v>8.7597269998040808E-2</v>
      </c>
      <c r="R569" s="5">
        <f t="shared" si="142"/>
        <v>0.20572805237950481</v>
      </c>
      <c r="S569" s="5">
        <f t="shared" si="143"/>
        <v>2.1899999999999977</v>
      </c>
      <c r="T569" s="5">
        <f t="shared" si="144"/>
        <v>4.4200000000000017</v>
      </c>
      <c r="U569" s="5">
        <f t="shared" si="145"/>
        <v>0.41521369475680936</v>
      </c>
      <c r="V569" s="5">
        <f t="shared" si="146"/>
        <v>1.6674305615233855</v>
      </c>
      <c r="W569" s="5">
        <f t="shared" si="147"/>
        <v>8.875</v>
      </c>
      <c r="X569" s="5">
        <f t="shared" si="148"/>
        <v>104.50999999999999</v>
      </c>
      <c r="Y569" s="5">
        <f t="shared" si="149"/>
        <v>19.635286533499606</v>
      </c>
      <c r="Z569" s="9">
        <f t="shared" si="150"/>
        <v>0.44518086212235131</v>
      </c>
      <c r="AA569">
        <f t="shared" si="151"/>
        <v>6.6099999999999994</v>
      </c>
    </row>
    <row r="570" spans="1:27">
      <c r="A570" s="1">
        <f t="shared" ref="A570:A633" si="152">100000*D570+250*C570+B570</f>
        <v>1496</v>
      </c>
      <c r="B570" s="1">
        <v>-4</v>
      </c>
      <c r="C570" s="1">
        <v>6</v>
      </c>
      <c r="D570" s="2">
        <v>0</v>
      </c>
      <c r="E570" s="5">
        <v>229.27</v>
      </c>
      <c r="F570" s="5">
        <v>251.11</v>
      </c>
      <c r="G570" s="5">
        <v>14.46</v>
      </c>
      <c r="H570" s="5">
        <v>225.69</v>
      </c>
      <c r="I570" s="5">
        <v>212.05</v>
      </c>
      <c r="J570" s="5">
        <v>12.38</v>
      </c>
      <c r="K570" s="6">
        <f t="shared" ref="K570:K633" si="153" xml:space="preserve"> 0.5*(E570+H570)</f>
        <v>227.48000000000002</v>
      </c>
      <c r="L570" s="6">
        <f t="shared" ref="L570:L633" si="154">E570-H570</f>
        <v>3.5800000000000125</v>
      </c>
      <c r="M570" s="6">
        <f t="shared" ref="M570:M633" si="155">0.5*(F570+I570)</f>
        <v>231.58</v>
      </c>
      <c r="N570" s="5">
        <f t="shared" ref="N570:N633" si="156">0.5*P570</f>
        <v>9.5178253818821457</v>
      </c>
      <c r="O570" s="6">
        <f t="shared" ref="O570:O633" si="157">F570-I570</f>
        <v>39.06</v>
      </c>
      <c r="P570" s="6">
        <f t="shared" ref="P570:P633" si="158">SQRT(G570*G570+J570*J570)</f>
        <v>19.035650763764291</v>
      </c>
      <c r="Q570" s="6">
        <f t="shared" ref="Q570:Q633" si="159">(G570*G570-J570*J570)/(G570*G570+J570*J570)</f>
        <v>0.15406727086070052</v>
      </c>
      <c r="R570" s="5">
        <f t="shared" ref="R570:R633" si="160">ABS(O570-L570)/P570</f>
        <v>1.8638711352878297</v>
      </c>
      <c r="S570" s="5">
        <f t="shared" ref="S570:S633" si="161">ABS(O570-L570)</f>
        <v>35.47999999999999</v>
      </c>
      <c r="T570" s="5">
        <f t="shared" ref="T570:T633" si="162">ABS(O570)</f>
        <v>39.06</v>
      </c>
      <c r="U570" s="5">
        <f t="shared" ref="U570:U633" si="163">ABS(O570)/P570</f>
        <v>2.0519393050829384</v>
      </c>
      <c r="V570" s="5">
        <f t="shared" ref="V570:V633" si="164">ABS(M570-K570)/N570</f>
        <v>0.43077066824577748</v>
      </c>
      <c r="W570" s="5">
        <f t="shared" ref="W570:W633" si="165">ABS(M570-K570)</f>
        <v>4.0999999999999943</v>
      </c>
      <c r="X570" s="5">
        <f t="shared" ref="X570:X633" si="166">ABS(M570)</f>
        <v>231.58</v>
      </c>
      <c r="Y570" s="5">
        <f t="shared" ref="Y570:Y633" si="167">ABS(M570)/N570</f>
        <v>24.331188134721291</v>
      </c>
      <c r="Z570" s="9">
        <f t="shared" ref="Z570:Z633" si="168">SQRT(0.008825*B570*B570+0.005845*C570*C570+0.002833*D570*D570+0.006385*B570*C570+0.001558*C570*D570+0.003028*D570*B570)</f>
        <v>0.44539869779782704</v>
      </c>
      <c r="AA570">
        <f t="shared" si="151"/>
        <v>3.5800000000000125</v>
      </c>
    </row>
    <row r="571" spans="1:27">
      <c r="A571" s="1">
        <f t="shared" si="152"/>
        <v>101496</v>
      </c>
      <c r="B571" s="1">
        <v>-4</v>
      </c>
      <c r="C571" s="1">
        <v>6</v>
      </c>
      <c r="D571" s="2">
        <v>1</v>
      </c>
      <c r="E571" s="5">
        <v>113.03</v>
      </c>
      <c r="F571" s="5">
        <v>104.35</v>
      </c>
      <c r="G571" s="5">
        <v>8.83</v>
      </c>
      <c r="H571" s="5">
        <v>116.51</v>
      </c>
      <c r="I571" s="5">
        <v>102.58</v>
      </c>
      <c r="J571" s="5">
        <v>7.74</v>
      </c>
      <c r="K571" s="6">
        <f t="shared" si="153"/>
        <v>114.77000000000001</v>
      </c>
      <c r="L571" s="6">
        <f t="shared" si="154"/>
        <v>-3.480000000000004</v>
      </c>
      <c r="M571" s="6">
        <f t="shared" si="155"/>
        <v>103.465</v>
      </c>
      <c r="N571" s="5">
        <f t="shared" si="156"/>
        <v>5.8710412194090411</v>
      </c>
      <c r="O571" s="6">
        <f t="shared" si="157"/>
        <v>1.769999999999996</v>
      </c>
      <c r="P571" s="6">
        <f t="shared" si="158"/>
        <v>11.742082438818082</v>
      </c>
      <c r="Q571" s="6">
        <f t="shared" si="159"/>
        <v>0.13099621762954528</v>
      </c>
      <c r="R571" s="5">
        <f t="shared" si="160"/>
        <v>0.44710978886028391</v>
      </c>
      <c r="S571" s="5">
        <f t="shared" si="161"/>
        <v>5.25</v>
      </c>
      <c r="T571" s="5">
        <f t="shared" si="162"/>
        <v>1.769999999999996</v>
      </c>
      <c r="U571" s="5">
        <f t="shared" si="163"/>
        <v>0.15073987167289538</v>
      </c>
      <c r="V571" s="5">
        <f t="shared" si="164"/>
        <v>1.9255528240249571</v>
      </c>
      <c r="W571" s="5">
        <f t="shared" si="165"/>
        <v>11.305000000000007</v>
      </c>
      <c r="X571" s="5">
        <f t="shared" si="166"/>
        <v>103.465</v>
      </c>
      <c r="Y571" s="5">
        <f t="shared" si="167"/>
        <v>17.622938782639725</v>
      </c>
      <c r="Z571" s="9">
        <f t="shared" si="168"/>
        <v>0.44547614975439481</v>
      </c>
      <c r="AA571">
        <f t="shared" ref="AA571:AA634" si="169">ABS(L571)</f>
        <v>3.480000000000004</v>
      </c>
    </row>
    <row r="572" spans="1:27">
      <c r="A572" s="1">
        <f t="shared" si="152"/>
        <v>699752</v>
      </c>
      <c r="B572" s="1">
        <v>2</v>
      </c>
      <c r="C572" s="1">
        <v>-1</v>
      </c>
      <c r="D572" s="2">
        <v>7</v>
      </c>
      <c r="E572" s="5">
        <v>152.59</v>
      </c>
      <c r="F572" s="5">
        <v>153.01</v>
      </c>
      <c r="G572" s="5">
        <v>8.4700000000000006</v>
      </c>
      <c r="H572" s="5">
        <v>159.72999999999999</v>
      </c>
      <c r="I572" s="5">
        <v>159.15</v>
      </c>
      <c r="J572" s="5">
        <v>10.53</v>
      </c>
      <c r="K572" s="6">
        <f t="shared" si="153"/>
        <v>156.16</v>
      </c>
      <c r="L572" s="6">
        <f t="shared" si="154"/>
        <v>-7.1399999999999864</v>
      </c>
      <c r="M572" s="6">
        <f t="shared" si="155"/>
        <v>156.07999999999998</v>
      </c>
      <c r="N572" s="5">
        <f t="shared" si="156"/>
        <v>6.7568816772235998</v>
      </c>
      <c r="O572" s="6">
        <f t="shared" si="157"/>
        <v>-6.1400000000000148</v>
      </c>
      <c r="P572" s="6">
        <f t="shared" si="158"/>
        <v>13.5137633544472</v>
      </c>
      <c r="Q572" s="6">
        <f t="shared" si="159"/>
        <v>-0.21432271503183065</v>
      </c>
      <c r="R572" s="5">
        <f t="shared" si="160"/>
        <v>7.3998631896338846E-2</v>
      </c>
      <c r="S572" s="5">
        <f t="shared" si="161"/>
        <v>0.99999999999997158</v>
      </c>
      <c r="T572" s="5">
        <f t="shared" si="162"/>
        <v>6.1400000000000148</v>
      </c>
      <c r="U572" s="5">
        <f t="shared" si="163"/>
        <v>0.45435159984353451</v>
      </c>
      <c r="V572" s="5">
        <f t="shared" si="164"/>
        <v>1.1839781103416403E-2</v>
      </c>
      <c r="W572" s="5">
        <f t="shared" si="165"/>
        <v>8.0000000000012506E-2</v>
      </c>
      <c r="X572" s="5">
        <f t="shared" si="166"/>
        <v>156.07999999999998</v>
      </c>
      <c r="Y572" s="5">
        <f t="shared" si="167"/>
        <v>23.099412932761787</v>
      </c>
      <c r="Z572" s="9">
        <f t="shared" si="168"/>
        <v>0.44573310399834565</v>
      </c>
      <c r="AA572">
        <f t="shared" si="169"/>
        <v>7.1399999999999864</v>
      </c>
    </row>
    <row r="573" spans="1:27">
      <c r="A573" s="1">
        <f t="shared" si="152"/>
        <v>600996</v>
      </c>
      <c r="B573" s="1">
        <v>-4</v>
      </c>
      <c r="C573" s="1">
        <v>4</v>
      </c>
      <c r="D573" s="2">
        <v>6</v>
      </c>
      <c r="E573" s="5">
        <v>134.62</v>
      </c>
      <c r="F573" s="5">
        <v>140.52000000000001</v>
      </c>
      <c r="G573" s="5">
        <v>9.5</v>
      </c>
      <c r="H573" s="5">
        <v>146.63999999999999</v>
      </c>
      <c r="I573" s="5">
        <v>130.11000000000001</v>
      </c>
      <c r="J573" s="5">
        <v>8.8800000000000008</v>
      </c>
      <c r="K573" s="6">
        <f t="shared" si="153"/>
        <v>140.63</v>
      </c>
      <c r="L573" s="6">
        <f t="shared" si="154"/>
        <v>-12.019999999999982</v>
      </c>
      <c r="M573" s="6">
        <f t="shared" si="155"/>
        <v>135.315</v>
      </c>
      <c r="N573" s="5">
        <f t="shared" si="156"/>
        <v>6.5020073823397029</v>
      </c>
      <c r="O573" s="6">
        <f t="shared" si="157"/>
        <v>10.409999999999997</v>
      </c>
      <c r="P573" s="6">
        <f t="shared" si="158"/>
        <v>13.004014764679406</v>
      </c>
      <c r="Q573" s="6">
        <f t="shared" si="159"/>
        <v>6.7387956788823866E-2</v>
      </c>
      <c r="R573" s="5">
        <f t="shared" si="160"/>
        <v>1.724851932721791</v>
      </c>
      <c r="S573" s="5">
        <f t="shared" si="161"/>
        <v>22.429999999999978</v>
      </c>
      <c r="T573" s="5">
        <f t="shared" si="162"/>
        <v>10.409999999999997</v>
      </c>
      <c r="U573" s="5">
        <f t="shared" si="163"/>
        <v>0.80052200711697974</v>
      </c>
      <c r="V573" s="5">
        <f t="shared" si="164"/>
        <v>0.81743985933270835</v>
      </c>
      <c r="W573" s="5">
        <f t="shared" si="165"/>
        <v>5.3149999999999977</v>
      </c>
      <c r="X573" s="5">
        <f t="shared" si="166"/>
        <v>135.315</v>
      </c>
      <c r="Y573" s="5">
        <f t="shared" si="167"/>
        <v>20.81126520519388</v>
      </c>
      <c r="Z573" s="9">
        <f t="shared" si="168"/>
        <v>0.44639444440987391</v>
      </c>
      <c r="AA573">
        <f t="shared" si="169"/>
        <v>12.019999999999982</v>
      </c>
    </row>
    <row r="574" spans="1:27">
      <c r="A574" s="1">
        <f t="shared" si="152"/>
        <v>298503</v>
      </c>
      <c r="B574" s="1">
        <v>3</v>
      </c>
      <c r="C574" s="1">
        <v>-6</v>
      </c>
      <c r="D574" s="2">
        <v>3</v>
      </c>
      <c r="E574" s="5">
        <v>264.55</v>
      </c>
      <c r="F574" s="5">
        <v>254.94</v>
      </c>
      <c r="G574" s="5">
        <v>8.59</v>
      </c>
      <c r="H574" s="5">
        <v>272.35000000000002</v>
      </c>
      <c r="I574" s="5">
        <v>256.48</v>
      </c>
      <c r="J574" s="5">
        <v>14.24</v>
      </c>
      <c r="K574" s="6">
        <f t="shared" si="153"/>
        <v>268.45000000000005</v>
      </c>
      <c r="L574" s="6">
        <f t="shared" si="154"/>
        <v>-7.8000000000000114</v>
      </c>
      <c r="M574" s="6">
        <f t="shared" si="155"/>
        <v>255.71</v>
      </c>
      <c r="N574" s="5">
        <f t="shared" si="156"/>
        <v>8.3151322899879343</v>
      </c>
      <c r="O574" s="6">
        <f t="shared" si="157"/>
        <v>-1.5400000000000205</v>
      </c>
      <c r="P574" s="6">
        <f t="shared" si="158"/>
        <v>16.630264579975869</v>
      </c>
      <c r="Q574" s="6">
        <f t="shared" si="159"/>
        <v>-0.46639731535761675</v>
      </c>
      <c r="R574" s="5">
        <f t="shared" si="160"/>
        <v>0.37642215311099247</v>
      </c>
      <c r="S574" s="5">
        <f t="shared" si="161"/>
        <v>6.2599999999999909</v>
      </c>
      <c r="T574" s="5">
        <f t="shared" si="162"/>
        <v>1.5400000000000205</v>
      </c>
      <c r="U574" s="5">
        <f t="shared" si="163"/>
        <v>9.2602254918680016E-2</v>
      </c>
      <c r="V574" s="5">
        <f t="shared" si="164"/>
        <v>1.5321463995635991</v>
      </c>
      <c r="W574" s="5">
        <f t="shared" si="165"/>
        <v>12.740000000000038</v>
      </c>
      <c r="X574" s="5">
        <f t="shared" si="166"/>
        <v>255.71</v>
      </c>
      <c r="Y574" s="5">
        <f t="shared" si="167"/>
        <v>30.752367019812148</v>
      </c>
      <c r="Z574" s="9">
        <f t="shared" si="168"/>
        <v>0.44678854058715523</v>
      </c>
      <c r="AA574">
        <f t="shared" si="169"/>
        <v>7.8000000000000114</v>
      </c>
    </row>
    <row r="575" spans="1:27">
      <c r="A575" s="1">
        <f t="shared" si="152"/>
        <v>799501</v>
      </c>
      <c r="B575" s="1">
        <v>1</v>
      </c>
      <c r="C575" s="1">
        <v>-2</v>
      </c>
      <c r="D575" s="2">
        <v>8</v>
      </c>
      <c r="E575" s="5">
        <v>284.37</v>
      </c>
      <c r="F575" s="5">
        <v>308.57</v>
      </c>
      <c r="G575" s="5">
        <v>15.53</v>
      </c>
      <c r="H575" s="5">
        <v>294.61</v>
      </c>
      <c r="I575" s="5">
        <v>302.36</v>
      </c>
      <c r="J575" s="5">
        <v>14.06</v>
      </c>
      <c r="K575" s="6">
        <f t="shared" si="153"/>
        <v>289.49</v>
      </c>
      <c r="L575" s="6">
        <f t="shared" si="154"/>
        <v>-10.240000000000009</v>
      </c>
      <c r="M575" s="6">
        <f t="shared" si="155"/>
        <v>305.46500000000003</v>
      </c>
      <c r="N575" s="5">
        <f t="shared" si="156"/>
        <v>10.474546529563941</v>
      </c>
      <c r="O575" s="6">
        <f t="shared" si="157"/>
        <v>6.2099999999999795</v>
      </c>
      <c r="P575" s="6">
        <f t="shared" si="158"/>
        <v>20.949093059127883</v>
      </c>
      <c r="Q575" s="6">
        <f t="shared" si="159"/>
        <v>9.9113279839221372E-2</v>
      </c>
      <c r="R575" s="5">
        <f t="shared" si="160"/>
        <v>0.78523685744154159</v>
      </c>
      <c r="S575" s="5">
        <f t="shared" si="161"/>
        <v>16.449999999999989</v>
      </c>
      <c r="T575" s="5">
        <f t="shared" si="162"/>
        <v>6.2099999999999795</v>
      </c>
      <c r="U575" s="5">
        <f t="shared" si="163"/>
        <v>0.29643288052960243</v>
      </c>
      <c r="V575" s="5">
        <f t="shared" si="164"/>
        <v>1.5251256896812952</v>
      </c>
      <c r="W575" s="5">
        <f t="shared" si="165"/>
        <v>15.975000000000023</v>
      </c>
      <c r="X575" s="5">
        <f t="shared" si="166"/>
        <v>305.46500000000003</v>
      </c>
      <c r="Y575" s="5">
        <f t="shared" si="167"/>
        <v>29.162598985821358</v>
      </c>
      <c r="Z575" s="9">
        <f t="shared" si="168"/>
        <v>0.44726166837769588</v>
      </c>
      <c r="AA575">
        <f t="shared" si="169"/>
        <v>10.240000000000009</v>
      </c>
    </row>
    <row r="576" spans="1:27">
      <c r="A576" s="1">
        <f t="shared" si="152"/>
        <v>399496</v>
      </c>
      <c r="B576" s="1">
        <v>-4</v>
      </c>
      <c r="C576" s="1">
        <v>-2</v>
      </c>
      <c r="D576" s="2">
        <v>4</v>
      </c>
      <c r="E576" s="5">
        <v>39.4</v>
      </c>
      <c r="F576" s="5">
        <v>39.61</v>
      </c>
      <c r="G576" s="5">
        <v>5.4</v>
      </c>
      <c r="H576" s="5">
        <v>34.479999999999997</v>
      </c>
      <c r="I576" s="5">
        <v>31.72</v>
      </c>
      <c r="J576" s="5">
        <v>4.03</v>
      </c>
      <c r="K576" s="6">
        <f t="shared" si="153"/>
        <v>36.94</v>
      </c>
      <c r="L576" s="6">
        <f t="shared" si="154"/>
        <v>4.9200000000000017</v>
      </c>
      <c r="M576" s="6">
        <f t="shared" si="155"/>
        <v>35.664999999999999</v>
      </c>
      <c r="N576" s="5">
        <f t="shared" si="156"/>
        <v>3.369009498354079</v>
      </c>
      <c r="O576" s="6">
        <f t="shared" si="157"/>
        <v>7.8900000000000006</v>
      </c>
      <c r="P576" s="6">
        <f t="shared" si="158"/>
        <v>6.7380189967081581</v>
      </c>
      <c r="Q576" s="6">
        <f t="shared" si="159"/>
        <v>0.28455603303018218</v>
      </c>
      <c r="R576" s="5">
        <f t="shared" si="160"/>
        <v>0.44078237260105452</v>
      </c>
      <c r="S576" s="5">
        <f t="shared" si="161"/>
        <v>2.9699999999999989</v>
      </c>
      <c r="T576" s="5">
        <f t="shared" si="162"/>
        <v>7.8900000000000006</v>
      </c>
      <c r="U576" s="5">
        <f t="shared" si="163"/>
        <v>1.1709673130714888</v>
      </c>
      <c r="V576" s="5">
        <f t="shared" si="164"/>
        <v>0.37844951182918796</v>
      </c>
      <c r="W576" s="5">
        <f t="shared" si="165"/>
        <v>1.2749999999999986</v>
      </c>
      <c r="X576" s="5">
        <f t="shared" si="166"/>
        <v>35.664999999999999</v>
      </c>
      <c r="Y576" s="5">
        <f t="shared" si="167"/>
        <v>10.58619752108863</v>
      </c>
      <c r="Z576" s="9">
        <f t="shared" si="168"/>
        <v>0.4472985580124309</v>
      </c>
      <c r="AA576">
        <f t="shared" si="169"/>
        <v>4.9200000000000017</v>
      </c>
    </row>
    <row r="577" spans="1:27">
      <c r="A577" s="1">
        <f t="shared" si="152"/>
        <v>799249</v>
      </c>
      <c r="B577" s="1">
        <v>-1</v>
      </c>
      <c r="C577" s="1">
        <v>-3</v>
      </c>
      <c r="D577" s="2">
        <v>8</v>
      </c>
      <c r="E577" s="5">
        <v>41.47</v>
      </c>
      <c r="F577" s="5">
        <v>44.53</v>
      </c>
      <c r="G577" s="5">
        <v>4.9800000000000004</v>
      </c>
      <c r="H577" s="5">
        <v>40.54</v>
      </c>
      <c r="I577" s="5">
        <v>38.64</v>
      </c>
      <c r="J577" s="5">
        <v>4.46</v>
      </c>
      <c r="K577" s="6">
        <f t="shared" si="153"/>
        <v>41.004999999999995</v>
      </c>
      <c r="L577" s="6">
        <f t="shared" si="154"/>
        <v>0.92999999999999972</v>
      </c>
      <c r="M577" s="6">
        <f t="shared" si="155"/>
        <v>41.585000000000001</v>
      </c>
      <c r="N577" s="5">
        <f t="shared" si="156"/>
        <v>3.3426037755019666</v>
      </c>
      <c r="O577" s="6">
        <f t="shared" si="157"/>
        <v>5.8900000000000006</v>
      </c>
      <c r="P577" s="6">
        <f t="shared" si="158"/>
        <v>6.6852075510039333</v>
      </c>
      <c r="Q577" s="6">
        <f t="shared" si="159"/>
        <v>0.10983621229750296</v>
      </c>
      <c r="R577" s="5">
        <f t="shared" si="160"/>
        <v>0.74193657596391993</v>
      </c>
      <c r="S577" s="5">
        <f t="shared" si="161"/>
        <v>4.9600000000000009</v>
      </c>
      <c r="T577" s="5">
        <f t="shared" si="162"/>
        <v>5.8900000000000006</v>
      </c>
      <c r="U577" s="5">
        <f t="shared" si="163"/>
        <v>0.88104968395715488</v>
      </c>
      <c r="V577" s="5">
        <f t="shared" si="164"/>
        <v>0.17351742502382156</v>
      </c>
      <c r="W577" s="5">
        <f t="shared" si="165"/>
        <v>0.5800000000000054</v>
      </c>
      <c r="X577" s="5">
        <f t="shared" si="166"/>
        <v>41.585000000000001</v>
      </c>
      <c r="Y577" s="5">
        <f t="shared" si="167"/>
        <v>12.440900206233712</v>
      </c>
      <c r="Z577" s="9">
        <f t="shared" si="168"/>
        <v>0.44752765277689827</v>
      </c>
      <c r="AA577">
        <f t="shared" si="169"/>
        <v>0.92999999999999972</v>
      </c>
    </row>
    <row r="578" spans="1:27">
      <c r="A578" s="1">
        <f t="shared" si="152"/>
        <v>799747</v>
      </c>
      <c r="B578" s="1">
        <v>-3</v>
      </c>
      <c r="C578" s="1">
        <v>-1</v>
      </c>
      <c r="D578" s="2">
        <v>8</v>
      </c>
      <c r="E578" s="5">
        <v>49.2</v>
      </c>
      <c r="F578" s="5">
        <v>48.45</v>
      </c>
      <c r="G578" s="5">
        <v>5.1100000000000003</v>
      </c>
      <c r="H578" s="5">
        <v>52.28</v>
      </c>
      <c r="I578" s="5">
        <v>52.52</v>
      </c>
      <c r="J578" s="5">
        <v>4.88</v>
      </c>
      <c r="K578" s="6">
        <f t="shared" si="153"/>
        <v>50.74</v>
      </c>
      <c r="L578" s="6">
        <f t="shared" si="154"/>
        <v>-3.0799999999999983</v>
      </c>
      <c r="M578" s="6">
        <f t="shared" si="155"/>
        <v>50.484999999999999</v>
      </c>
      <c r="N578" s="5">
        <f t="shared" si="156"/>
        <v>3.5329343328174105</v>
      </c>
      <c r="O578" s="6">
        <f t="shared" si="157"/>
        <v>-4.07</v>
      </c>
      <c r="P578" s="6">
        <f t="shared" si="158"/>
        <v>7.0658686656348211</v>
      </c>
      <c r="Q578" s="6">
        <f t="shared" si="159"/>
        <v>4.6021651828187481E-2</v>
      </c>
      <c r="R578" s="5">
        <f t="shared" si="160"/>
        <v>0.1401101615169997</v>
      </c>
      <c r="S578" s="5">
        <f t="shared" si="161"/>
        <v>0.99000000000000199</v>
      </c>
      <c r="T578" s="5">
        <f t="shared" si="162"/>
        <v>4.07</v>
      </c>
      <c r="U578" s="5">
        <f t="shared" si="163"/>
        <v>0.57600844179210875</v>
      </c>
      <c r="V578" s="5">
        <f t="shared" si="164"/>
        <v>7.2177961993606488E-2</v>
      </c>
      <c r="W578" s="5">
        <f t="shared" si="165"/>
        <v>0.25500000000000256</v>
      </c>
      <c r="X578" s="5">
        <f t="shared" si="166"/>
        <v>50.484999999999999</v>
      </c>
      <c r="Y578" s="5">
        <f t="shared" si="167"/>
        <v>14.289821220577204</v>
      </c>
      <c r="Z578" s="9">
        <f t="shared" si="168"/>
        <v>0.44788502989048423</v>
      </c>
      <c r="AA578">
        <f t="shared" si="169"/>
        <v>3.0799999999999983</v>
      </c>
    </row>
    <row r="579" spans="1:27">
      <c r="A579" s="1">
        <f t="shared" si="152"/>
        <v>299995</v>
      </c>
      <c r="B579" s="1">
        <v>-5</v>
      </c>
      <c r="C579" s="1">
        <v>0</v>
      </c>
      <c r="D579" s="2">
        <v>3</v>
      </c>
      <c r="E579" s="5">
        <v>261.33</v>
      </c>
      <c r="F579" s="5">
        <v>250.93</v>
      </c>
      <c r="G579" s="5">
        <v>13.18</v>
      </c>
      <c r="H579" s="5">
        <v>282.06</v>
      </c>
      <c r="I579" s="5">
        <v>269.24</v>
      </c>
      <c r="J579" s="5">
        <v>13.36</v>
      </c>
      <c r="K579" s="6">
        <f t="shared" si="153"/>
        <v>271.69499999999999</v>
      </c>
      <c r="L579" s="6">
        <f t="shared" si="154"/>
        <v>-20.730000000000018</v>
      </c>
      <c r="M579" s="6">
        <f t="shared" si="155"/>
        <v>260.08500000000004</v>
      </c>
      <c r="N579" s="5">
        <f t="shared" si="156"/>
        <v>9.3835227926402993</v>
      </c>
      <c r="O579" s="6">
        <f t="shared" si="157"/>
        <v>-18.310000000000002</v>
      </c>
      <c r="P579" s="6">
        <f t="shared" si="158"/>
        <v>18.767045585280599</v>
      </c>
      <c r="Q579" s="6">
        <f t="shared" si="159"/>
        <v>-1.3563807133406379E-2</v>
      </c>
      <c r="R579" s="5">
        <f t="shared" si="160"/>
        <v>0.12894943900483061</v>
      </c>
      <c r="S579" s="5">
        <f t="shared" si="161"/>
        <v>2.4200000000000159</v>
      </c>
      <c r="T579" s="5">
        <f t="shared" si="162"/>
        <v>18.310000000000002</v>
      </c>
      <c r="U579" s="5">
        <f t="shared" si="163"/>
        <v>0.97564637528034426</v>
      </c>
      <c r="V579" s="5">
        <f t="shared" si="164"/>
        <v>1.2372751957405519</v>
      </c>
      <c r="W579" s="5">
        <f t="shared" si="165"/>
        <v>11.609999999999957</v>
      </c>
      <c r="X579" s="5">
        <f t="shared" si="166"/>
        <v>260.08500000000004</v>
      </c>
      <c r="Y579" s="5">
        <f t="shared" si="167"/>
        <v>27.717202350058802</v>
      </c>
      <c r="Z579" s="9">
        <f t="shared" si="168"/>
        <v>0.44799776785158202</v>
      </c>
      <c r="AA579">
        <f t="shared" si="169"/>
        <v>20.730000000000018</v>
      </c>
    </row>
    <row r="580" spans="1:27">
      <c r="A580" s="1">
        <f t="shared" si="152"/>
        <v>500502</v>
      </c>
      <c r="B580" s="1">
        <v>2</v>
      </c>
      <c r="C580" s="1">
        <v>2</v>
      </c>
      <c r="D580" s="2">
        <v>5</v>
      </c>
      <c r="E580" s="5">
        <v>42.9</v>
      </c>
      <c r="F580" s="5">
        <v>40.71</v>
      </c>
      <c r="G580" s="5">
        <v>4.5999999999999996</v>
      </c>
      <c r="H580" s="5">
        <v>43.33</v>
      </c>
      <c r="I580" s="5">
        <v>39.799999999999997</v>
      </c>
      <c r="J580" s="5">
        <v>5.74</v>
      </c>
      <c r="K580" s="6">
        <f t="shared" si="153"/>
        <v>43.114999999999995</v>
      </c>
      <c r="L580" s="6">
        <f t="shared" si="154"/>
        <v>-0.42999999999999972</v>
      </c>
      <c r="M580" s="6">
        <f t="shared" si="155"/>
        <v>40.254999999999995</v>
      </c>
      <c r="N580" s="5">
        <f t="shared" si="156"/>
        <v>3.6778934187928827</v>
      </c>
      <c r="O580" s="6">
        <f t="shared" si="157"/>
        <v>0.91000000000000369</v>
      </c>
      <c r="P580" s="6">
        <f t="shared" si="158"/>
        <v>7.3557868375857653</v>
      </c>
      <c r="Q580" s="6">
        <f t="shared" si="159"/>
        <v>-0.21785479304201269</v>
      </c>
      <c r="R580" s="5">
        <f t="shared" si="160"/>
        <v>0.18216949859843998</v>
      </c>
      <c r="S580" s="5">
        <f t="shared" si="161"/>
        <v>1.3400000000000034</v>
      </c>
      <c r="T580" s="5">
        <f t="shared" si="162"/>
        <v>0.91000000000000369</v>
      </c>
      <c r="U580" s="5">
        <f t="shared" si="163"/>
        <v>0.12371212218252287</v>
      </c>
      <c r="V580" s="5">
        <f t="shared" si="164"/>
        <v>0.77761905371871187</v>
      </c>
      <c r="W580" s="5">
        <f t="shared" si="165"/>
        <v>2.8599999999999994</v>
      </c>
      <c r="X580" s="5">
        <f t="shared" si="166"/>
        <v>40.254999999999995</v>
      </c>
      <c r="Y580" s="5">
        <f t="shared" si="167"/>
        <v>10.945124128477884</v>
      </c>
      <c r="Z580" s="9">
        <f t="shared" si="168"/>
        <v>0.44822427421994898</v>
      </c>
      <c r="AA580">
        <f t="shared" si="169"/>
        <v>0.42999999999999972</v>
      </c>
    </row>
    <row r="581" spans="1:27">
      <c r="A581" s="1">
        <f t="shared" si="152"/>
        <v>398501</v>
      </c>
      <c r="B581" s="1">
        <v>1</v>
      </c>
      <c r="C581" s="1">
        <v>-6</v>
      </c>
      <c r="D581" s="2">
        <v>4</v>
      </c>
      <c r="E581" s="5">
        <v>2.2599999999999998</v>
      </c>
      <c r="F581" s="5">
        <v>2.02</v>
      </c>
      <c r="G581" s="5">
        <v>2.15</v>
      </c>
      <c r="H581" s="5">
        <v>2.6</v>
      </c>
      <c r="I581" s="5">
        <v>3.85</v>
      </c>
      <c r="J581" s="5">
        <v>2.82</v>
      </c>
      <c r="K581" s="6">
        <f t="shared" si="153"/>
        <v>2.4299999999999997</v>
      </c>
      <c r="L581" s="6">
        <f t="shared" si="154"/>
        <v>-0.3400000000000003</v>
      </c>
      <c r="M581" s="6">
        <f t="shared" si="155"/>
        <v>2.9350000000000001</v>
      </c>
      <c r="N581" s="5">
        <f t="shared" si="156"/>
        <v>1.7730552726861055</v>
      </c>
      <c r="O581" s="6">
        <f t="shared" si="157"/>
        <v>-1.83</v>
      </c>
      <c r="P581" s="6">
        <f t="shared" si="158"/>
        <v>3.546110545372211</v>
      </c>
      <c r="Q581" s="6">
        <f t="shared" si="159"/>
        <v>-0.26480528672196196</v>
      </c>
      <c r="R581" s="5">
        <f t="shared" si="160"/>
        <v>0.4201786664390646</v>
      </c>
      <c r="S581" s="5">
        <f t="shared" si="161"/>
        <v>1.4899999999999998</v>
      </c>
      <c r="T581" s="5">
        <f t="shared" si="162"/>
        <v>1.83</v>
      </c>
      <c r="U581" s="5">
        <f t="shared" si="163"/>
        <v>0.51605836213656942</v>
      </c>
      <c r="V581" s="5">
        <f t="shared" si="164"/>
        <v>0.28481909604258765</v>
      </c>
      <c r="W581" s="5">
        <f t="shared" si="165"/>
        <v>0.50500000000000034</v>
      </c>
      <c r="X581" s="5">
        <f t="shared" si="166"/>
        <v>2.9350000000000001</v>
      </c>
      <c r="Y581" s="5">
        <f t="shared" si="167"/>
        <v>1.6553347463069192</v>
      </c>
      <c r="Z581" s="9">
        <f t="shared" si="168"/>
        <v>0.44831127578948987</v>
      </c>
      <c r="AA581">
        <f t="shared" si="169"/>
        <v>0.3400000000000003</v>
      </c>
    </row>
    <row r="582" spans="1:27">
      <c r="A582" s="1">
        <f t="shared" si="152"/>
        <v>301497</v>
      </c>
      <c r="B582" s="1">
        <v>-3</v>
      </c>
      <c r="C582" s="1">
        <v>6</v>
      </c>
      <c r="D582" s="2">
        <v>3</v>
      </c>
      <c r="E582" s="5">
        <v>355.78</v>
      </c>
      <c r="F582" s="5">
        <v>366.92</v>
      </c>
      <c r="G582" s="5">
        <v>19.829999999999998</v>
      </c>
      <c r="H582" s="5">
        <v>416.88</v>
      </c>
      <c r="I582" s="5">
        <v>408.45</v>
      </c>
      <c r="J582" s="5">
        <v>18.66</v>
      </c>
      <c r="K582" s="6">
        <f t="shared" si="153"/>
        <v>386.33</v>
      </c>
      <c r="L582" s="6">
        <f t="shared" si="154"/>
        <v>-61.100000000000023</v>
      </c>
      <c r="M582" s="6">
        <f t="shared" si="155"/>
        <v>387.685</v>
      </c>
      <c r="N582" s="5">
        <f t="shared" si="156"/>
        <v>13.614555629913156</v>
      </c>
      <c r="O582" s="6">
        <f t="shared" si="157"/>
        <v>-41.529999999999973</v>
      </c>
      <c r="P582" s="6">
        <f t="shared" si="158"/>
        <v>27.229111259826311</v>
      </c>
      <c r="Q582" s="6">
        <f t="shared" si="159"/>
        <v>6.0738888450543434E-2</v>
      </c>
      <c r="R582" s="5">
        <f t="shared" si="160"/>
        <v>0.71871607608704902</v>
      </c>
      <c r="S582" s="5">
        <f t="shared" si="161"/>
        <v>19.57000000000005</v>
      </c>
      <c r="T582" s="5">
        <f t="shared" si="162"/>
        <v>41.529999999999973</v>
      </c>
      <c r="U582" s="5">
        <f t="shared" si="163"/>
        <v>1.5252058579404726</v>
      </c>
      <c r="V582" s="5">
        <f t="shared" si="164"/>
        <v>9.9525833735100863E-2</v>
      </c>
      <c r="W582" s="5">
        <f t="shared" si="165"/>
        <v>1.3550000000000182</v>
      </c>
      <c r="X582" s="5">
        <f t="shared" si="166"/>
        <v>387.685</v>
      </c>
      <c r="Y582" s="5">
        <f t="shared" si="167"/>
        <v>28.475773322208163</v>
      </c>
      <c r="Z582" s="9">
        <f t="shared" si="168"/>
        <v>0.44855768859757605</v>
      </c>
      <c r="AA582">
        <f t="shared" si="169"/>
        <v>61.100000000000023</v>
      </c>
    </row>
    <row r="583" spans="1:27">
      <c r="A583" s="1">
        <f t="shared" si="152"/>
        <v>398502</v>
      </c>
      <c r="B583" s="1">
        <v>2</v>
      </c>
      <c r="C583" s="1">
        <v>-6</v>
      </c>
      <c r="D583" s="2">
        <v>4</v>
      </c>
      <c r="E583" s="5">
        <v>13.16</v>
      </c>
      <c r="F583" s="5">
        <v>13.12</v>
      </c>
      <c r="G583" s="5">
        <v>2.83</v>
      </c>
      <c r="H583" s="5">
        <v>10.58</v>
      </c>
      <c r="I583" s="5">
        <v>11.19</v>
      </c>
      <c r="J583" s="5">
        <v>3.56</v>
      </c>
      <c r="K583" s="6">
        <f t="shared" si="153"/>
        <v>11.870000000000001</v>
      </c>
      <c r="L583" s="6">
        <f t="shared" si="154"/>
        <v>2.58</v>
      </c>
      <c r="M583" s="6">
        <f t="shared" si="155"/>
        <v>12.154999999999999</v>
      </c>
      <c r="N583" s="5">
        <f t="shared" si="156"/>
        <v>2.2739008333698285</v>
      </c>
      <c r="O583" s="6">
        <f t="shared" si="157"/>
        <v>1.9299999999999997</v>
      </c>
      <c r="P583" s="6">
        <f t="shared" si="158"/>
        <v>4.547801666739657</v>
      </c>
      <c r="Q583" s="6">
        <f t="shared" si="159"/>
        <v>-0.22553849873081105</v>
      </c>
      <c r="R583" s="5">
        <f t="shared" si="160"/>
        <v>0.14292619767343301</v>
      </c>
      <c r="S583" s="5">
        <f t="shared" si="161"/>
        <v>0.65000000000000036</v>
      </c>
      <c r="T583" s="5">
        <f t="shared" si="162"/>
        <v>1.9299999999999997</v>
      </c>
      <c r="U583" s="5">
        <f t="shared" si="163"/>
        <v>0.42438086386111618</v>
      </c>
      <c r="V583" s="5">
        <f t="shared" si="164"/>
        <v>0.12533528103670202</v>
      </c>
      <c r="W583" s="5">
        <f t="shared" si="165"/>
        <v>0.28499999999999837</v>
      </c>
      <c r="X583" s="5">
        <f t="shared" si="166"/>
        <v>12.154999999999999</v>
      </c>
      <c r="Y583" s="5">
        <f t="shared" si="167"/>
        <v>5.3454397929863919</v>
      </c>
      <c r="Z583" s="9">
        <f t="shared" si="168"/>
        <v>0.44862010654895979</v>
      </c>
      <c r="AA583">
        <f t="shared" si="169"/>
        <v>2.58</v>
      </c>
    </row>
    <row r="584" spans="1:27">
      <c r="A584" s="1">
        <f t="shared" si="152"/>
        <v>598750</v>
      </c>
      <c r="B584" s="1">
        <v>0</v>
      </c>
      <c r="C584" s="1">
        <v>-5</v>
      </c>
      <c r="D584" s="2">
        <v>6</v>
      </c>
      <c r="E584" s="5">
        <v>141.03</v>
      </c>
      <c r="F584" s="5">
        <v>145.69999999999999</v>
      </c>
      <c r="G584" s="5">
        <v>8.92</v>
      </c>
      <c r="H584" s="5">
        <v>130.69</v>
      </c>
      <c r="I584" s="5">
        <v>125.65</v>
      </c>
      <c r="J584" s="5">
        <v>8.56</v>
      </c>
      <c r="K584" s="6">
        <f t="shared" si="153"/>
        <v>135.86000000000001</v>
      </c>
      <c r="L584" s="6">
        <f t="shared" si="154"/>
        <v>10.340000000000003</v>
      </c>
      <c r="M584" s="6">
        <f t="shared" si="155"/>
        <v>135.67500000000001</v>
      </c>
      <c r="N584" s="5">
        <f t="shared" si="156"/>
        <v>6.1814237842102369</v>
      </c>
      <c r="O584" s="6">
        <f t="shared" si="157"/>
        <v>20.049999999999983</v>
      </c>
      <c r="P584" s="6">
        <f t="shared" si="158"/>
        <v>12.362847568420474</v>
      </c>
      <c r="Q584" s="6">
        <f t="shared" si="159"/>
        <v>4.1172467940329756E-2</v>
      </c>
      <c r="R584" s="5">
        <f t="shared" si="160"/>
        <v>0.78541775640776323</v>
      </c>
      <c r="S584" s="5">
        <f t="shared" si="161"/>
        <v>9.7099999999999795</v>
      </c>
      <c r="T584" s="5">
        <f t="shared" si="162"/>
        <v>20.049999999999983</v>
      </c>
      <c r="U584" s="5">
        <f t="shared" si="163"/>
        <v>1.6217946463414699</v>
      </c>
      <c r="V584" s="5">
        <f t="shared" si="164"/>
        <v>2.9928380007299339E-2</v>
      </c>
      <c r="W584" s="5">
        <f t="shared" si="165"/>
        <v>0.18500000000000227</v>
      </c>
      <c r="X584" s="5">
        <f t="shared" si="166"/>
        <v>135.67500000000001</v>
      </c>
      <c r="Y584" s="5">
        <f t="shared" si="167"/>
        <v>21.948826797244802</v>
      </c>
      <c r="Z584" s="9">
        <f t="shared" si="168"/>
        <v>0.44874603062311313</v>
      </c>
      <c r="AA584">
        <f t="shared" si="169"/>
        <v>10.340000000000003</v>
      </c>
    </row>
    <row r="585" spans="1:27">
      <c r="A585" s="1">
        <f t="shared" si="152"/>
        <v>399004</v>
      </c>
      <c r="B585" s="1">
        <v>4</v>
      </c>
      <c r="C585" s="1">
        <v>-4</v>
      </c>
      <c r="D585" s="2">
        <v>4</v>
      </c>
      <c r="E585" s="5">
        <v>41.44</v>
      </c>
      <c r="F585" s="5">
        <v>40.700000000000003</v>
      </c>
      <c r="G585" s="5">
        <v>4.95</v>
      </c>
      <c r="H585" s="5">
        <v>44.21</v>
      </c>
      <c r="I585" s="5">
        <v>51.7</v>
      </c>
      <c r="J585" s="5">
        <v>5.55</v>
      </c>
      <c r="K585" s="6">
        <f t="shared" si="153"/>
        <v>42.825000000000003</v>
      </c>
      <c r="L585" s="6">
        <f t="shared" si="154"/>
        <v>-2.7700000000000031</v>
      </c>
      <c r="M585" s="6">
        <f t="shared" si="155"/>
        <v>46.2</v>
      </c>
      <c r="N585" s="5">
        <f t="shared" si="156"/>
        <v>3.7183665768721621</v>
      </c>
      <c r="O585" s="6">
        <f t="shared" si="157"/>
        <v>-11</v>
      </c>
      <c r="P585" s="6">
        <f t="shared" si="158"/>
        <v>7.4367331537443242</v>
      </c>
      <c r="Q585" s="6">
        <f t="shared" si="159"/>
        <v>-0.11391375101708701</v>
      </c>
      <c r="R585" s="5">
        <f t="shared" si="160"/>
        <v>1.1066687253469987</v>
      </c>
      <c r="S585" s="5">
        <f t="shared" si="161"/>
        <v>8.2299999999999969</v>
      </c>
      <c r="T585" s="5">
        <f t="shared" si="162"/>
        <v>11</v>
      </c>
      <c r="U585" s="5">
        <f t="shared" si="163"/>
        <v>1.4791441043520037</v>
      </c>
      <c r="V585" s="5">
        <f t="shared" si="164"/>
        <v>0.9076566094887295</v>
      </c>
      <c r="W585" s="5">
        <f t="shared" si="165"/>
        <v>3.375</v>
      </c>
      <c r="X585" s="5">
        <f t="shared" si="166"/>
        <v>46.2</v>
      </c>
      <c r="Y585" s="5">
        <f t="shared" si="167"/>
        <v>12.424810476556832</v>
      </c>
      <c r="Z585" s="9">
        <f t="shared" si="168"/>
        <v>0.44878502648818391</v>
      </c>
      <c r="AA585">
        <f t="shared" si="169"/>
        <v>2.7700000000000031</v>
      </c>
    </row>
    <row r="586" spans="1:27">
      <c r="A586" s="1">
        <f t="shared" si="152"/>
        <v>600252</v>
      </c>
      <c r="B586" s="1">
        <v>2</v>
      </c>
      <c r="C586" s="1">
        <v>1</v>
      </c>
      <c r="D586" s="2">
        <v>6</v>
      </c>
      <c r="E586" s="5">
        <v>30.09</v>
      </c>
      <c r="F586" s="5">
        <v>26.16</v>
      </c>
      <c r="G586" s="5">
        <v>3.92</v>
      </c>
      <c r="H586" s="5">
        <v>30.02</v>
      </c>
      <c r="I586" s="5">
        <v>34.6</v>
      </c>
      <c r="J586" s="5">
        <v>5.45</v>
      </c>
      <c r="K586" s="6">
        <f t="shared" si="153"/>
        <v>30.055</v>
      </c>
      <c r="L586" s="6">
        <f t="shared" si="154"/>
        <v>7.0000000000000284E-2</v>
      </c>
      <c r="M586" s="6">
        <f t="shared" si="155"/>
        <v>30.380000000000003</v>
      </c>
      <c r="N586" s="5">
        <f t="shared" si="156"/>
        <v>3.356668735517403</v>
      </c>
      <c r="O586" s="6">
        <f t="shared" si="157"/>
        <v>-8.4400000000000013</v>
      </c>
      <c r="P586" s="6">
        <f t="shared" si="158"/>
        <v>6.7133374710348059</v>
      </c>
      <c r="Q586" s="6">
        <f t="shared" si="159"/>
        <v>-0.31809296432795126</v>
      </c>
      <c r="R586" s="5">
        <f t="shared" si="160"/>
        <v>1.2676258324145075</v>
      </c>
      <c r="S586" s="5">
        <f t="shared" si="161"/>
        <v>8.5100000000000016</v>
      </c>
      <c r="T586" s="5">
        <f t="shared" si="162"/>
        <v>8.4400000000000013</v>
      </c>
      <c r="U586" s="5">
        <f t="shared" si="163"/>
        <v>1.257198827917561</v>
      </c>
      <c r="V586" s="5">
        <f t="shared" si="164"/>
        <v>9.6822184614504939E-2</v>
      </c>
      <c r="W586" s="5">
        <f t="shared" si="165"/>
        <v>0.32500000000000284</v>
      </c>
      <c r="X586" s="5">
        <f t="shared" si="166"/>
        <v>30.380000000000003</v>
      </c>
      <c r="Y586" s="5">
        <f t="shared" si="167"/>
        <v>9.0506399033496443</v>
      </c>
      <c r="Z586" s="9">
        <f t="shared" si="168"/>
        <v>0.4489844095288833</v>
      </c>
      <c r="AA586">
        <f t="shared" si="169"/>
        <v>7.0000000000000284E-2</v>
      </c>
    </row>
    <row r="587" spans="1:27">
      <c r="A587" s="1">
        <f t="shared" si="152"/>
        <v>199995</v>
      </c>
      <c r="B587" s="1">
        <v>-5</v>
      </c>
      <c r="C587" s="1">
        <v>0</v>
      </c>
      <c r="D587" s="2">
        <v>2</v>
      </c>
      <c r="E587" s="5">
        <v>410.22</v>
      </c>
      <c r="F587" s="5">
        <v>385.33</v>
      </c>
      <c r="G587" s="5">
        <v>18.079999999999998</v>
      </c>
      <c r="H587" s="5">
        <v>428.27</v>
      </c>
      <c r="I587" s="5">
        <v>413</v>
      </c>
      <c r="J587" s="5">
        <v>18.420000000000002</v>
      </c>
      <c r="K587" s="6">
        <f t="shared" si="153"/>
        <v>419.245</v>
      </c>
      <c r="L587" s="6">
        <f t="shared" si="154"/>
        <v>-18.049999999999955</v>
      </c>
      <c r="M587" s="6">
        <f t="shared" si="155"/>
        <v>399.16499999999996</v>
      </c>
      <c r="N587" s="5">
        <f t="shared" si="156"/>
        <v>12.905258618098284</v>
      </c>
      <c r="O587" s="6">
        <f t="shared" si="157"/>
        <v>-27.670000000000016</v>
      </c>
      <c r="P587" s="6">
        <f t="shared" si="158"/>
        <v>25.810517236196567</v>
      </c>
      <c r="Q587" s="6">
        <f t="shared" si="159"/>
        <v>-1.8628520580237343E-2</v>
      </c>
      <c r="R587" s="5">
        <f t="shared" si="160"/>
        <v>0.37271628119521028</v>
      </c>
      <c r="S587" s="5">
        <f t="shared" si="161"/>
        <v>9.6200000000000614</v>
      </c>
      <c r="T587" s="5">
        <f t="shared" si="162"/>
        <v>27.670000000000016</v>
      </c>
      <c r="U587" s="5">
        <f t="shared" si="163"/>
        <v>1.0720436071384001</v>
      </c>
      <c r="V587" s="5">
        <f t="shared" si="164"/>
        <v>1.5559548703533868</v>
      </c>
      <c r="W587" s="5">
        <f t="shared" si="165"/>
        <v>20.080000000000041</v>
      </c>
      <c r="X587" s="5">
        <f t="shared" si="166"/>
        <v>399.16499999999996</v>
      </c>
      <c r="Y587" s="5">
        <f t="shared" si="167"/>
        <v>30.930414632699616</v>
      </c>
      <c r="Z587" s="9">
        <f t="shared" si="168"/>
        <v>0.44908462454196757</v>
      </c>
      <c r="AA587">
        <f t="shared" si="169"/>
        <v>18.049999999999955</v>
      </c>
    </row>
    <row r="588" spans="1:27">
      <c r="A588" s="1">
        <f t="shared" si="152"/>
        <v>698999</v>
      </c>
      <c r="B588" s="1">
        <v>-1</v>
      </c>
      <c r="C588" s="1">
        <v>-4</v>
      </c>
      <c r="D588" s="2">
        <v>7</v>
      </c>
      <c r="E588" s="5">
        <v>8.6999999999999993</v>
      </c>
      <c r="F588" s="5">
        <v>8.85</v>
      </c>
      <c r="G588" s="5">
        <v>3.1</v>
      </c>
      <c r="H588" s="5">
        <v>8.5399999999999991</v>
      </c>
      <c r="I588" s="5">
        <v>11.36</v>
      </c>
      <c r="J588" s="5">
        <v>3.04</v>
      </c>
      <c r="K588" s="6">
        <f t="shared" si="153"/>
        <v>8.6199999999999992</v>
      </c>
      <c r="L588" s="6">
        <f t="shared" si="154"/>
        <v>0.16000000000000014</v>
      </c>
      <c r="M588" s="6">
        <f t="shared" si="155"/>
        <v>10.105</v>
      </c>
      <c r="N588" s="5">
        <f t="shared" si="156"/>
        <v>2.1709214633422373</v>
      </c>
      <c r="O588" s="6">
        <f t="shared" si="157"/>
        <v>-2.5099999999999998</v>
      </c>
      <c r="P588" s="6">
        <f t="shared" si="158"/>
        <v>4.3418429266844747</v>
      </c>
      <c r="Q588" s="6">
        <f t="shared" si="159"/>
        <v>1.9542107831696045E-2</v>
      </c>
      <c r="R588" s="5">
        <f t="shared" si="160"/>
        <v>0.61494624404546794</v>
      </c>
      <c r="S588" s="5">
        <f t="shared" si="161"/>
        <v>2.67</v>
      </c>
      <c r="T588" s="5">
        <f t="shared" si="162"/>
        <v>2.5099999999999998</v>
      </c>
      <c r="U588" s="5">
        <f t="shared" si="163"/>
        <v>0.57809553279180692</v>
      </c>
      <c r="V588" s="5">
        <f t="shared" si="164"/>
        <v>0.68404132764608294</v>
      </c>
      <c r="W588" s="5">
        <f t="shared" si="165"/>
        <v>1.4850000000000012</v>
      </c>
      <c r="X588" s="5">
        <f t="shared" si="166"/>
        <v>10.105</v>
      </c>
      <c r="Y588" s="5">
        <f t="shared" si="167"/>
        <v>4.6547054652280559</v>
      </c>
      <c r="Z588" s="9">
        <f t="shared" si="168"/>
        <v>0.44931280863113626</v>
      </c>
      <c r="AA588">
        <f t="shared" si="169"/>
        <v>0.16000000000000014</v>
      </c>
    </row>
    <row r="589" spans="1:27">
      <c r="A589" s="1">
        <f t="shared" si="152"/>
        <v>599503</v>
      </c>
      <c r="B589" s="1">
        <v>3</v>
      </c>
      <c r="C589" s="1">
        <v>-2</v>
      </c>
      <c r="D589" s="2">
        <v>6</v>
      </c>
      <c r="E589" s="5">
        <v>189.9</v>
      </c>
      <c r="F589" s="5">
        <v>194.16</v>
      </c>
      <c r="G589" s="5">
        <v>10.37</v>
      </c>
      <c r="H589" s="5">
        <v>209.62</v>
      </c>
      <c r="I589" s="5">
        <v>209.95</v>
      </c>
      <c r="J589" s="5">
        <v>12.3</v>
      </c>
      <c r="K589" s="6">
        <f t="shared" si="153"/>
        <v>199.76</v>
      </c>
      <c r="L589" s="6">
        <f t="shared" si="154"/>
        <v>-19.72</v>
      </c>
      <c r="M589" s="6">
        <f t="shared" si="155"/>
        <v>202.05500000000001</v>
      </c>
      <c r="N589" s="5">
        <f t="shared" si="156"/>
        <v>8.044049042615292</v>
      </c>
      <c r="O589" s="6">
        <f t="shared" si="157"/>
        <v>-15.789999999999992</v>
      </c>
      <c r="P589" s="6">
        <f t="shared" si="158"/>
        <v>16.088098085230584</v>
      </c>
      <c r="Q589" s="6">
        <f t="shared" si="159"/>
        <v>-0.16904386676964422</v>
      </c>
      <c r="R589" s="5">
        <f t="shared" si="160"/>
        <v>0.24427996268918073</v>
      </c>
      <c r="S589" s="5">
        <f t="shared" si="161"/>
        <v>3.9300000000000068</v>
      </c>
      <c r="T589" s="5">
        <f t="shared" si="162"/>
        <v>15.789999999999992</v>
      </c>
      <c r="U589" s="5">
        <f t="shared" si="163"/>
        <v>0.98147089334914883</v>
      </c>
      <c r="V589" s="5">
        <f t="shared" si="164"/>
        <v>0.28530407856064766</v>
      </c>
      <c r="W589" s="5">
        <f t="shared" si="165"/>
        <v>2.2950000000000159</v>
      </c>
      <c r="X589" s="5">
        <f t="shared" si="166"/>
        <v>202.05500000000001</v>
      </c>
      <c r="Y589" s="5">
        <f t="shared" si="167"/>
        <v>25.118568886087697</v>
      </c>
      <c r="Z589" s="9">
        <f t="shared" si="168"/>
        <v>0.44976771782776942</v>
      </c>
      <c r="AA589">
        <f t="shared" si="169"/>
        <v>19.72</v>
      </c>
    </row>
    <row r="590" spans="1:27">
      <c r="A590" s="1">
        <f t="shared" si="152"/>
        <v>101245</v>
      </c>
      <c r="B590" s="1">
        <v>-5</v>
      </c>
      <c r="C590" s="1">
        <v>5</v>
      </c>
      <c r="D590" s="2">
        <v>1</v>
      </c>
      <c r="E590" s="5">
        <v>359.9</v>
      </c>
      <c r="F590" s="5">
        <v>388.07</v>
      </c>
      <c r="G590" s="5">
        <v>18.72</v>
      </c>
      <c r="H590" s="5">
        <v>349.05</v>
      </c>
      <c r="I590" s="5">
        <v>345.84</v>
      </c>
      <c r="J590" s="5">
        <v>17.7</v>
      </c>
      <c r="K590" s="6">
        <f t="shared" si="153"/>
        <v>354.47500000000002</v>
      </c>
      <c r="L590" s="6">
        <f t="shared" si="154"/>
        <v>10.849999999999966</v>
      </c>
      <c r="M590" s="6">
        <f t="shared" si="155"/>
        <v>366.95499999999998</v>
      </c>
      <c r="N590" s="5">
        <f t="shared" si="156"/>
        <v>12.881463426179495</v>
      </c>
      <c r="O590" s="6">
        <f t="shared" si="157"/>
        <v>42.230000000000018</v>
      </c>
      <c r="P590" s="6">
        <f t="shared" si="158"/>
        <v>25.762926852358991</v>
      </c>
      <c r="Q590" s="6">
        <f t="shared" si="159"/>
        <v>5.5969279000265743E-2</v>
      </c>
      <c r="R590" s="5">
        <f t="shared" si="160"/>
        <v>1.2180293093184298</v>
      </c>
      <c r="S590" s="5">
        <f t="shared" si="161"/>
        <v>31.380000000000052</v>
      </c>
      <c r="T590" s="5">
        <f t="shared" si="162"/>
        <v>42.230000000000018</v>
      </c>
      <c r="U590" s="5">
        <f t="shared" si="163"/>
        <v>1.6391771106602049</v>
      </c>
      <c r="V590" s="5">
        <f t="shared" si="164"/>
        <v>0.96883402041388988</v>
      </c>
      <c r="W590" s="5">
        <f t="shared" si="165"/>
        <v>12.479999999999961</v>
      </c>
      <c r="X590" s="5">
        <f t="shared" si="166"/>
        <v>366.95499999999998</v>
      </c>
      <c r="Y590" s="5">
        <f t="shared" si="167"/>
        <v>28.487058330206736</v>
      </c>
      <c r="Z590" s="9">
        <f t="shared" si="168"/>
        <v>0.45011998400426523</v>
      </c>
      <c r="AA590">
        <f t="shared" si="169"/>
        <v>10.849999999999966</v>
      </c>
    </row>
    <row r="591" spans="1:27">
      <c r="A591" s="1">
        <f t="shared" si="152"/>
        <v>300004</v>
      </c>
      <c r="B591" s="1">
        <v>4</v>
      </c>
      <c r="C591" s="1">
        <v>0</v>
      </c>
      <c r="D591" s="2">
        <v>3</v>
      </c>
      <c r="E591" s="5">
        <v>345.02</v>
      </c>
      <c r="F591" s="5">
        <v>338.91</v>
      </c>
      <c r="G591" s="5">
        <v>16.100000000000001</v>
      </c>
      <c r="H591" s="5">
        <v>368.37</v>
      </c>
      <c r="I591" s="5">
        <v>340.2</v>
      </c>
      <c r="J591" s="5">
        <v>17.18</v>
      </c>
      <c r="K591" s="6">
        <f t="shared" si="153"/>
        <v>356.69499999999999</v>
      </c>
      <c r="L591" s="6">
        <f t="shared" si="154"/>
        <v>-23.350000000000023</v>
      </c>
      <c r="M591" s="6">
        <f t="shared" si="155"/>
        <v>339.55500000000001</v>
      </c>
      <c r="N591" s="5">
        <f t="shared" si="156"/>
        <v>11.772450891806685</v>
      </c>
      <c r="O591" s="6">
        <f t="shared" si="157"/>
        <v>-1.2899999999999636</v>
      </c>
      <c r="P591" s="6">
        <f t="shared" si="158"/>
        <v>23.544901783613369</v>
      </c>
      <c r="Q591" s="6">
        <f t="shared" si="159"/>
        <v>-6.4835566048490959E-2</v>
      </c>
      <c r="R591" s="5">
        <f t="shared" si="160"/>
        <v>0.93693319270302655</v>
      </c>
      <c r="S591" s="5">
        <f t="shared" si="161"/>
        <v>22.060000000000059</v>
      </c>
      <c r="T591" s="5">
        <f t="shared" si="162"/>
        <v>1.2899999999999636</v>
      </c>
      <c r="U591" s="5">
        <f t="shared" si="163"/>
        <v>5.4788931032949545E-2</v>
      </c>
      <c r="V591" s="5">
        <f t="shared" si="164"/>
        <v>1.4559415161314433</v>
      </c>
      <c r="W591" s="5">
        <f t="shared" si="165"/>
        <v>17.139999999999986</v>
      </c>
      <c r="X591" s="5">
        <f t="shared" si="166"/>
        <v>339.55500000000001</v>
      </c>
      <c r="Y591" s="5">
        <f t="shared" si="167"/>
        <v>28.843186785881716</v>
      </c>
      <c r="Z591" s="9">
        <f t="shared" si="168"/>
        <v>0.45059183303739536</v>
      </c>
      <c r="AA591">
        <f t="shared" si="169"/>
        <v>23.350000000000023</v>
      </c>
    </row>
    <row r="592" spans="1:27">
      <c r="A592" s="1">
        <f t="shared" si="152"/>
        <v>198500</v>
      </c>
      <c r="B592" s="1">
        <v>0</v>
      </c>
      <c r="C592" s="1">
        <v>-6</v>
      </c>
      <c r="D592" s="2">
        <v>2</v>
      </c>
      <c r="E592" s="5">
        <v>184.81</v>
      </c>
      <c r="F592" s="5">
        <v>192.55</v>
      </c>
      <c r="G592" s="5">
        <v>7.01</v>
      </c>
      <c r="H592" s="5">
        <v>157.29</v>
      </c>
      <c r="I592" s="5">
        <v>154.53</v>
      </c>
      <c r="J592" s="5">
        <v>10.08</v>
      </c>
      <c r="K592" s="6">
        <f t="shared" si="153"/>
        <v>171.05</v>
      </c>
      <c r="L592" s="6">
        <f t="shared" si="154"/>
        <v>27.52000000000001</v>
      </c>
      <c r="M592" s="6">
        <f t="shared" si="155"/>
        <v>173.54000000000002</v>
      </c>
      <c r="N592" s="5">
        <f t="shared" si="156"/>
        <v>6.1389433129814774</v>
      </c>
      <c r="O592" s="6">
        <f t="shared" si="157"/>
        <v>38.02000000000001</v>
      </c>
      <c r="P592" s="6">
        <f t="shared" si="158"/>
        <v>12.277886625962955</v>
      </c>
      <c r="Q592" s="6">
        <f t="shared" si="159"/>
        <v>-0.34804323815146626</v>
      </c>
      <c r="R592" s="5">
        <f t="shared" si="160"/>
        <v>0.85519603820062839</v>
      </c>
      <c r="S592" s="5">
        <f t="shared" si="161"/>
        <v>10.5</v>
      </c>
      <c r="T592" s="5">
        <f t="shared" si="162"/>
        <v>38.02000000000001</v>
      </c>
      <c r="U592" s="5">
        <f t="shared" si="163"/>
        <v>3.0966241307036095</v>
      </c>
      <c r="V592" s="5">
        <f t="shared" si="164"/>
        <v>0.40560726383229956</v>
      </c>
      <c r="W592" s="5">
        <f t="shared" si="165"/>
        <v>2.4900000000000091</v>
      </c>
      <c r="X592" s="5">
        <f t="shared" si="166"/>
        <v>173.54000000000002</v>
      </c>
      <c r="Y592" s="5">
        <f t="shared" si="167"/>
        <v>28.26870866082611</v>
      </c>
      <c r="Z592" s="9">
        <f t="shared" si="168"/>
        <v>0.45061735430407029</v>
      </c>
      <c r="AA592">
        <f t="shared" si="169"/>
        <v>27.52000000000001</v>
      </c>
    </row>
    <row r="593" spans="1:27">
      <c r="A593" s="1">
        <f t="shared" si="152"/>
        <v>300503</v>
      </c>
      <c r="B593" s="1">
        <v>3</v>
      </c>
      <c r="C593" s="1">
        <v>2</v>
      </c>
      <c r="D593" s="2">
        <v>3</v>
      </c>
      <c r="E593" s="5">
        <v>372.77</v>
      </c>
      <c r="F593" s="5">
        <v>362.08</v>
      </c>
      <c r="G593" s="5">
        <v>17.05</v>
      </c>
      <c r="H593" s="5">
        <v>386.39</v>
      </c>
      <c r="I593" s="5">
        <v>371.34</v>
      </c>
      <c r="J593" s="5">
        <v>18.45</v>
      </c>
      <c r="K593" s="6">
        <f t="shared" si="153"/>
        <v>379.58</v>
      </c>
      <c r="L593" s="6">
        <f t="shared" si="154"/>
        <v>-13.620000000000005</v>
      </c>
      <c r="M593" s="6">
        <f t="shared" si="155"/>
        <v>366.71</v>
      </c>
      <c r="N593" s="5">
        <f t="shared" si="156"/>
        <v>12.560901639611705</v>
      </c>
      <c r="O593" s="6">
        <f t="shared" si="157"/>
        <v>-9.2599999999999909</v>
      </c>
      <c r="P593" s="6">
        <f t="shared" si="158"/>
        <v>25.12180327922341</v>
      </c>
      <c r="Q593" s="6">
        <f t="shared" si="159"/>
        <v>-7.8750762551397832E-2</v>
      </c>
      <c r="R593" s="5">
        <f t="shared" si="160"/>
        <v>0.17355442010032307</v>
      </c>
      <c r="S593" s="5">
        <f t="shared" si="161"/>
        <v>4.3600000000000136</v>
      </c>
      <c r="T593" s="5">
        <f t="shared" si="162"/>
        <v>9.2599999999999909</v>
      </c>
      <c r="U593" s="5">
        <f t="shared" si="163"/>
        <v>0.36860411241490482</v>
      </c>
      <c r="V593" s="5">
        <f t="shared" si="164"/>
        <v>1.0246079755463999</v>
      </c>
      <c r="W593" s="5">
        <f t="shared" si="165"/>
        <v>12.870000000000005</v>
      </c>
      <c r="X593" s="5">
        <f t="shared" si="166"/>
        <v>366.71</v>
      </c>
      <c r="Y593" s="5">
        <f t="shared" si="167"/>
        <v>29.194560272930858</v>
      </c>
      <c r="Z593" s="9">
        <f t="shared" si="168"/>
        <v>0.45079041693452176</v>
      </c>
      <c r="AA593">
        <f t="shared" si="169"/>
        <v>13.620000000000005</v>
      </c>
    </row>
    <row r="594" spans="1:27">
      <c r="A594" s="1">
        <f t="shared" si="152"/>
        <v>99496</v>
      </c>
      <c r="B594" s="1">
        <v>-4</v>
      </c>
      <c r="C594" s="1">
        <v>-2</v>
      </c>
      <c r="D594" s="2">
        <v>1</v>
      </c>
      <c r="E594" s="5">
        <v>7.39</v>
      </c>
      <c r="F594" s="5">
        <v>5.54</v>
      </c>
      <c r="G594" s="5">
        <v>3.09</v>
      </c>
      <c r="H594" s="5">
        <v>4.91</v>
      </c>
      <c r="I594" s="5">
        <v>7.02</v>
      </c>
      <c r="J594" s="5">
        <v>2.75</v>
      </c>
      <c r="K594" s="6">
        <f t="shared" si="153"/>
        <v>6.15</v>
      </c>
      <c r="L594" s="6">
        <f t="shared" si="154"/>
        <v>2.4799999999999995</v>
      </c>
      <c r="M594" s="6">
        <f t="shared" si="155"/>
        <v>6.2799999999999994</v>
      </c>
      <c r="N594" s="5">
        <f t="shared" si="156"/>
        <v>2.0682480508875138</v>
      </c>
      <c r="O594" s="6">
        <f t="shared" si="157"/>
        <v>-1.4799999999999995</v>
      </c>
      <c r="P594" s="6">
        <f t="shared" si="158"/>
        <v>4.1364961017750277</v>
      </c>
      <c r="Q594" s="6">
        <f t="shared" si="159"/>
        <v>0.11604502472151766</v>
      </c>
      <c r="R594" s="5">
        <f t="shared" si="160"/>
        <v>0.9573319791841961</v>
      </c>
      <c r="S594" s="5">
        <f t="shared" si="161"/>
        <v>3.9599999999999991</v>
      </c>
      <c r="T594" s="5">
        <f t="shared" si="162"/>
        <v>1.4799999999999995</v>
      </c>
      <c r="U594" s="5">
        <f t="shared" si="163"/>
        <v>0.35779073969510355</v>
      </c>
      <c r="V594" s="5">
        <f t="shared" si="164"/>
        <v>6.2855129946436647E-2</v>
      </c>
      <c r="W594" s="5">
        <f t="shared" si="165"/>
        <v>0.12999999999999901</v>
      </c>
      <c r="X594" s="5">
        <f t="shared" si="166"/>
        <v>6.2799999999999994</v>
      </c>
      <c r="Y594" s="5">
        <f t="shared" si="167"/>
        <v>3.0363862774125012</v>
      </c>
      <c r="Z594" s="9">
        <f t="shared" si="168"/>
        <v>0.45084919873500939</v>
      </c>
      <c r="AA594">
        <f t="shared" si="169"/>
        <v>2.4799999999999995</v>
      </c>
    </row>
    <row r="595" spans="1:27">
      <c r="A595" s="1">
        <f t="shared" si="152"/>
        <v>498749</v>
      </c>
      <c r="B595" s="1">
        <v>-1</v>
      </c>
      <c r="C595" s="1">
        <v>-5</v>
      </c>
      <c r="D595" s="2">
        <v>5</v>
      </c>
      <c r="E595" s="5">
        <v>74.91</v>
      </c>
      <c r="F595" s="5">
        <v>67.86</v>
      </c>
      <c r="G595" s="5">
        <v>5.99</v>
      </c>
      <c r="H595" s="5">
        <v>62.53</v>
      </c>
      <c r="I595" s="5">
        <v>58.2</v>
      </c>
      <c r="J595" s="5">
        <v>5.3</v>
      </c>
      <c r="K595" s="6">
        <f t="shared" si="153"/>
        <v>68.72</v>
      </c>
      <c r="L595" s="6">
        <f t="shared" si="154"/>
        <v>12.379999999999995</v>
      </c>
      <c r="M595" s="6">
        <f t="shared" si="155"/>
        <v>63.03</v>
      </c>
      <c r="N595" s="5">
        <f t="shared" si="156"/>
        <v>3.9990655158424198</v>
      </c>
      <c r="O595" s="6">
        <f t="shared" si="157"/>
        <v>9.6599999999999966</v>
      </c>
      <c r="P595" s="6">
        <f t="shared" si="158"/>
        <v>7.9981310316848395</v>
      </c>
      <c r="Q595" s="6">
        <f t="shared" si="159"/>
        <v>0.12177720528809562</v>
      </c>
      <c r="R595" s="5">
        <f t="shared" si="160"/>
        <v>0.34007944971451909</v>
      </c>
      <c r="S595" s="5">
        <f t="shared" si="161"/>
        <v>2.7199999999999989</v>
      </c>
      <c r="T595" s="5">
        <f t="shared" si="162"/>
        <v>9.6599999999999966</v>
      </c>
      <c r="U595" s="5">
        <f t="shared" si="163"/>
        <v>1.2077821633243582</v>
      </c>
      <c r="V595" s="5">
        <f t="shared" si="164"/>
        <v>1.42283240358501</v>
      </c>
      <c r="W595" s="5">
        <f t="shared" si="165"/>
        <v>5.6899999999999977</v>
      </c>
      <c r="X595" s="5">
        <f t="shared" si="166"/>
        <v>63.03</v>
      </c>
      <c r="Y595" s="5">
        <f t="shared" si="167"/>
        <v>15.761182143754519</v>
      </c>
      <c r="Z595" s="9">
        <f t="shared" si="168"/>
        <v>0.45123164782625785</v>
      </c>
      <c r="AA595">
        <f t="shared" si="169"/>
        <v>12.379999999999995</v>
      </c>
    </row>
    <row r="596" spans="1:27">
      <c r="A596" s="1">
        <f t="shared" si="152"/>
        <v>201245</v>
      </c>
      <c r="B596" s="1">
        <v>-5</v>
      </c>
      <c r="C596" s="1">
        <v>5</v>
      </c>
      <c r="D596" s="2">
        <v>2</v>
      </c>
      <c r="E596" s="5">
        <v>155.72999999999999</v>
      </c>
      <c r="F596" s="5">
        <v>161.66999999999999</v>
      </c>
      <c r="G596" s="5">
        <v>11.06</v>
      </c>
      <c r="H596" s="5">
        <v>155.87</v>
      </c>
      <c r="I596" s="5">
        <v>150.12</v>
      </c>
      <c r="J596" s="5">
        <v>9.9600000000000009</v>
      </c>
      <c r="K596" s="6">
        <f t="shared" si="153"/>
        <v>155.80000000000001</v>
      </c>
      <c r="L596" s="6">
        <f t="shared" si="154"/>
        <v>-0.14000000000001478</v>
      </c>
      <c r="M596" s="6">
        <f t="shared" si="155"/>
        <v>155.89499999999998</v>
      </c>
      <c r="N596" s="5">
        <f t="shared" si="156"/>
        <v>7.4418613263080902</v>
      </c>
      <c r="O596" s="6">
        <f t="shared" si="157"/>
        <v>11.549999999999983</v>
      </c>
      <c r="P596" s="6">
        <f t="shared" si="158"/>
        <v>14.88372265261618</v>
      </c>
      <c r="Q596" s="6">
        <f t="shared" si="159"/>
        <v>0.10437638697538698</v>
      </c>
      <c r="R596" s="5">
        <f t="shared" si="160"/>
        <v>0.78542178410890995</v>
      </c>
      <c r="S596" s="5">
        <f t="shared" si="161"/>
        <v>11.689999999999998</v>
      </c>
      <c r="T596" s="5">
        <f t="shared" si="162"/>
        <v>11.549999999999983</v>
      </c>
      <c r="U596" s="5">
        <f t="shared" si="163"/>
        <v>0.77601553519742494</v>
      </c>
      <c r="V596" s="5">
        <f t="shared" si="164"/>
        <v>1.276562352272425E-2</v>
      </c>
      <c r="W596" s="5">
        <f t="shared" si="165"/>
        <v>9.4999999999970441E-2</v>
      </c>
      <c r="X596" s="5">
        <f t="shared" si="166"/>
        <v>155.89499999999998</v>
      </c>
      <c r="Y596" s="5">
        <f t="shared" si="167"/>
        <v>20.948388200797009</v>
      </c>
      <c r="Z596" s="9">
        <f t="shared" si="168"/>
        <v>0.45139450594795683</v>
      </c>
      <c r="AA596">
        <f t="shared" si="169"/>
        <v>0.14000000000001478</v>
      </c>
    </row>
    <row r="597" spans="1:27">
      <c r="A597" s="1">
        <f t="shared" si="152"/>
        <v>98500</v>
      </c>
      <c r="B597" s="1">
        <v>0</v>
      </c>
      <c r="C597" s="1">
        <v>-6</v>
      </c>
      <c r="D597" s="2">
        <v>1</v>
      </c>
      <c r="E597" s="5">
        <v>2.4700000000000002</v>
      </c>
      <c r="F597" s="5">
        <v>3.08</v>
      </c>
      <c r="G597" s="5">
        <v>1.63</v>
      </c>
      <c r="H597" s="5">
        <v>2.93</v>
      </c>
      <c r="I597" s="5">
        <v>2.66</v>
      </c>
      <c r="J597" s="5">
        <v>2.73</v>
      </c>
      <c r="K597" s="6">
        <f t="shared" si="153"/>
        <v>2.7</v>
      </c>
      <c r="L597" s="6">
        <f t="shared" si="154"/>
        <v>-0.45999999999999996</v>
      </c>
      <c r="M597" s="6">
        <f t="shared" si="155"/>
        <v>2.87</v>
      </c>
      <c r="N597" s="5">
        <f t="shared" si="156"/>
        <v>1.5897955843441005</v>
      </c>
      <c r="O597" s="6">
        <f t="shared" si="157"/>
        <v>0.41999999999999993</v>
      </c>
      <c r="P597" s="6">
        <f t="shared" si="158"/>
        <v>3.179591168688201</v>
      </c>
      <c r="Q597" s="6">
        <f t="shared" si="159"/>
        <v>-0.47439118479099485</v>
      </c>
      <c r="R597" s="5">
        <f t="shared" si="160"/>
        <v>0.27676514158990451</v>
      </c>
      <c r="S597" s="5">
        <f t="shared" si="161"/>
        <v>0.87999999999999989</v>
      </c>
      <c r="T597" s="5">
        <f t="shared" si="162"/>
        <v>0.41999999999999993</v>
      </c>
      <c r="U597" s="5">
        <f t="shared" si="163"/>
        <v>0.13209245394063623</v>
      </c>
      <c r="V597" s="5">
        <f t="shared" si="164"/>
        <v>0.10693198652337216</v>
      </c>
      <c r="W597" s="5">
        <f t="shared" si="165"/>
        <v>0.16999999999999993</v>
      </c>
      <c r="X597" s="5">
        <f t="shared" si="166"/>
        <v>2.87</v>
      </c>
      <c r="Y597" s="5">
        <f t="shared" si="167"/>
        <v>1.8052635371886956</v>
      </c>
      <c r="Z597" s="9">
        <f t="shared" si="168"/>
        <v>0.45155841261125901</v>
      </c>
      <c r="AA597">
        <f t="shared" si="169"/>
        <v>0.45999999999999996</v>
      </c>
    </row>
    <row r="598" spans="1:27">
      <c r="A598" s="1">
        <f t="shared" si="152"/>
        <v>700746</v>
      </c>
      <c r="B598" s="1">
        <v>-4</v>
      </c>
      <c r="C598" s="1">
        <v>3</v>
      </c>
      <c r="D598" s="2">
        <v>7</v>
      </c>
      <c r="E598" s="5">
        <v>384.13</v>
      </c>
      <c r="F598" s="5">
        <v>378.54</v>
      </c>
      <c r="G598" s="5">
        <v>18.02</v>
      </c>
      <c r="H598" s="5">
        <v>392.38</v>
      </c>
      <c r="I598" s="5">
        <v>374.26</v>
      </c>
      <c r="J598" s="5">
        <v>17.59</v>
      </c>
      <c r="K598" s="6">
        <f t="shared" si="153"/>
        <v>388.255</v>
      </c>
      <c r="L598" s="6">
        <f t="shared" si="154"/>
        <v>-8.25</v>
      </c>
      <c r="M598" s="6">
        <f t="shared" si="155"/>
        <v>376.4</v>
      </c>
      <c r="N598" s="5">
        <f t="shared" si="156"/>
        <v>12.590954094110581</v>
      </c>
      <c r="O598" s="6">
        <f t="shared" si="157"/>
        <v>4.2800000000000296</v>
      </c>
      <c r="P598" s="6">
        <f t="shared" si="158"/>
        <v>25.181908188221161</v>
      </c>
      <c r="Q598" s="6">
        <f t="shared" si="159"/>
        <v>2.4146998597287448E-2</v>
      </c>
      <c r="R598" s="5">
        <f t="shared" si="160"/>
        <v>0.49757944895776157</v>
      </c>
      <c r="S598" s="5">
        <f t="shared" si="161"/>
        <v>12.53000000000003</v>
      </c>
      <c r="T598" s="5">
        <f t="shared" si="162"/>
        <v>4.2800000000000296</v>
      </c>
      <c r="U598" s="5">
        <f t="shared" si="163"/>
        <v>0.16996329142372141</v>
      </c>
      <c r="V598" s="5">
        <f t="shared" si="164"/>
        <v>0.94154898122813391</v>
      </c>
      <c r="W598" s="5">
        <f t="shared" si="165"/>
        <v>11.855000000000018</v>
      </c>
      <c r="X598" s="5">
        <f t="shared" si="166"/>
        <v>376.4</v>
      </c>
      <c r="Y598" s="5">
        <f t="shared" si="167"/>
        <v>29.894477986863688</v>
      </c>
      <c r="Z598" s="9">
        <f t="shared" si="168"/>
        <v>0.45159273687693435</v>
      </c>
      <c r="AA598">
        <f t="shared" si="169"/>
        <v>8.25</v>
      </c>
    </row>
    <row r="599" spans="1:27">
      <c r="A599" s="1">
        <f t="shared" si="152"/>
        <v>98504</v>
      </c>
      <c r="B599" s="1">
        <v>4</v>
      </c>
      <c r="C599" s="1">
        <v>-6</v>
      </c>
      <c r="D599" s="2">
        <v>1</v>
      </c>
      <c r="E599" s="5">
        <v>153.19</v>
      </c>
      <c r="F599" s="5">
        <v>157.97</v>
      </c>
      <c r="G599" s="5">
        <v>9.81</v>
      </c>
      <c r="H599" s="5">
        <v>137.88</v>
      </c>
      <c r="I599" s="5">
        <v>151.22</v>
      </c>
      <c r="J599" s="5">
        <v>11.11</v>
      </c>
      <c r="K599" s="6">
        <f t="shared" si="153"/>
        <v>145.535</v>
      </c>
      <c r="L599" s="6">
        <f t="shared" si="154"/>
        <v>15.310000000000002</v>
      </c>
      <c r="M599" s="6">
        <f t="shared" si="155"/>
        <v>154.595</v>
      </c>
      <c r="N599" s="5">
        <f t="shared" si="156"/>
        <v>7.4106038890228101</v>
      </c>
      <c r="O599" s="6">
        <f t="shared" si="157"/>
        <v>6.75</v>
      </c>
      <c r="P599" s="6">
        <f t="shared" si="158"/>
        <v>14.82120777804562</v>
      </c>
      <c r="Q599" s="6">
        <f t="shared" si="159"/>
        <v>-0.12380490212056175</v>
      </c>
      <c r="R599" s="5">
        <f t="shared" si="160"/>
        <v>0.57755077239250174</v>
      </c>
      <c r="S599" s="5">
        <f t="shared" si="161"/>
        <v>8.5600000000000023</v>
      </c>
      <c r="T599" s="5">
        <f t="shared" si="162"/>
        <v>6.75</v>
      </c>
      <c r="U599" s="5">
        <f t="shared" si="163"/>
        <v>0.45542847122072261</v>
      </c>
      <c r="V599" s="5">
        <f t="shared" si="164"/>
        <v>1.2225724294102958</v>
      </c>
      <c r="W599" s="5">
        <f t="shared" si="165"/>
        <v>9.0600000000000023</v>
      </c>
      <c r="X599" s="5">
        <f t="shared" si="166"/>
        <v>154.595</v>
      </c>
      <c r="Y599" s="5">
        <f t="shared" si="167"/>
        <v>20.861322817294109</v>
      </c>
      <c r="Z599" s="9">
        <f t="shared" si="168"/>
        <v>0.4516381294797861</v>
      </c>
      <c r="AA599">
        <f t="shared" si="169"/>
        <v>15.310000000000002</v>
      </c>
    </row>
    <row r="600" spans="1:27">
      <c r="A600" s="1">
        <f t="shared" si="152"/>
        <v>201496</v>
      </c>
      <c r="B600" s="1">
        <v>-4</v>
      </c>
      <c r="C600" s="1">
        <v>6</v>
      </c>
      <c r="D600" s="2">
        <v>2</v>
      </c>
      <c r="E600" s="5">
        <v>35.36</v>
      </c>
      <c r="F600" s="5">
        <v>36.04</v>
      </c>
      <c r="G600" s="5">
        <v>5.92</v>
      </c>
      <c r="H600" s="5">
        <v>32.72</v>
      </c>
      <c r="I600" s="5">
        <v>35.200000000000003</v>
      </c>
      <c r="J600" s="5">
        <v>5.3</v>
      </c>
      <c r="K600" s="6">
        <f t="shared" si="153"/>
        <v>34.04</v>
      </c>
      <c r="L600" s="6">
        <f t="shared" si="154"/>
        <v>2.6400000000000006</v>
      </c>
      <c r="M600" s="6">
        <f t="shared" si="155"/>
        <v>35.620000000000005</v>
      </c>
      <c r="N600" s="5">
        <f t="shared" si="156"/>
        <v>3.9729208398859392</v>
      </c>
      <c r="O600" s="6">
        <f t="shared" si="157"/>
        <v>0.83999999999999631</v>
      </c>
      <c r="P600" s="6">
        <f t="shared" si="158"/>
        <v>7.9458416797718785</v>
      </c>
      <c r="Q600" s="6">
        <f t="shared" si="159"/>
        <v>0.11018049809618539</v>
      </c>
      <c r="R600" s="5">
        <f t="shared" si="160"/>
        <v>0.22653358480352725</v>
      </c>
      <c r="S600" s="5">
        <f t="shared" si="161"/>
        <v>1.8000000000000043</v>
      </c>
      <c r="T600" s="5">
        <f t="shared" si="162"/>
        <v>0.83999999999999631</v>
      </c>
      <c r="U600" s="5">
        <f t="shared" si="163"/>
        <v>0.10571567290831201</v>
      </c>
      <c r="V600" s="5">
        <f t="shared" si="164"/>
        <v>0.39769229332174827</v>
      </c>
      <c r="W600" s="5">
        <f t="shared" si="165"/>
        <v>1.5800000000000054</v>
      </c>
      <c r="X600" s="5">
        <f t="shared" si="166"/>
        <v>35.620000000000005</v>
      </c>
      <c r="Y600" s="5">
        <f t="shared" si="167"/>
        <v>8.9656958785573586</v>
      </c>
      <c r="Z600" s="9">
        <f t="shared" si="168"/>
        <v>0.45186723713940585</v>
      </c>
      <c r="AA600">
        <f t="shared" si="169"/>
        <v>2.6400000000000006</v>
      </c>
    </row>
    <row r="601" spans="1:27">
      <c r="A601" s="1">
        <f t="shared" si="152"/>
        <v>301498</v>
      </c>
      <c r="B601" s="1">
        <v>-2</v>
      </c>
      <c r="C601" s="1">
        <v>6</v>
      </c>
      <c r="D601" s="2">
        <v>3</v>
      </c>
      <c r="E601" s="5">
        <v>218.35</v>
      </c>
      <c r="F601" s="5">
        <v>245.47</v>
      </c>
      <c r="G601" s="5">
        <v>14.49</v>
      </c>
      <c r="H601" s="5">
        <v>203.44</v>
      </c>
      <c r="I601" s="5">
        <v>199.73</v>
      </c>
      <c r="J601" s="5">
        <v>12.01</v>
      </c>
      <c r="K601" s="6">
        <f t="shared" si="153"/>
        <v>210.89499999999998</v>
      </c>
      <c r="L601" s="6">
        <f t="shared" si="154"/>
        <v>14.909999999999997</v>
      </c>
      <c r="M601" s="6">
        <f t="shared" si="155"/>
        <v>222.6</v>
      </c>
      <c r="N601" s="5">
        <f t="shared" si="156"/>
        <v>9.4101036126070365</v>
      </c>
      <c r="O601" s="6">
        <f t="shared" si="157"/>
        <v>45.740000000000009</v>
      </c>
      <c r="P601" s="6">
        <f t="shared" si="158"/>
        <v>18.820207225214073</v>
      </c>
      <c r="Q601" s="6">
        <f t="shared" si="159"/>
        <v>0.18554478512434502</v>
      </c>
      <c r="R601" s="5">
        <f t="shared" si="160"/>
        <v>1.6381328659705729</v>
      </c>
      <c r="S601" s="5">
        <f t="shared" si="161"/>
        <v>30.830000000000013</v>
      </c>
      <c r="T601" s="5">
        <f t="shared" si="162"/>
        <v>45.740000000000009</v>
      </c>
      <c r="U601" s="5">
        <f t="shared" si="163"/>
        <v>2.4303664381931234</v>
      </c>
      <c r="V601" s="5">
        <f t="shared" si="164"/>
        <v>1.2438757830804781</v>
      </c>
      <c r="W601" s="5">
        <f t="shared" si="165"/>
        <v>11.705000000000013</v>
      </c>
      <c r="X601" s="5">
        <f t="shared" si="166"/>
        <v>222.6</v>
      </c>
      <c r="Y601" s="5">
        <f t="shared" si="167"/>
        <v>23.655424973405733</v>
      </c>
      <c r="Z601" s="9">
        <f t="shared" si="168"/>
        <v>0.45218690825807867</v>
      </c>
      <c r="AA601">
        <f t="shared" si="169"/>
        <v>14.909999999999997</v>
      </c>
    </row>
    <row r="602" spans="1:27">
      <c r="A602" s="1">
        <f t="shared" si="152"/>
        <v>201499</v>
      </c>
      <c r="B602" s="1">
        <v>-1</v>
      </c>
      <c r="C602" s="1">
        <v>6</v>
      </c>
      <c r="D602" s="2">
        <v>2</v>
      </c>
      <c r="E602" s="5">
        <v>11.89</v>
      </c>
      <c r="F602" s="5">
        <v>13.35</v>
      </c>
      <c r="G602" s="5">
        <v>3.97</v>
      </c>
      <c r="H602" s="5">
        <v>15.72</v>
      </c>
      <c r="I602" s="5">
        <v>15.91</v>
      </c>
      <c r="J602" s="5">
        <v>3.77</v>
      </c>
      <c r="K602" s="6">
        <f t="shared" si="153"/>
        <v>13.805</v>
      </c>
      <c r="L602" s="6">
        <f t="shared" si="154"/>
        <v>-3.83</v>
      </c>
      <c r="M602" s="6">
        <f t="shared" si="155"/>
        <v>14.629999999999999</v>
      </c>
      <c r="N602" s="5">
        <f t="shared" si="156"/>
        <v>2.7374166653982366</v>
      </c>
      <c r="O602" s="6">
        <f t="shared" si="157"/>
        <v>-2.5600000000000005</v>
      </c>
      <c r="P602" s="6">
        <f t="shared" si="158"/>
        <v>5.4748333307964732</v>
      </c>
      <c r="Q602" s="6">
        <f t="shared" si="159"/>
        <v>5.1645103390294253E-2</v>
      </c>
      <c r="R602" s="5">
        <f t="shared" si="160"/>
        <v>0.23197053193494044</v>
      </c>
      <c r="S602" s="5">
        <f t="shared" si="161"/>
        <v>1.2699999999999996</v>
      </c>
      <c r="T602" s="5">
        <f t="shared" si="162"/>
        <v>2.5600000000000005</v>
      </c>
      <c r="U602" s="5">
        <f t="shared" si="163"/>
        <v>0.46759414311295106</v>
      </c>
      <c r="V602" s="5">
        <f t="shared" si="164"/>
        <v>0.30137903755326889</v>
      </c>
      <c r="W602" s="5">
        <f t="shared" si="165"/>
        <v>0.82499999999999929</v>
      </c>
      <c r="X602" s="5">
        <f t="shared" si="166"/>
        <v>14.629999999999999</v>
      </c>
      <c r="Y602" s="5">
        <f t="shared" si="167"/>
        <v>5.3444549326113062</v>
      </c>
      <c r="Z602" s="9">
        <f t="shared" si="168"/>
        <v>0.45266654393714584</v>
      </c>
      <c r="AA602">
        <f t="shared" si="169"/>
        <v>3.83</v>
      </c>
    </row>
    <row r="603" spans="1:27">
      <c r="A603" s="1">
        <f t="shared" si="152"/>
        <v>399995</v>
      </c>
      <c r="B603" s="1">
        <v>-5</v>
      </c>
      <c r="C603" s="1">
        <v>0</v>
      </c>
      <c r="D603" s="2">
        <v>4</v>
      </c>
      <c r="E603" s="5">
        <v>4.17</v>
      </c>
      <c r="F603" s="5">
        <v>5.14</v>
      </c>
      <c r="G603" s="5">
        <v>2.79</v>
      </c>
      <c r="H603" s="5">
        <v>7.37</v>
      </c>
      <c r="I603" s="5">
        <v>7.78</v>
      </c>
      <c r="J603" s="5">
        <v>2.82</v>
      </c>
      <c r="K603" s="6">
        <f t="shared" si="153"/>
        <v>5.77</v>
      </c>
      <c r="L603" s="6">
        <f t="shared" si="154"/>
        <v>-3.2</v>
      </c>
      <c r="M603" s="6">
        <f t="shared" si="155"/>
        <v>6.46</v>
      </c>
      <c r="N603" s="5">
        <f t="shared" si="156"/>
        <v>1.9834628809231596</v>
      </c>
      <c r="O603" s="6">
        <f t="shared" si="157"/>
        <v>-2.6400000000000006</v>
      </c>
      <c r="P603" s="6">
        <f t="shared" si="158"/>
        <v>3.9669257618463192</v>
      </c>
      <c r="Q603" s="6">
        <f t="shared" si="159"/>
        <v>-1.0694881326851495E-2</v>
      </c>
      <c r="R603" s="5">
        <f t="shared" si="160"/>
        <v>0.14116724980992834</v>
      </c>
      <c r="S603" s="5">
        <f t="shared" si="161"/>
        <v>0.55999999999999961</v>
      </c>
      <c r="T603" s="5">
        <f t="shared" si="162"/>
        <v>2.6400000000000006</v>
      </c>
      <c r="U603" s="5">
        <f t="shared" si="163"/>
        <v>0.66550274910394847</v>
      </c>
      <c r="V603" s="5">
        <f t="shared" si="164"/>
        <v>0.34787643703160953</v>
      </c>
      <c r="W603" s="5">
        <f t="shared" si="165"/>
        <v>0.69000000000000039</v>
      </c>
      <c r="X603" s="5">
        <f t="shared" si="166"/>
        <v>6.46</v>
      </c>
      <c r="Y603" s="5">
        <f t="shared" si="167"/>
        <v>3.2569301206147774</v>
      </c>
      <c r="Z603" s="9">
        <f t="shared" si="168"/>
        <v>0.45320304500300967</v>
      </c>
      <c r="AA603">
        <f t="shared" si="169"/>
        <v>3.2</v>
      </c>
    </row>
    <row r="604" spans="1:27">
      <c r="A604" s="1">
        <f t="shared" si="152"/>
        <v>100753</v>
      </c>
      <c r="B604" s="1">
        <v>3</v>
      </c>
      <c r="C604" s="1">
        <v>3</v>
      </c>
      <c r="D604" s="2">
        <v>1</v>
      </c>
      <c r="E604" s="5">
        <v>43.04</v>
      </c>
      <c r="F604" s="5">
        <v>43.12</v>
      </c>
      <c r="G604" s="5">
        <v>4.91</v>
      </c>
      <c r="H604" s="5">
        <v>52.79</v>
      </c>
      <c r="I604" s="5">
        <v>54.26</v>
      </c>
      <c r="J604" s="5">
        <v>5.92</v>
      </c>
      <c r="K604" s="6">
        <f t="shared" si="153"/>
        <v>47.914999999999999</v>
      </c>
      <c r="L604" s="6">
        <f t="shared" si="154"/>
        <v>-9.75</v>
      </c>
      <c r="M604" s="6">
        <f t="shared" si="155"/>
        <v>48.69</v>
      </c>
      <c r="N604" s="5">
        <f t="shared" si="156"/>
        <v>3.845598132930689</v>
      </c>
      <c r="O604" s="6">
        <f t="shared" si="157"/>
        <v>-11.14</v>
      </c>
      <c r="P604" s="6">
        <f t="shared" si="158"/>
        <v>7.6911962658613779</v>
      </c>
      <c r="Q604" s="6">
        <f t="shared" si="159"/>
        <v>-0.18491069994674958</v>
      </c>
      <c r="R604" s="5">
        <f t="shared" si="160"/>
        <v>0.18072611229149632</v>
      </c>
      <c r="S604" s="5">
        <f t="shared" si="161"/>
        <v>1.3900000000000006</v>
      </c>
      <c r="T604" s="5">
        <f t="shared" si="162"/>
        <v>11.14</v>
      </c>
      <c r="U604" s="5">
        <f t="shared" si="163"/>
        <v>1.4484092740483945</v>
      </c>
      <c r="V604" s="5">
        <f t="shared" si="164"/>
        <v>0.20152911802289114</v>
      </c>
      <c r="W604" s="5">
        <f t="shared" si="165"/>
        <v>0.77499999999999858</v>
      </c>
      <c r="X604" s="5">
        <f t="shared" si="166"/>
        <v>48.69</v>
      </c>
      <c r="Y604" s="5">
        <f t="shared" si="167"/>
        <v>12.661229363270435</v>
      </c>
      <c r="Z604" s="9">
        <f t="shared" si="168"/>
        <v>0.45396695915011259</v>
      </c>
      <c r="AA604">
        <f t="shared" si="169"/>
        <v>9.75</v>
      </c>
    </row>
    <row r="605" spans="1:27">
      <c r="A605" s="1">
        <f t="shared" si="152"/>
        <v>498753</v>
      </c>
      <c r="B605" s="1">
        <v>3</v>
      </c>
      <c r="C605" s="1">
        <v>-5</v>
      </c>
      <c r="D605" s="2">
        <v>5</v>
      </c>
      <c r="E605" s="5">
        <v>48.8</v>
      </c>
      <c r="F605" s="5">
        <v>52.86</v>
      </c>
      <c r="G605" s="5">
        <v>5.79</v>
      </c>
      <c r="H605" s="5">
        <v>64.83</v>
      </c>
      <c r="I605" s="5">
        <v>60.41</v>
      </c>
      <c r="J605" s="5">
        <v>5.48</v>
      </c>
      <c r="K605" s="6">
        <f t="shared" si="153"/>
        <v>56.814999999999998</v>
      </c>
      <c r="L605" s="6">
        <f t="shared" si="154"/>
        <v>-16.03</v>
      </c>
      <c r="M605" s="6">
        <f t="shared" si="155"/>
        <v>56.634999999999998</v>
      </c>
      <c r="N605" s="5">
        <f t="shared" si="156"/>
        <v>3.9860538129834624</v>
      </c>
      <c r="O605" s="6">
        <f t="shared" si="157"/>
        <v>-7.5499999999999972</v>
      </c>
      <c r="P605" s="6">
        <f t="shared" si="158"/>
        <v>7.9721076259669248</v>
      </c>
      <c r="Q605" s="6">
        <f t="shared" si="159"/>
        <v>5.4971717187610528E-2</v>
      </c>
      <c r="R605" s="5">
        <f t="shared" si="160"/>
        <v>1.0637086700107712</v>
      </c>
      <c r="S605" s="5">
        <f t="shared" si="161"/>
        <v>8.480000000000004</v>
      </c>
      <c r="T605" s="5">
        <f t="shared" si="162"/>
        <v>7.5499999999999972</v>
      </c>
      <c r="U605" s="5">
        <f t="shared" si="163"/>
        <v>0.9470519408704382</v>
      </c>
      <c r="V605" s="5">
        <f t="shared" si="164"/>
        <v>4.5157443538193023E-2</v>
      </c>
      <c r="W605" s="5">
        <f t="shared" si="165"/>
        <v>0.17999999999999972</v>
      </c>
      <c r="X605" s="5">
        <f t="shared" si="166"/>
        <v>56.634999999999998</v>
      </c>
      <c r="Y605" s="5">
        <f t="shared" si="167"/>
        <v>14.20828785991981</v>
      </c>
      <c r="Z605" s="9">
        <f t="shared" si="168"/>
        <v>0.45504944786253726</v>
      </c>
      <c r="AA605">
        <f t="shared" si="169"/>
        <v>16.03</v>
      </c>
    </row>
    <row r="606" spans="1:27">
      <c r="A606" s="1">
        <f t="shared" si="152"/>
        <v>1245</v>
      </c>
      <c r="B606" s="1">
        <v>-5</v>
      </c>
      <c r="C606" s="1">
        <v>5</v>
      </c>
      <c r="D606" s="2">
        <v>0</v>
      </c>
      <c r="E606" s="5">
        <v>61.72</v>
      </c>
      <c r="F606" s="5">
        <v>66.37</v>
      </c>
      <c r="G606" s="5">
        <v>7.04</v>
      </c>
      <c r="H606" s="5">
        <v>70.73</v>
      </c>
      <c r="I606" s="5">
        <v>71.86</v>
      </c>
      <c r="J606" s="5">
        <v>6.82</v>
      </c>
      <c r="K606" s="6">
        <f t="shared" si="153"/>
        <v>66.224999999999994</v>
      </c>
      <c r="L606" s="6">
        <f t="shared" si="154"/>
        <v>-9.0100000000000051</v>
      </c>
      <c r="M606" s="6">
        <f t="shared" si="155"/>
        <v>69.115000000000009</v>
      </c>
      <c r="N606" s="5">
        <f t="shared" si="156"/>
        <v>4.9008672701880025</v>
      </c>
      <c r="O606" s="6">
        <f t="shared" si="157"/>
        <v>-5.4899999999999949</v>
      </c>
      <c r="P606" s="6">
        <f t="shared" si="158"/>
        <v>9.801734540376005</v>
      </c>
      <c r="Q606" s="6">
        <f t="shared" si="159"/>
        <v>3.1738035264483537E-2</v>
      </c>
      <c r="R606" s="5">
        <f t="shared" si="160"/>
        <v>0.35912011139458783</v>
      </c>
      <c r="S606" s="5">
        <f t="shared" si="161"/>
        <v>3.5200000000000102</v>
      </c>
      <c r="T606" s="5">
        <f t="shared" si="162"/>
        <v>5.4899999999999949</v>
      </c>
      <c r="U606" s="5">
        <f t="shared" si="163"/>
        <v>0.5601049464648522</v>
      </c>
      <c r="V606" s="5">
        <f t="shared" si="164"/>
        <v>0.58969154655134159</v>
      </c>
      <c r="W606" s="5">
        <f t="shared" si="165"/>
        <v>2.8900000000000148</v>
      </c>
      <c r="X606" s="5">
        <f t="shared" si="166"/>
        <v>69.115000000000009</v>
      </c>
      <c r="Y606" s="5">
        <f t="shared" si="167"/>
        <v>14.102605965361859</v>
      </c>
      <c r="Z606" s="9">
        <f t="shared" si="168"/>
        <v>0.45510987684294441</v>
      </c>
      <c r="AA606">
        <f t="shared" si="169"/>
        <v>9.0100000000000051</v>
      </c>
    </row>
    <row r="607" spans="1:27">
      <c r="A607" s="1">
        <f t="shared" si="152"/>
        <v>298500</v>
      </c>
      <c r="B607" s="1">
        <v>0</v>
      </c>
      <c r="C607" s="1">
        <v>-6</v>
      </c>
      <c r="D607" s="2">
        <v>3</v>
      </c>
      <c r="E607" s="5">
        <v>186.97</v>
      </c>
      <c r="F607" s="5">
        <v>203.97</v>
      </c>
      <c r="G607" s="5">
        <v>10.43</v>
      </c>
      <c r="H607" s="5">
        <v>170.46</v>
      </c>
      <c r="I607" s="5">
        <v>174.43</v>
      </c>
      <c r="J607" s="5">
        <v>10.79</v>
      </c>
      <c r="K607" s="6">
        <f t="shared" si="153"/>
        <v>178.715</v>
      </c>
      <c r="L607" s="6">
        <f t="shared" si="154"/>
        <v>16.509999999999991</v>
      </c>
      <c r="M607" s="6">
        <f t="shared" si="155"/>
        <v>189.2</v>
      </c>
      <c r="N607" s="5">
        <f t="shared" si="156"/>
        <v>7.5034825248013997</v>
      </c>
      <c r="O607" s="6">
        <f t="shared" si="157"/>
        <v>29.539999999999992</v>
      </c>
      <c r="P607" s="6">
        <f t="shared" si="158"/>
        <v>15.006965049602799</v>
      </c>
      <c r="Q607" s="6">
        <f t="shared" si="159"/>
        <v>-3.3920491632217137E-2</v>
      </c>
      <c r="R607" s="5">
        <f t="shared" si="160"/>
        <v>0.8682635001102289</v>
      </c>
      <c r="S607" s="5">
        <f t="shared" si="161"/>
        <v>13.030000000000001</v>
      </c>
      <c r="T607" s="5">
        <f t="shared" si="162"/>
        <v>29.539999999999992</v>
      </c>
      <c r="U607" s="5">
        <f t="shared" si="163"/>
        <v>1.9684193241178936</v>
      </c>
      <c r="V607" s="5">
        <f t="shared" si="164"/>
        <v>1.397351158657826</v>
      </c>
      <c r="W607" s="5">
        <f t="shared" si="165"/>
        <v>10.484999999999985</v>
      </c>
      <c r="X607" s="5">
        <f t="shared" si="166"/>
        <v>189.2</v>
      </c>
      <c r="Y607" s="5">
        <f t="shared" si="167"/>
        <v>25.214958437583313</v>
      </c>
      <c r="Z607" s="9">
        <f t="shared" si="168"/>
        <v>0.45593091581949124</v>
      </c>
      <c r="AA607">
        <f t="shared" si="169"/>
        <v>16.509999999999991</v>
      </c>
    </row>
    <row r="608" spans="1:27">
      <c r="A608" s="1">
        <f t="shared" si="152"/>
        <v>598998</v>
      </c>
      <c r="B608" s="1">
        <v>-2</v>
      </c>
      <c r="C608" s="1">
        <v>-4</v>
      </c>
      <c r="D608" s="2">
        <v>6</v>
      </c>
      <c r="E608" s="5">
        <v>181.74</v>
      </c>
      <c r="F608" s="5">
        <v>180.04</v>
      </c>
      <c r="G608" s="5">
        <v>10.57</v>
      </c>
      <c r="H608" s="5">
        <v>206.29</v>
      </c>
      <c r="I608" s="5">
        <v>204.68</v>
      </c>
      <c r="J608" s="5">
        <v>10.54</v>
      </c>
      <c r="K608" s="6">
        <f t="shared" si="153"/>
        <v>194.01499999999999</v>
      </c>
      <c r="L608" s="6">
        <f t="shared" si="154"/>
        <v>-24.549999999999983</v>
      </c>
      <c r="M608" s="6">
        <f t="shared" si="155"/>
        <v>192.36</v>
      </c>
      <c r="N608" s="5">
        <f t="shared" si="156"/>
        <v>7.4635196120865119</v>
      </c>
      <c r="O608" s="6">
        <f t="shared" si="157"/>
        <v>-24.640000000000015</v>
      </c>
      <c r="P608" s="6">
        <f t="shared" si="158"/>
        <v>14.927039224173024</v>
      </c>
      <c r="Q608" s="6">
        <f t="shared" si="159"/>
        <v>2.8422491153034884E-3</v>
      </c>
      <c r="R608" s="5">
        <f t="shared" si="160"/>
        <v>6.0293269581743157E-3</v>
      </c>
      <c r="S608" s="5">
        <f t="shared" si="161"/>
        <v>9.0000000000031832E-2</v>
      </c>
      <c r="T608" s="5">
        <f t="shared" si="162"/>
        <v>24.640000000000015</v>
      </c>
      <c r="U608" s="5">
        <f t="shared" si="163"/>
        <v>1.6506957361040298</v>
      </c>
      <c r="V608" s="5">
        <f t="shared" si="164"/>
        <v>0.22174524701721773</v>
      </c>
      <c r="W608" s="5">
        <f t="shared" si="165"/>
        <v>1.6549999999999727</v>
      </c>
      <c r="X608" s="5">
        <f t="shared" si="166"/>
        <v>192.36</v>
      </c>
      <c r="Y608" s="5">
        <f t="shared" si="167"/>
        <v>25.773362970533359</v>
      </c>
      <c r="Z608" s="9">
        <f t="shared" si="168"/>
        <v>0.45624554792348382</v>
      </c>
      <c r="AA608">
        <f t="shared" si="169"/>
        <v>24.549999999999983</v>
      </c>
    </row>
    <row r="609" spans="1:27">
      <c r="A609" s="1">
        <f t="shared" si="152"/>
        <v>99995</v>
      </c>
      <c r="B609" s="1">
        <v>-5</v>
      </c>
      <c r="C609" s="1">
        <v>0</v>
      </c>
      <c r="D609" s="2">
        <v>1</v>
      </c>
      <c r="E609" s="5">
        <v>13.88</v>
      </c>
      <c r="F609" s="5">
        <v>16.579999999999998</v>
      </c>
      <c r="G609" s="5">
        <v>4.08</v>
      </c>
      <c r="H609" s="5">
        <v>16.22</v>
      </c>
      <c r="I609" s="5">
        <v>10.94</v>
      </c>
      <c r="J609" s="5">
        <v>2.99</v>
      </c>
      <c r="K609" s="6">
        <f t="shared" si="153"/>
        <v>15.05</v>
      </c>
      <c r="L609" s="6">
        <f t="shared" si="154"/>
        <v>-2.3399999999999981</v>
      </c>
      <c r="M609" s="6">
        <f t="shared" si="155"/>
        <v>13.759999999999998</v>
      </c>
      <c r="N609" s="5">
        <f t="shared" si="156"/>
        <v>2.5291549972273351</v>
      </c>
      <c r="O609" s="6">
        <f t="shared" si="157"/>
        <v>5.6399999999999988</v>
      </c>
      <c r="P609" s="6">
        <f t="shared" si="158"/>
        <v>5.0583099944546701</v>
      </c>
      <c r="Q609" s="6">
        <f t="shared" si="159"/>
        <v>0.30118617239559919</v>
      </c>
      <c r="R609" s="5">
        <f t="shared" si="160"/>
        <v>1.5776020071423698</v>
      </c>
      <c r="S609" s="5">
        <f t="shared" si="161"/>
        <v>7.9799999999999969</v>
      </c>
      <c r="T609" s="5">
        <f t="shared" si="162"/>
        <v>5.6399999999999988</v>
      </c>
      <c r="U609" s="5">
        <f t="shared" si="163"/>
        <v>1.1149969073036299</v>
      </c>
      <c r="V609" s="5">
        <f t="shared" si="164"/>
        <v>0.51005177674527868</v>
      </c>
      <c r="W609" s="5">
        <f t="shared" si="165"/>
        <v>1.2900000000000027</v>
      </c>
      <c r="X609" s="5">
        <f t="shared" si="166"/>
        <v>13.759999999999998</v>
      </c>
      <c r="Y609" s="5">
        <f t="shared" si="167"/>
        <v>5.4405522852829611</v>
      </c>
      <c r="Z609" s="9">
        <f t="shared" si="168"/>
        <v>0.45641866745346865</v>
      </c>
      <c r="AA609">
        <f t="shared" si="169"/>
        <v>2.3399999999999981</v>
      </c>
    </row>
    <row r="610" spans="1:27">
      <c r="A610" s="1">
        <f t="shared" si="152"/>
        <v>501246</v>
      </c>
      <c r="B610" s="1">
        <v>-4</v>
      </c>
      <c r="C610" s="1">
        <v>5</v>
      </c>
      <c r="D610" s="2">
        <v>5</v>
      </c>
      <c r="E610" s="5">
        <v>200.38</v>
      </c>
      <c r="F610" s="5">
        <v>181.41</v>
      </c>
      <c r="G610" s="5">
        <v>11.75</v>
      </c>
      <c r="H610" s="5">
        <v>189.08</v>
      </c>
      <c r="I610" s="5">
        <v>191.18</v>
      </c>
      <c r="J610" s="5">
        <v>11.51</v>
      </c>
      <c r="K610" s="6">
        <f t="shared" si="153"/>
        <v>194.73000000000002</v>
      </c>
      <c r="L610" s="6">
        <f t="shared" si="154"/>
        <v>11.299999999999983</v>
      </c>
      <c r="M610" s="6">
        <f t="shared" si="155"/>
        <v>186.29500000000002</v>
      </c>
      <c r="N610" s="5">
        <f t="shared" si="156"/>
        <v>8.2240896152704952</v>
      </c>
      <c r="O610" s="6">
        <f t="shared" si="157"/>
        <v>-9.7700000000000102</v>
      </c>
      <c r="P610" s="6">
        <f t="shared" si="158"/>
        <v>16.44817923054099</v>
      </c>
      <c r="Q610" s="6">
        <f t="shared" si="159"/>
        <v>2.0634088679564722E-2</v>
      </c>
      <c r="R610" s="5">
        <f t="shared" si="160"/>
        <v>1.2809928506176054</v>
      </c>
      <c r="S610" s="5">
        <f t="shared" si="161"/>
        <v>21.069999999999993</v>
      </c>
      <c r="T610" s="5">
        <f t="shared" si="162"/>
        <v>9.7700000000000102</v>
      </c>
      <c r="U610" s="5">
        <f t="shared" si="163"/>
        <v>0.59398671810792691</v>
      </c>
      <c r="V610" s="5">
        <f t="shared" si="164"/>
        <v>1.0256454385343623</v>
      </c>
      <c r="W610" s="5">
        <f t="shared" si="165"/>
        <v>8.4350000000000023</v>
      </c>
      <c r="X610" s="5">
        <f t="shared" si="166"/>
        <v>186.29500000000002</v>
      </c>
      <c r="Y610" s="5">
        <f t="shared" si="167"/>
        <v>22.652355301927564</v>
      </c>
      <c r="Z610" s="9">
        <f t="shared" si="168"/>
        <v>0.45699015306678104</v>
      </c>
      <c r="AA610">
        <f t="shared" si="169"/>
        <v>11.299999999999983</v>
      </c>
    </row>
    <row r="611" spans="1:27">
      <c r="A611" s="1">
        <f t="shared" si="152"/>
        <v>599247</v>
      </c>
      <c r="B611" s="1">
        <v>-3</v>
      </c>
      <c r="C611" s="1">
        <v>-3</v>
      </c>
      <c r="D611" s="2">
        <v>6</v>
      </c>
      <c r="E611" s="5">
        <v>106.65</v>
      </c>
      <c r="F611" s="5">
        <v>102.67</v>
      </c>
      <c r="G611" s="5">
        <v>7.63</v>
      </c>
      <c r="H611" s="5">
        <v>115.31</v>
      </c>
      <c r="I611" s="5">
        <v>121.4</v>
      </c>
      <c r="J611" s="5">
        <v>7.33</v>
      </c>
      <c r="K611" s="6">
        <f t="shared" si="153"/>
        <v>110.98</v>
      </c>
      <c r="L611" s="6">
        <f t="shared" si="154"/>
        <v>-8.6599999999999966</v>
      </c>
      <c r="M611" s="6">
        <f t="shared" si="155"/>
        <v>112.035</v>
      </c>
      <c r="N611" s="5">
        <f t="shared" si="156"/>
        <v>5.290222112539321</v>
      </c>
      <c r="O611" s="6">
        <f t="shared" si="157"/>
        <v>-18.730000000000004</v>
      </c>
      <c r="P611" s="6">
        <f t="shared" si="158"/>
        <v>10.580444225078642</v>
      </c>
      <c r="Q611" s="6">
        <f t="shared" si="159"/>
        <v>4.0090829669357786E-2</v>
      </c>
      <c r="R611" s="5">
        <f t="shared" si="160"/>
        <v>0.95175587960014596</v>
      </c>
      <c r="S611" s="5">
        <f t="shared" si="161"/>
        <v>10.070000000000007</v>
      </c>
      <c r="T611" s="5">
        <f t="shared" si="162"/>
        <v>18.730000000000004</v>
      </c>
      <c r="U611" s="5">
        <f t="shared" si="163"/>
        <v>1.7702470332582645</v>
      </c>
      <c r="V611" s="5">
        <f t="shared" si="164"/>
        <v>0.19942451896288901</v>
      </c>
      <c r="W611" s="5">
        <f t="shared" si="165"/>
        <v>1.0549999999999926</v>
      </c>
      <c r="X611" s="5">
        <f t="shared" si="166"/>
        <v>112.035</v>
      </c>
      <c r="Y611" s="5">
        <f t="shared" si="167"/>
        <v>21.177749745978602</v>
      </c>
      <c r="Z611" s="9">
        <f t="shared" si="168"/>
        <v>0.45709408221940478</v>
      </c>
      <c r="AA611">
        <f t="shared" si="169"/>
        <v>8.6599999999999966</v>
      </c>
    </row>
    <row r="612" spans="1:27">
      <c r="A612" s="1">
        <f t="shared" si="152"/>
        <v>399754</v>
      </c>
      <c r="B612" s="1">
        <v>4</v>
      </c>
      <c r="C612" s="1">
        <v>-1</v>
      </c>
      <c r="D612" s="2">
        <v>4</v>
      </c>
      <c r="E612" s="5">
        <v>30.88</v>
      </c>
      <c r="F612" s="5">
        <v>31.31</v>
      </c>
      <c r="G612" s="5">
        <v>4.54</v>
      </c>
      <c r="H612" s="5">
        <v>31.99</v>
      </c>
      <c r="I612" s="5">
        <v>34.630000000000003</v>
      </c>
      <c r="J612" s="5">
        <v>5.19</v>
      </c>
      <c r="K612" s="6">
        <f t="shared" si="153"/>
        <v>31.434999999999999</v>
      </c>
      <c r="L612" s="6">
        <f t="shared" si="154"/>
        <v>-1.1099999999999994</v>
      </c>
      <c r="M612" s="6">
        <f t="shared" si="155"/>
        <v>32.97</v>
      </c>
      <c r="N612" s="5">
        <f t="shared" si="156"/>
        <v>3.4477420147104976</v>
      </c>
      <c r="O612" s="6">
        <f t="shared" si="157"/>
        <v>-3.3200000000000038</v>
      </c>
      <c r="P612" s="6">
        <f t="shared" si="158"/>
        <v>6.8954840294209951</v>
      </c>
      <c r="Q612" s="6">
        <f t="shared" si="159"/>
        <v>-0.1330137945684019</v>
      </c>
      <c r="R612" s="5">
        <f t="shared" si="160"/>
        <v>0.32049961838365321</v>
      </c>
      <c r="S612" s="5">
        <f t="shared" si="161"/>
        <v>2.2100000000000044</v>
      </c>
      <c r="T612" s="5">
        <f t="shared" si="162"/>
        <v>3.3200000000000038</v>
      </c>
      <c r="U612" s="5">
        <f t="shared" si="163"/>
        <v>0.48147453983426597</v>
      </c>
      <c r="V612" s="5">
        <f t="shared" si="164"/>
        <v>0.44521892689493825</v>
      </c>
      <c r="W612" s="5">
        <f t="shared" si="165"/>
        <v>1.5350000000000001</v>
      </c>
      <c r="X612" s="5">
        <f t="shared" si="166"/>
        <v>32.97</v>
      </c>
      <c r="Y612" s="5">
        <f t="shared" si="167"/>
        <v>9.5627804688769462</v>
      </c>
      <c r="Z612" s="9">
        <f t="shared" si="168"/>
        <v>0.4572187660190688</v>
      </c>
      <c r="AA612">
        <f t="shared" si="169"/>
        <v>1.1099999999999994</v>
      </c>
    </row>
    <row r="613" spans="1:27">
      <c r="A613" s="1">
        <f t="shared" si="152"/>
        <v>598752</v>
      </c>
      <c r="B613" s="1">
        <v>2</v>
      </c>
      <c r="C613" s="1">
        <v>-5</v>
      </c>
      <c r="D613" s="2">
        <v>6</v>
      </c>
      <c r="E613" s="5">
        <v>67.09</v>
      </c>
      <c r="F613" s="5">
        <v>64.459999999999994</v>
      </c>
      <c r="G613" s="5">
        <v>6.18</v>
      </c>
      <c r="H613" s="5">
        <v>74.39</v>
      </c>
      <c r="I613" s="5">
        <v>75.569999999999993</v>
      </c>
      <c r="J613" s="5">
        <v>6.24</v>
      </c>
      <c r="K613" s="6">
        <f t="shared" si="153"/>
        <v>70.740000000000009</v>
      </c>
      <c r="L613" s="6">
        <f t="shared" si="154"/>
        <v>-7.2999999999999972</v>
      </c>
      <c r="M613" s="6">
        <f t="shared" si="155"/>
        <v>70.014999999999986</v>
      </c>
      <c r="N613" s="5">
        <f t="shared" si="156"/>
        <v>4.3911843504913337</v>
      </c>
      <c r="O613" s="6">
        <f t="shared" si="157"/>
        <v>-11.11</v>
      </c>
      <c r="P613" s="6">
        <f t="shared" si="158"/>
        <v>8.7823687009826674</v>
      </c>
      <c r="Q613" s="6">
        <f t="shared" si="159"/>
        <v>-9.6616102683781159E-3</v>
      </c>
      <c r="R613" s="5">
        <f t="shared" si="160"/>
        <v>0.43382373591007378</v>
      </c>
      <c r="S613" s="5">
        <f t="shared" si="161"/>
        <v>3.8100000000000023</v>
      </c>
      <c r="T613" s="5">
        <f t="shared" si="162"/>
        <v>11.11</v>
      </c>
      <c r="U613" s="5">
        <f t="shared" si="163"/>
        <v>1.2650345684936788</v>
      </c>
      <c r="V613" s="5">
        <f t="shared" si="164"/>
        <v>0.16510352154058433</v>
      </c>
      <c r="W613" s="5">
        <f t="shared" si="165"/>
        <v>0.72500000000002274</v>
      </c>
      <c r="X613" s="5">
        <f t="shared" si="166"/>
        <v>70.014999999999986</v>
      </c>
      <c r="Y613" s="5">
        <f t="shared" si="167"/>
        <v>15.944445600915376</v>
      </c>
      <c r="Z613" s="9">
        <f t="shared" si="168"/>
        <v>0.45733904272432285</v>
      </c>
      <c r="AA613">
        <f t="shared" si="169"/>
        <v>7.2999999999999972</v>
      </c>
    </row>
    <row r="614" spans="1:27">
      <c r="A614" s="1">
        <f t="shared" si="152"/>
        <v>899749</v>
      </c>
      <c r="B614" s="1">
        <v>-1</v>
      </c>
      <c r="C614" s="1">
        <v>-1</v>
      </c>
      <c r="D614" s="2">
        <v>9</v>
      </c>
      <c r="E614" s="5">
        <v>40.75</v>
      </c>
      <c r="F614" s="5">
        <v>40.630000000000003</v>
      </c>
      <c r="G614" s="5">
        <v>4.78</v>
      </c>
      <c r="H614" s="5">
        <v>35.630000000000003</v>
      </c>
      <c r="I614" s="5">
        <v>36.79</v>
      </c>
      <c r="J614" s="5">
        <v>4.37</v>
      </c>
      <c r="K614" s="6">
        <f t="shared" si="153"/>
        <v>38.19</v>
      </c>
      <c r="L614" s="6">
        <f t="shared" si="154"/>
        <v>5.1199999999999974</v>
      </c>
      <c r="M614" s="6">
        <f t="shared" si="155"/>
        <v>38.71</v>
      </c>
      <c r="N614" s="5">
        <f t="shared" si="156"/>
        <v>3.2382595634074796</v>
      </c>
      <c r="O614" s="6">
        <f t="shared" si="157"/>
        <v>3.8400000000000034</v>
      </c>
      <c r="P614" s="6">
        <f t="shared" si="158"/>
        <v>6.4765191268149591</v>
      </c>
      <c r="Q614" s="6">
        <f t="shared" si="159"/>
        <v>8.9437910802878981E-2</v>
      </c>
      <c r="R614" s="5">
        <f t="shared" si="160"/>
        <v>0.19763702923386192</v>
      </c>
      <c r="S614" s="5">
        <f t="shared" si="161"/>
        <v>1.279999999999994</v>
      </c>
      <c r="T614" s="5">
        <f t="shared" si="162"/>
        <v>3.8400000000000034</v>
      </c>
      <c r="U614" s="5">
        <f t="shared" si="163"/>
        <v>0.59291108770158907</v>
      </c>
      <c r="V614" s="5">
        <f t="shared" si="164"/>
        <v>0.16058008625251455</v>
      </c>
      <c r="W614" s="5">
        <f t="shared" si="165"/>
        <v>0.52000000000000313</v>
      </c>
      <c r="X614" s="5">
        <f t="shared" si="166"/>
        <v>38.71</v>
      </c>
      <c r="Y614" s="5">
        <f t="shared" si="167"/>
        <v>11.953952190066923</v>
      </c>
      <c r="Z614" s="9">
        <f t="shared" si="168"/>
        <v>0.45744289261065141</v>
      </c>
      <c r="AA614">
        <f t="shared" si="169"/>
        <v>5.1199999999999974</v>
      </c>
    </row>
    <row r="615" spans="1:27">
      <c r="A615" s="1">
        <f t="shared" si="152"/>
        <v>199255</v>
      </c>
      <c r="B615" s="1">
        <v>5</v>
      </c>
      <c r="C615" s="1">
        <v>-3</v>
      </c>
      <c r="D615" s="2">
        <v>2</v>
      </c>
      <c r="E615" s="5">
        <v>113.15</v>
      </c>
      <c r="F615" s="5">
        <v>111.32</v>
      </c>
      <c r="G615" s="5">
        <v>8.0500000000000007</v>
      </c>
      <c r="H615" s="5">
        <v>100.81</v>
      </c>
      <c r="I615" s="5">
        <v>104.2</v>
      </c>
      <c r="J615" s="5">
        <v>7.8</v>
      </c>
      <c r="K615" s="6">
        <f t="shared" si="153"/>
        <v>106.98</v>
      </c>
      <c r="L615" s="6">
        <f t="shared" si="154"/>
        <v>12.340000000000003</v>
      </c>
      <c r="M615" s="6">
        <f t="shared" si="155"/>
        <v>107.75999999999999</v>
      </c>
      <c r="N615" s="5">
        <f t="shared" si="156"/>
        <v>5.6045182665417377</v>
      </c>
      <c r="O615" s="6">
        <f t="shared" si="157"/>
        <v>7.1199999999999903</v>
      </c>
      <c r="P615" s="6">
        <f t="shared" si="158"/>
        <v>11.209036533083475</v>
      </c>
      <c r="Q615" s="6">
        <f t="shared" si="159"/>
        <v>3.1537895218576618E-2</v>
      </c>
      <c r="R615" s="5">
        <f t="shared" si="160"/>
        <v>0.4656956897761178</v>
      </c>
      <c r="S615" s="5">
        <f t="shared" si="161"/>
        <v>5.2200000000000131</v>
      </c>
      <c r="T615" s="5">
        <f t="shared" si="162"/>
        <v>7.1199999999999903</v>
      </c>
      <c r="U615" s="5">
        <f t="shared" si="163"/>
        <v>0.63520178375592828</v>
      </c>
      <c r="V615" s="5">
        <f t="shared" si="164"/>
        <v>0.13917342453079115</v>
      </c>
      <c r="W615" s="5">
        <f t="shared" si="165"/>
        <v>0.77999999999998693</v>
      </c>
      <c r="X615" s="5">
        <f t="shared" si="166"/>
        <v>107.75999999999999</v>
      </c>
      <c r="Y615" s="5">
        <f t="shared" si="167"/>
        <v>19.227343881331159</v>
      </c>
      <c r="Z615" s="9">
        <f t="shared" si="168"/>
        <v>0.45795087072741764</v>
      </c>
      <c r="AA615">
        <f t="shared" si="169"/>
        <v>12.340000000000003</v>
      </c>
    </row>
    <row r="616" spans="1:27">
      <c r="A616" s="1">
        <f t="shared" si="152"/>
        <v>600495</v>
      </c>
      <c r="B616" s="1">
        <v>-5</v>
      </c>
      <c r="C616" s="1">
        <v>2</v>
      </c>
      <c r="D616" s="2">
        <v>6</v>
      </c>
      <c r="E616" s="5">
        <v>267.20999999999998</v>
      </c>
      <c r="F616" s="5">
        <v>267.07</v>
      </c>
      <c r="G616" s="5">
        <v>13.17</v>
      </c>
      <c r="H616" s="5">
        <v>259.24</v>
      </c>
      <c r="I616" s="5">
        <v>243.64</v>
      </c>
      <c r="J616" s="5">
        <v>13.33</v>
      </c>
      <c r="K616" s="6">
        <f t="shared" si="153"/>
        <v>263.22500000000002</v>
      </c>
      <c r="L616" s="6">
        <f t="shared" si="154"/>
        <v>7.9699999999999704</v>
      </c>
      <c r="M616" s="6">
        <f t="shared" si="155"/>
        <v>255.35499999999999</v>
      </c>
      <c r="N616" s="5">
        <f t="shared" si="156"/>
        <v>9.3693356221239075</v>
      </c>
      <c r="O616" s="6">
        <f t="shared" si="157"/>
        <v>23.430000000000007</v>
      </c>
      <c r="P616" s="6">
        <f t="shared" si="158"/>
        <v>18.738671244247815</v>
      </c>
      <c r="Q616" s="6">
        <f t="shared" si="159"/>
        <v>-1.2075031511845153E-2</v>
      </c>
      <c r="R616" s="5">
        <f t="shared" si="160"/>
        <v>0.8250318178107624</v>
      </c>
      <c r="S616" s="5">
        <f t="shared" si="161"/>
        <v>15.460000000000036</v>
      </c>
      <c r="T616" s="5">
        <f t="shared" si="162"/>
        <v>23.430000000000007</v>
      </c>
      <c r="U616" s="5">
        <f t="shared" si="163"/>
        <v>1.2503554651556354</v>
      </c>
      <c r="V616" s="5">
        <f t="shared" si="164"/>
        <v>0.83997417932350738</v>
      </c>
      <c r="W616" s="5">
        <f t="shared" si="165"/>
        <v>7.870000000000033</v>
      </c>
      <c r="X616" s="5">
        <f t="shared" si="166"/>
        <v>255.35499999999999</v>
      </c>
      <c r="Y616" s="5">
        <f t="shared" si="167"/>
        <v>27.254333743475645</v>
      </c>
      <c r="Z616" s="9">
        <f t="shared" si="168"/>
        <v>0.45825647840483386</v>
      </c>
      <c r="AA616">
        <f t="shared" si="169"/>
        <v>7.9699999999999704</v>
      </c>
    </row>
    <row r="617" spans="1:27">
      <c r="A617" s="1">
        <f t="shared" si="152"/>
        <v>899998</v>
      </c>
      <c r="B617" s="1">
        <v>-2</v>
      </c>
      <c r="C617" s="1">
        <v>0</v>
      </c>
      <c r="D617" s="2">
        <v>9</v>
      </c>
      <c r="E617" s="5">
        <v>158.62</v>
      </c>
      <c r="F617" s="5">
        <v>149.41999999999999</v>
      </c>
      <c r="G617" s="5">
        <v>8.5299999999999994</v>
      </c>
      <c r="H617" s="5">
        <v>161.33000000000001</v>
      </c>
      <c r="I617" s="5">
        <v>160.31</v>
      </c>
      <c r="J617" s="5">
        <v>9.32</v>
      </c>
      <c r="K617" s="6">
        <f t="shared" si="153"/>
        <v>159.97500000000002</v>
      </c>
      <c r="L617" s="6">
        <f t="shared" si="154"/>
        <v>-2.710000000000008</v>
      </c>
      <c r="M617" s="6">
        <f t="shared" si="155"/>
        <v>154.86500000000001</v>
      </c>
      <c r="N617" s="5">
        <f t="shared" si="156"/>
        <v>6.3171057455135262</v>
      </c>
      <c r="O617" s="6">
        <f t="shared" si="157"/>
        <v>-10.890000000000015</v>
      </c>
      <c r="P617" s="6">
        <f t="shared" si="158"/>
        <v>12.634211491027052</v>
      </c>
      <c r="Q617" s="6">
        <f t="shared" si="159"/>
        <v>-8.8342366058088109E-2</v>
      </c>
      <c r="R617" s="5">
        <f t="shared" si="160"/>
        <v>0.64744839880268956</v>
      </c>
      <c r="S617" s="5">
        <f t="shared" si="161"/>
        <v>8.1800000000000068</v>
      </c>
      <c r="T617" s="5">
        <f t="shared" si="162"/>
        <v>10.890000000000015</v>
      </c>
      <c r="U617" s="5">
        <f t="shared" si="163"/>
        <v>0.86194536222020701</v>
      </c>
      <c r="V617" s="5">
        <f t="shared" si="164"/>
        <v>0.80891474764834959</v>
      </c>
      <c r="W617" s="5">
        <f t="shared" si="165"/>
        <v>5.1100000000000136</v>
      </c>
      <c r="X617" s="5">
        <f t="shared" si="166"/>
        <v>154.86500000000001</v>
      </c>
      <c r="Y617" s="5">
        <f t="shared" si="167"/>
        <v>24.515182464689108</v>
      </c>
      <c r="Z617" s="9">
        <f t="shared" si="168"/>
        <v>0.45855097862724054</v>
      </c>
      <c r="AA617">
        <f t="shared" si="169"/>
        <v>2.710000000000008</v>
      </c>
    </row>
    <row r="618" spans="1:27">
      <c r="A618" s="1">
        <f t="shared" si="152"/>
        <v>799251</v>
      </c>
      <c r="B618" s="1">
        <v>1</v>
      </c>
      <c r="C618" s="1">
        <v>-3</v>
      </c>
      <c r="D618" s="2">
        <v>8</v>
      </c>
      <c r="E618" s="5">
        <v>144.22999999999999</v>
      </c>
      <c r="F618" s="5">
        <v>153.19999999999999</v>
      </c>
      <c r="G618" s="5">
        <v>9.7100000000000009</v>
      </c>
      <c r="H618" s="5">
        <v>105.74</v>
      </c>
      <c r="I618" s="5">
        <v>113</v>
      </c>
      <c r="J618" s="5">
        <v>7.75</v>
      </c>
      <c r="K618" s="6">
        <f t="shared" si="153"/>
        <v>124.98499999999999</v>
      </c>
      <c r="L618" s="6">
        <f t="shared" si="154"/>
        <v>38.489999999999995</v>
      </c>
      <c r="M618" s="6">
        <f t="shared" si="155"/>
        <v>133.1</v>
      </c>
      <c r="N618" s="5">
        <f t="shared" si="156"/>
        <v>6.2118153546286292</v>
      </c>
      <c r="O618" s="6">
        <f t="shared" si="157"/>
        <v>40.199999999999989</v>
      </c>
      <c r="P618" s="6">
        <f t="shared" si="158"/>
        <v>12.423630709257258</v>
      </c>
      <c r="Q618" s="6">
        <f t="shared" si="159"/>
        <v>0.22171916971284122</v>
      </c>
      <c r="R618" s="5">
        <f t="shared" si="160"/>
        <v>0.13764092317439991</v>
      </c>
      <c r="S618" s="5">
        <f t="shared" si="161"/>
        <v>1.7099999999999937</v>
      </c>
      <c r="T618" s="5">
        <f t="shared" si="162"/>
        <v>40.199999999999989</v>
      </c>
      <c r="U618" s="5">
        <f t="shared" si="163"/>
        <v>3.2357690711174825</v>
      </c>
      <c r="V618" s="5">
        <f t="shared" si="164"/>
        <v>1.3063813936377318</v>
      </c>
      <c r="W618" s="5">
        <f t="shared" si="165"/>
        <v>8.1150000000000091</v>
      </c>
      <c r="X618" s="5">
        <f t="shared" si="166"/>
        <v>133.1</v>
      </c>
      <c r="Y618" s="5">
        <f t="shared" si="167"/>
        <v>21.426908625161044</v>
      </c>
      <c r="Z618" s="9">
        <f t="shared" si="168"/>
        <v>0.45871450816384696</v>
      </c>
      <c r="AA618">
        <f t="shared" si="169"/>
        <v>38.489999999999995</v>
      </c>
    </row>
    <row r="619" spans="1:27">
      <c r="A619" s="1">
        <f t="shared" si="152"/>
        <v>1500</v>
      </c>
      <c r="B619" s="1">
        <v>0</v>
      </c>
      <c r="C619" s="1">
        <v>6</v>
      </c>
      <c r="D619" s="2">
        <v>0</v>
      </c>
      <c r="E619" s="5">
        <v>260.89999999999998</v>
      </c>
      <c r="F619" s="5">
        <v>275.67</v>
      </c>
      <c r="G619" s="5">
        <v>14.4</v>
      </c>
      <c r="H619" s="5">
        <v>260.61</v>
      </c>
      <c r="I619" s="5">
        <v>262.98</v>
      </c>
      <c r="J619" s="5">
        <v>13.4</v>
      </c>
      <c r="K619" s="6">
        <f t="shared" si="153"/>
        <v>260.755</v>
      </c>
      <c r="L619" s="6">
        <f t="shared" si="154"/>
        <v>0.28999999999996362</v>
      </c>
      <c r="M619" s="6">
        <f t="shared" si="155"/>
        <v>269.32500000000005</v>
      </c>
      <c r="N619" s="5">
        <f t="shared" si="156"/>
        <v>9.835141076771599</v>
      </c>
      <c r="O619" s="6">
        <f t="shared" si="157"/>
        <v>12.689999999999998</v>
      </c>
      <c r="P619" s="6">
        <f t="shared" si="158"/>
        <v>19.670282153543198</v>
      </c>
      <c r="Q619" s="6">
        <f t="shared" si="159"/>
        <v>7.1849477928253927E-2</v>
      </c>
      <c r="R619" s="5">
        <f t="shared" si="160"/>
        <v>0.63039258426531664</v>
      </c>
      <c r="S619" s="5">
        <f t="shared" si="161"/>
        <v>12.400000000000034</v>
      </c>
      <c r="T619" s="5">
        <f t="shared" si="162"/>
        <v>12.689999999999998</v>
      </c>
      <c r="U619" s="5">
        <f t="shared" si="163"/>
        <v>0.64513563663926166</v>
      </c>
      <c r="V619" s="5">
        <f t="shared" si="164"/>
        <v>0.87136523341189998</v>
      </c>
      <c r="W619" s="5">
        <f t="shared" si="165"/>
        <v>8.57000000000005</v>
      </c>
      <c r="X619" s="5">
        <f t="shared" si="166"/>
        <v>269.32500000000005</v>
      </c>
      <c r="Y619" s="5">
        <f t="shared" si="167"/>
        <v>27.383948831815477</v>
      </c>
      <c r="Z619" s="9">
        <f t="shared" si="168"/>
        <v>0.45871559816513763</v>
      </c>
      <c r="AA619">
        <f t="shared" si="169"/>
        <v>0.28999999999996362</v>
      </c>
    </row>
    <row r="620" spans="1:27">
      <c r="A620" s="1">
        <f t="shared" si="152"/>
        <v>301245</v>
      </c>
      <c r="B620" s="1">
        <v>-5</v>
      </c>
      <c r="C620" s="1">
        <v>5</v>
      </c>
      <c r="D620" s="2">
        <v>3</v>
      </c>
      <c r="E620" s="5">
        <v>16.66</v>
      </c>
      <c r="F620" s="5">
        <v>20.38</v>
      </c>
      <c r="G620" s="5">
        <v>4.74</v>
      </c>
      <c r="H620" s="5">
        <v>17.71</v>
      </c>
      <c r="I620" s="5">
        <v>19.14</v>
      </c>
      <c r="J620" s="5">
        <v>4.07</v>
      </c>
      <c r="K620" s="6">
        <f t="shared" si="153"/>
        <v>17.185000000000002</v>
      </c>
      <c r="L620" s="6">
        <f t="shared" si="154"/>
        <v>-1.0500000000000007</v>
      </c>
      <c r="M620" s="6">
        <f t="shared" si="155"/>
        <v>19.759999999999998</v>
      </c>
      <c r="N620" s="5">
        <f t="shared" si="156"/>
        <v>3.1237997695114839</v>
      </c>
      <c r="O620" s="6">
        <f t="shared" si="157"/>
        <v>1.2399999999999984</v>
      </c>
      <c r="P620" s="6">
        <f t="shared" si="158"/>
        <v>6.2475995390229677</v>
      </c>
      <c r="Q620" s="6">
        <f t="shared" si="159"/>
        <v>0.15122526100044834</v>
      </c>
      <c r="R620" s="5">
        <f t="shared" si="160"/>
        <v>0.36654077869371909</v>
      </c>
      <c r="S620" s="5">
        <f t="shared" si="161"/>
        <v>2.2899999999999991</v>
      </c>
      <c r="T620" s="5">
        <f t="shared" si="162"/>
        <v>1.2399999999999984</v>
      </c>
      <c r="U620" s="5">
        <f t="shared" si="163"/>
        <v>0.19847622951100929</v>
      </c>
      <c r="V620" s="5">
        <f t="shared" si="164"/>
        <v>0.82431659837233673</v>
      </c>
      <c r="W620" s="5">
        <f t="shared" si="165"/>
        <v>2.5749999999999957</v>
      </c>
      <c r="X620" s="5">
        <f t="shared" si="166"/>
        <v>19.759999999999998</v>
      </c>
      <c r="Y620" s="5">
        <f t="shared" si="167"/>
        <v>6.3256295082863678</v>
      </c>
      <c r="Z620" s="9">
        <f t="shared" si="168"/>
        <v>0.45888124825492704</v>
      </c>
      <c r="AA620">
        <f t="shared" si="169"/>
        <v>1.0500000000000007</v>
      </c>
    </row>
    <row r="621" spans="1:27">
      <c r="A621" s="1">
        <f t="shared" si="152"/>
        <v>99755</v>
      </c>
      <c r="B621" s="1">
        <v>5</v>
      </c>
      <c r="C621" s="1">
        <v>-1</v>
      </c>
      <c r="D621" s="2">
        <v>1</v>
      </c>
      <c r="E621" s="5">
        <v>37.450000000000003</v>
      </c>
      <c r="F621" s="5">
        <v>35.26</v>
      </c>
      <c r="G621" s="5">
        <v>4.76</v>
      </c>
      <c r="H621" s="5">
        <v>49.97</v>
      </c>
      <c r="I621" s="5">
        <v>51.44</v>
      </c>
      <c r="J621" s="5">
        <v>5.72</v>
      </c>
      <c r="K621" s="6">
        <f t="shared" si="153"/>
        <v>43.71</v>
      </c>
      <c r="L621" s="6">
        <f t="shared" si="154"/>
        <v>-12.519999999999996</v>
      </c>
      <c r="M621" s="6">
        <f t="shared" si="155"/>
        <v>43.349999999999994</v>
      </c>
      <c r="N621" s="5">
        <f t="shared" si="156"/>
        <v>3.7207526120396661</v>
      </c>
      <c r="O621" s="6">
        <f t="shared" si="157"/>
        <v>-16.18</v>
      </c>
      <c r="P621" s="6">
        <f t="shared" si="158"/>
        <v>7.4415052240793322</v>
      </c>
      <c r="Q621" s="6">
        <f t="shared" si="159"/>
        <v>-0.18168159491476449</v>
      </c>
      <c r="R621" s="5">
        <f t="shared" si="160"/>
        <v>0.49183597804338319</v>
      </c>
      <c r="S621" s="5">
        <f t="shared" si="161"/>
        <v>3.6600000000000037</v>
      </c>
      <c r="T621" s="5">
        <f t="shared" si="162"/>
        <v>16.18</v>
      </c>
      <c r="U621" s="5">
        <f t="shared" si="163"/>
        <v>2.174291290913096</v>
      </c>
      <c r="V621" s="5">
        <f t="shared" si="164"/>
        <v>9.6754618631486877E-2</v>
      </c>
      <c r="W621" s="5">
        <f t="shared" si="165"/>
        <v>0.36000000000000654</v>
      </c>
      <c r="X621" s="5">
        <f t="shared" si="166"/>
        <v>43.349999999999994</v>
      </c>
      <c r="Y621" s="5">
        <f t="shared" si="167"/>
        <v>11.650868660207998</v>
      </c>
      <c r="Z621" s="9">
        <f t="shared" si="168"/>
        <v>0.45930382101611122</v>
      </c>
      <c r="AA621">
        <f t="shared" si="169"/>
        <v>12.519999999999996</v>
      </c>
    </row>
    <row r="622" spans="1:27">
      <c r="A622" s="1">
        <f t="shared" si="152"/>
        <v>899999</v>
      </c>
      <c r="B622" s="1">
        <v>-1</v>
      </c>
      <c r="C622" s="1">
        <v>0</v>
      </c>
      <c r="D622" s="2">
        <v>9</v>
      </c>
      <c r="E622" s="5">
        <v>177.59</v>
      </c>
      <c r="F622" s="5">
        <v>174.64</v>
      </c>
      <c r="G622" s="5">
        <v>9.93</v>
      </c>
      <c r="H622" s="5">
        <v>184.83</v>
      </c>
      <c r="I622" s="5">
        <v>189.36</v>
      </c>
      <c r="J622" s="5">
        <v>10.17</v>
      </c>
      <c r="K622" s="6">
        <f t="shared" si="153"/>
        <v>181.21</v>
      </c>
      <c r="L622" s="6">
        <f t="shared" si="154"/>
        <v>-7.2400000000000091</v>
      </c>
      <c r="M622" s="6">
        <f t="shared" si="155"/>
        <v>182</v>
      </c>
      <c r="N622" s="5">
        <f t="shared" si="156"/>
        <v>7.1069297168327195</v>
      </c>
      <c r="O622" s="6">
        <f t="shared" si="157"/>
        <v>-14.720000000000027</v>
      </c>
      <c r="P622" s="6">
        <f t="shared" si="158"/>
        <v>14.213859433665439</v>
      </c>
      <c r="Q622" s="6">
        <f t="shared" si="159"/>
        <v>-2.3877192826150865E-2</v>
      </c>
      <c r="R622" s="5">
        <f t="shared" si="160"/>
        <v>0.52624693770952058</v>
      </c>
      <c r="S622" s="5">
        <f t="shared" si="161"/>
        <v>7.4800000000000182</v>
      </c>
      <c r="T622" s="5">
        <f t="shared" si="162"/>
        <v>14.720000000000027</v>
      </c>
      <c r="U622" s="5">
        <f t="shared" si="163"/>
        <v>1.0356089469363823</v>
      </c>
      <c r="V622" s="5">
        <f t="shared" si="164"/>
        <v>0.11115911251083317</v>
      </c>
      <c r="W622" s="5">
        <f t="shared" si="165"/>
        <v>0.78999999999999204</v>
      </c>
      <c r="X622" s="5">
        <f t="shared" si="166"/>
        <v>182</v>
      </c>
      <c r="Y622" s="5">
        <f t="shared" si="167"/>
        <v>25.608808198698533</v>
      </c>
      <c r="Z622" s="9">
        <f t="shared" si="168"/>
        <v>0.45939743142512235</v>
      </c>
      <c r="AA622">
        <f t="shared" si="169"/>
        <v>7.2400000000000091</v>
      </c>
    </row>
    <row r="623" spans="1:27">
      <c r="A623" s="1">
        <f t="shared" si="152"/>
        <v>200254</v>
      </c>
      <c r="B623" s="1">
        <v>4</v>
      </c>
      <c r="C623" s="1">
        <v>1</v>
      </c>
      <c r="D623" s="2">
        <v>2</v>
      </c>
      <c r="E623" s="5">
        <v>43.46</v>
      </c>
      <c r="F623" s="5">
        <v>36.979999999999997</v>
      </c>
      <c r="G623" s="5">
        <v>4.34</v>
      </c>
      <c r="H623" s="5">
        <v>26.8</v>
      </c>
      <c r="I623" s="5">
        <v>27.21</v>
      </c>
      <c r="J623" s="5">
        <v>4.8899999999999997</v>
      </c>
      <c r="K623" s="6">
        <f t="shared" si="153"/>
        <v>35.130000000000003</v>
      </c>
      <c r="L623" s="6">
        <f t="shared" si="154"/>
        <v>16.66</v>
      </c>
      <c r="M623" s="6">
        <f t="shared" si="155"/>
        <v>32.094999999999999</v>
      </c>
      <c r="N623" s="5">
        <f t="shared" si="156"/>
        <v>3.2690862637746343</v>
      </c>
      <c r="O623" s="6">
        <f t="shared" si="157"/>
        <v>9.769999999999996</v>
      </c>
      <c r="P623" s="6">
        <f t="shared" si="158"/>
        <v>6.5381725275492686</v>
      </c>
      <c r="Q623" s="6">
        <f t="shared" si="159"/>
        <v>-0.11875492716567199</v>
      </c>
      <c r="R623" s="5">
        <f t="shared" si="160"/>
        <v>1.0538112860999422</v>
      </c>
      <c r="S623" s="5">
        <f t="shared" si="161"/>
        <v>6.8900000000000041</v>
      </c>
      <c r="T623" s="5">
        <f t="shared" si="162"/>
        <v>9.769999999999996</v>
      </c>
      <c r="U623" s="5">
        <f t="shared" si="163"/>
        <v>1.4943013447309759</v>
      </c>
      <c r="V623" s="5">
        <f t="shared" si="164"/>
        <v>0.92839397773971744</v>
      </c>
      <c r="W623" s="5">
        <f t="shared" si="165"/>
        <v>3.0350000000000037</v>
      </c>
      <c r="X623" s="5">
        <f t="shared" si="166"/>
        <v>32.094999999999999</v>
      </c>
      <c r="Y623" s="5">
        <f t="shared" si="167"/>
        <v>9.8177280776132427</v>
      </c>
      <c r="Z623" s="9">
        <f t="shared" si="168"/>
        <v>0.45962702270427919</v>
      </c>
      <c r="AA623">
        <f t="shared" si="169"/>
        <v>16.66</v>
      </c>
    </row>
    <row r="624" spans="1:27">
      <c r="A624" s="1">
        <f t="shared" si="152"/>
        <v>500995</v>
      </c>
      <c r="B624" s="1">
        <v>-5</v>
      </c>
      <c r="C624" s="1">
        <v>4</v>
      </c>
      <c r="D624" s="2">
        <v>5</v>
      </c>
      <c r="E624" s="5">
        <v>300.73</v>
      </c>
      <c r="F624" s="5">
        <v>285.3</v>
      </c>
      <c r="G624" s="5">
        <v>15.72</v>
      </c>
      <c r="H624" s="5">
        <v>324.11</v>
      </c>
      <c r="I624" s="5">
        <v>333.67</v>
      </c>
      <c r="J624" s="5">
        <v>16.55</v>
      </c>
      <c r="K624" s="6">
        <f t="shared" si="153"/>
        <v>312.42</v>
      </c>
      <c r="L624" s="6">
        <f t="shared" si="154"/>
        <v>-23.379999999999995</v>
      </c>
      <c r="M624" s="6">
        <f t="shared" si="155"/>
        <v>309.48500000000001</v>
      </c>
      <c r="N624" s="5">
        <f t="shared" si="156"/>
        <v>11.412941119623811</v>
      </c>
      <c r="O624" s="6">
        <f t="shared" si="157"/>
        <v>-48.370000000000005</v>
      </c>
      <c r="P624" s="6">
        <f t="shared" si="158"/>
        <v>22.825882239247623</v>
      </c>
      <c r="Q624" s="6">
        <f t="shared" si="159"/>
        <v>-5.1406958914700013E-2</v>
      </c>
      <c r="R624" s="5">
        <f t="shared" si="160"/>
        <v>1.0948098188744411</v>
      </c>
      <c r="S624" s="5">
        <f t="shared" si="161"/>
        <v>24.990000000000009</v>
      </c>
      <c r="T624" s="5">
        <f t="shared" si="162"/>
        <v>48.370000000000005</v>
      </c>
      <c r="U624" s="5">
        <f t="shared" si="163"/>
        <v>2.1190856718269986</v>
      </c>
      <c r="V624" s="5">
        <f t="shared" si="164"/>
        <v>0.25716421115618132</v>
      </c>
      <c r="W624" s="5">
        <f t="shared" si="165"/>
        <v>2.9350000000000023</v>
      </c>
      <c r="X624" s="5">
        <f t="shared" si="166"/>
        <v>309.48500000000001</v>
      </c>
      <c r="Y624" s="5">
        <f t="shared" si="167"/>
        <v>27.117024153209783</v>
      </c>
      <c r="Z624" s="9">
        <f t="shared" si="168"/>
        <v>0.46122662542398835</v>
      </c>
      <c r="AA624">
        <f t="shared" si="169"/>
        <v>23.379999999999995</v>
      </c>
    </row>
    <row r="625" spans="1:27">
      <c r="A625" s="1">
        <f t="shared" si="152"/>
        <v>599753</v>
      </c>
      <c r="B625" s="1">
        <v>3</v>
      </c>
      <c r="C625" s="1">
        <v>-1</v>
      </c>
      <c r="D625" s="2">
        <v>6</v>
      </c>
      <c r="E625" s="5">
        <v>24.36</v>
      </c>
      <c r="F625" s="5">
        <v>19.829999999999998</v>
      </c>
      <c r="G625" s="5">
        <v>3.49</v>
      </c>
      <c r="H625" s="5">
        <v>20.14</v>
      </c>
      <c r="I625" s="5">
        <v>17.899999999999999</v>
      </c>
      <c r="J625" s="5">
        <v>4.45</v>
      </c>
      <c r="K625" s="6">
        <f t="shared" si="153"/>
        <v>22.25</v>
      </c>
      <c r="L625" s="6">
        <f t="shared" si="154"/>
        <v>4.2199999999999989</v>
      </c>
      <c r="M625" s="6">
        <f t="shared" si="155"/>
        <v>18.864999999999998</v>
      </c>
      <c r="N625" s="5">
        <f t="shared" si="156"/>
        <v>2.8276580415601886</v>
      </c>
      <c r="O625" s="6">
        <f t="shared" si="157"/>
        <v>1.9299999999999997</v>
      </c>
      <c r="P625" s="6">
        <f t="shared" si="158"/>
        <v>5.6553160831203773</v>
      </c>
      <c r="Q625" s="6">
        <f t="shared" si="159"/>
        <v>-0.23832959171549528</v>
      </c>
      <c r="R625" s="5">
        <f t="shared" si="160"/>
        <v>0.40492873719915379</v>
      </c>
      <c r="S625" s="5">
        <f t="shared" si="161"/>
        <v>2.2899999999999991</v>
      </c>
      <c r="T625" s="5">
        <f t="shared" si="162"/>
        <v>1.9299999999999997</v>
      </c>
      <c r="U625" s="5">
        <f t="shared" si="163"/>
        <v>0.34127181781413407</v>
      </c>
      <c r="V625" s="5">
        <f t="shared" si="164"/>
        <v>1.1971037339905124</v>
      </c>
      <c r="W625" s="5">
        <f t="shared" si="165"/>
        <v>3.3850000000000016</v>
      </c>
      <c r="X625" s="5">
        <f t="shared" si="166"/>
        <v>18.864999999999998</v>
      </c>
      <c r="Y625" s="5">
        <f t="shared" si="167"/>
        <v>6.6715988011022178</v>
      </c>
      <c r="Z625" s="9">
        <f t="shared" si="168"/>
        <v>0.46179974014717673</v>
      </c>
      <c r="AA625">
        <f t="shared" si="169"/>
        <v>4.2199999999999989</v>
      </c>
    </row>
    <row r="626" spans="1:27">
      <c r="A626" s="1">
        <f t="shared" si="152"/>
        <v>400752</v>
      </c>
      <c r="B626" s="1">
        <v>2</v>
      </c>
      <c r="C626" s="1">
        <v>3</v>
      </c>
      <c r="D626" s="2">
        <v>4</v>
      </c>
      <c r="E626" s="5">
        <v>5.97</v>
      </c>
      <c r="F626" s="5">
        <v>5.71</v>
      </c>
      <c r="G626" s="5">
        <v>2.72</v>
      </c>
      <c r="H626" s="5">
        <v>0.68</v>
      </c>
      <c r="I626" s="5">
        <v>0.84</v>
      </c>
      <c r="J626" s="5">
        <v>2.89</v>
      </c>
      <c r="K626" s="6">
        <f t="shared" si="153"/>
        <v>3.3249999999999997</v>
      </c>
      <c r="L626" s="6">
        <f t="shared" si="154"/>
        <v>5.29</v>
      </c>
      <c r="M626" s="6">
        <f t="shared" si="155"/>
        <v>3.2749999999999999</v>
      </c>
      <c r="N626" s="5">
        <f t="shared" si="156"/>
        <v>1.9843449800878881</v>
      </c>
      <c r="O626" s="6">
        <f t="shared" si="157"/>
        <v>4.87</v>
      </c>
      <c r="P626" s="6">
        <f t="shared" si="158"/>
        <v>3.9686899601757761</v>
      </c>
      <c r="Q626" s="6">
        <f t="shared" si="159"/>
        <v>-6.0550458715596236E-2</v>
      </c>
      <c r="R626" s="5">
        <f t="shared" si="160"/>
        <v>0.10582837264047651</v>
      </c>
      <c r="S626" s="5">
        <f t="shared" si="161"/>
        <v>0.41999999999999993</v>
      </c>
      <c r="T626" s="5">
        <f t="shared" si="162"/>
        <v>4.87</v>
      </c>
      <c r="U626" s="5">
        <f t="shared" si="163"/>
        <v>1.2271051779979065</v>
      </c>
      <c r="V626" s="5">
        <f t="shared" si="164"/>
        <v>2.5197231581065752E-2</v>
      </c>
      <c r="W626" s="5">
        <f t="shared" si="165"/>
        <v>4.9999999999999822E-2</v>
      </c>
      <c r="X626" s="5">
        <f t="shared" si="166"/>
        <v>3.2749999999999999</v>
      </c>
      <c r="Y626" s="5">
        <f t="shared" si="167"/>
        <v>1.6504186685598126</v>
      </c>
      <c r="Z626" s="9">
        <f t="shared" si="168"/>
        <v>0.46310150075334455</v>
      </c>
      <c r="AA626">
        <f t="shared" si="169"/>
        <v>5.29</v>
      </c>
    </row>
    <row r="627" spans="1:27">
      <c r="A627" s="1">
        <f t="shared" si="152"/>
        <v>899748</v>
      </c>
      <c r="B627" s="1">
        <v>-2</v>
      </c>
      <c r="C627" s="1">
        <v>-1</v>
      </c>
      <c r="D627" s="2">
        <v>9</v>
      </c>
      <c r="E627" s="5">
        <v>153.22</v>
      </c>
      <c r="F627" s="5">
        <v>139.79</v>
      </c>
      <c r="G627" s="5">
        <v>8.8800000000000008</v>
      </c>
      <c r="H627" s="5">
        <v>168.12</v>
      </c>
      <c r="I627" s="5">
        <v>162.28</v>
      </c>
      <c r="J627" s="5">
        <v>9.2100000000000009</v>
      </c>
      <c r="K627" s="6">
        <f t="shared" si="153"/>
        <v>160.67000000000002</v>
      </c>
      <c r="L627" s="6">
        <f t="shared" si="154"/>
        <v>-14.900000000000006</v>
      </c>
      <c r="M627" s="6">
        <f t="shared" si="155"/>
        <v>151.035</v>
      </c>
      <c r="N627" s="5">
        <f t="shared" si="156"/>
        <v>6.3968449254300364</v>
      </c>
      <c r="O627" s="6">
        <f t="shared" si="157"/>
        <v>-22.490000000000009</v>
      </c>
      <c r="P627" s="6">
        <f t="shared" si="158"/>
        <v>12.793689850860073</v>
      </c>
      <c r="Q627" s="6">
        <f t="shared" si="159"/>
        <v>-3.6472108432078751E-2</v>
      </c>
      <c r="R627" s="5">
        <f t="shared" si="160"/>
        <v>0.59326121615256722</v>
      </c>
      <c r="S627" s="5">
        <f t="shared" si="161"/>
        <v>7.5900000000000034</v>
      </c>
      <c r="T627" s="5">
        <f t="shared" si="162"/>
        <v>22.490000000000009</v>
      </c>
      <c r="U627" s="5">
        <f t="shared" si="163"/>
        <v>1.7578978591925214</v>
      </c>
      <c r="V627" s="5">
        <f t="shared" si="164"/>
        <v>1.5062112826429497</v>
      </c>
      <c r="W627" s="5">
        <f t="shared" si="165"/>
        <v>9.6350000000000193</v>
      </c>
      <c r="X627" s="5">
        <f t="shared" si="166"/>
        <v>151.035</v>
      </c>
      <c r="Y627" s="5">
        <f t="shared" si="167"/>
        <v>23.610858440475088</v>
      </c>
      <c r="Z627" s="9">
        <f t="shared" si="168"/>
        <v>0.46353209166140807</v>
      </c>
      <c r="AA627">
        <f t="shared" si="169"/>
        <v>14.900000000000006</v>
      </c>
    </row>
    <row r="628" spans="1:27">
      <c r="A628" s="1">
        <f t="shared" si="152"/>
        <v>600245</v>
      </c>
      <c r="B628" s="1">
        <v>-5</v>
      </c>
      <c r="C628" s="1">
        <v>1</v>
      </c>
      <c r="D628" s="2">
        <v>6</v>
      </c>
      <c r="E628" s="5">
        <v>71.48</v>
      </c>
      <c r="F628" s="5">
        <v>79.69</v>
      </c>
      <c r="G628" s="5">
        <v>6.43</v>
      </c>
      <c r="H628" s="5">
        <v>74.17</v>
      </c>
      <c r="I628" s="5">
        <v>80.239999999999995</v>
      </c>
      <c r="J628" s="5">
        <v>4.63</v>
      </c>
      <c r="K628" s="6">
        <f t="shared" si="153"/>
        <v>72.825000000000003</v>
      </c>
      <c r="L628" s="6">
        <f t="shared" si="154"/>
        <v>-2.6899999999999977</v>
      </c>
      <c r="M628" s="6">
        <f t="shared" si="155"/>
        <v>79.965000000000003</v>
      </c>
      <c r="N628" s="5">
        <f t="shared" si="156"/>
        <v>3.961748351422639</v>
      </c>
      <c r="O628" s="6">
        <f t="shared" si="157"/>
        <v>-0.54999999999999716</v>
      </c>
      <c r="P628" s="6">
        <f t="shared" si="158"/>
        <v>7.9234967028452781</v>
      </c>
      <c r="Q628" s="6">
        <f t="shared" si="159"/>
        <v>0.31709826733225238</v>
      </c>
      <c r="R628" s="5">
        <f t="shared" si="160"/>
        <v>0.27008277787653273</v>
      </c>
      <c r="S628" s="5">
        <f t="shared" si="161"/>
        <v>2.1400000000000006</v>
      </c>
      <c r="T628" s="5">
        <f t="shared" si="162"/>
        <v>0.54999999999999716</v>
      </c>
      <c r="U628" s="5">
        <f t="shared" si="163"/>
        <v>6.941379805237953E-2</v>
      </c>
      <c r="V628" s="5">
        <f t="shared" si="164"/>
        <v>1.8022346112508816</v>
      </c>
      <c r="W628" s="5">
        <f t="shared" si="165"/>
        <v>7.1400000000000006</v>
      </c>
      <c r="X628" s="5">
        <f t="shared" si="166"/>
        <v>79.965000000000003</v>
      </c>
      <c r="Y628" s="5">
        <f t="shared" si="167"/>
        <v>20.184270404576573</v>
      </c>
      <c r="Z628" s="9">
        <f t="shared" si="168"/>
        <v>0.46372513410424498</v>
      </c>
      <c r="AA628">
        <f t="shared" si="169"/>
        <v>2.6899999999999977</v>
      </c>
    </row>
    <row r="629" spans="1:27">
      <c r="A629" s="1">
        <f t="shared" si="152"/>
        <v>700997</v>
      </c>
      <c r="B629" s="1">
        <v>-3</v>
      </c>
      <c r="C629" s="1">
        <v>4</v>
      </c>
      <c r="D629" s="2">
        <v>7</v>
      </c>
      <c r="E629" s="5">
        <v>39.71</v>
      </c>
      <c r="F629" s="5">
        <v>42.19</v>
      </c>
      <c r="G629" s="5">
        <v>5.67</v>
      </c>
      <c r="H629" s="5">
        <v>33.29</v>
      </c>
      <c r="I629" s="5">
        <v>29.51</v>
      </c>
      <c r="J629" s="5">
        <v>4.5999999999999996</v>
      </c>
      <c r="K629" s="6">
        <f t="shared" si="153"/>
        <v>36.5</v>
      </c>
      <c r="L629" s="6">
        <f t="shared" si="154"/>
        <v>6.4200000000000017</v>
      </c>
      <c r="M629" s="6">
        <f t="shared" si="155"/>
        <v>35.85</v>
      </c>
      <c r="N629" s="5">
        <f t="shared" si="156"/>
        <v>3.6506472028943029</v>
      </c>
      <c r="O629" s="6">
        <f t="shared" si="157"/>
        <v>12.679999999999996</v>
      </c>
      <c r="P629" s="6">
        <f t="shared" si="158"/>
        <v>7.3012944057886058</v>
      </c>
      <c r="Q629" s="6">
        <f t="shared" si="159"/>
        <v>0.20613631119756742</v>
      </c>
      <c r="R629" s="5">
        <f t="shared" si="160"/>
        <v>0.85738221910856616</v>
      </c>
      <c r="S629" s="5">
        <f t="shared" si="161"/>
        <v>6.2599999999999945</v>
      </c>
      <c r="T629" s="5">
        <f t="shared" si="162"/>
        <v>12.679999999999996</v>
      </c>
      <c r="U629" s="5">
        <f t="shared" si="163"/>
        <v>1.7366783607502596</v>
      </c>
      <c r="V629" s="5">
        <f t="shared" si="164"/>
        <v>0.17805062058165089</v>
      </c>
      <c r="W629" s="5">
        <f t="shared" si="165"/>
        <v>0.64999999999999858</v>
      </c>
      <c r="X629" s="5">
        <f t="shared" si="166"/>
        <v>35.85</v>
      </c>
      <c r="Y629" s="5">
        <f t="shared" si="167"/>
        <v>9.8201765351572288</v>
      </c>
      <c r="Z629" s="9">
        <f t="shared" si="168"/>
        <v>0.46387282739992441</v>
      </c>
      <c r="AA629">
        <f t="shared" si="169"/>
        <v>6.4200000000000017</v>
      </c>
    </row>
    <row r="630" spans="1:27">
      <c r="A630" s="1">
        <f t="shared" si="152"/>
        <v>198504</v>
      </c>
      <c r="B630" s="1">
        <v>4</v>
      </c>
      <c r="C630" s="1">
        <v>-6</v>
      </c>
      <c r="D630" s="2">
        <v>2</v>
      </c>
      <c r="E630" s="5">
        <v>50.11</v>
      </c>
      <c r="F630" s="5">
        <v>44.71</v>
      </c>
      <c r="G630" s="5">
        <v>5.4</v>
      </c>
      <c r="H630" s="5">
        <v>45.41</v>
      </c>
      <c r="I630" s="5">
        <v>48.64</v>
      </c>
      <c r="J630" s="5">
        <v>6.31</v>
      </c>
      <c r="K630" s="6">
        <f t="shared" si="153"/>
        <v>47.76</v>
      </c>
      <c r="L630" s="6">
        <f t="shared" si="154"/>
        <v>4.7000000000000028</v>
      </c>
      <c r="M630" s="6">
        <f t="shared" si="155"/>
        <v>46.674999999999997</v>
      </c>
      <c r="N630" s="5">
        <f t="shared" si="156"/>
        <v>4.1525925636883763</v>
      </c>
      <c r="O630" s="6">
        <f t="shared" si="157"/>
        <v>-3.9299999999999997</v>
      </c>
      <c r="P630" s="6">
        <f t="shared" si="158"/>
        <v>8.3051851273767525</v>
      </c>
      <c r="Q630" s="6">
        <f t="shared" si="159"/>
        <v>-0.15448974354885225</v>
      </c>
      <c r="R630" s="5">
        <f t="shared" si="160"/>
        <v>1.0391098895017461</v>
      </c>
      <c r="S630" s="5">
        <f t="shared" si="161"/>
        <v>8.6300000000000026</v>
      </c>
      <c r="T630" s="5">
        <f t="shared" si="162"/>
        <v>3.9299999999999997</v>
      </c>
      <c r="U630" s="5">
        <f t="shared" si="163"/>
        <v>0.47319836219488537</v>
      </c>
      <c r="V630" s="5">
        <f t="shared" si="164"/>
        <v>0.26128255622465701</v>
      </c>
      <c r="W630" s="5">
        <f t="shared" si="165"/>
        <v>1.0850000000000009</v>
      </c>
      <c r="X630" s="5">
        <f t="shared" si="166"/>
        <v>46.674999999999997</v>
      </c>
      <c r="Y630" s="5">
        <f t="shared" si="167"/>
        <v>11.239966185977748</v>
      </c>
      <c r="Z630" s="9">
        <f t="shared" si="168"/>
        <v>0.46393965124787523</v>
      </c>
      <c r="AA630">
        <f t="shared" si="169"/>
        <v>4.7000000000000028</v>
      </c>
    </row>
    <row r="631" spans="1:27">
      <c r="A631" s="1">
        <f t="shared" si="152"/>
        <v>699002</v>
      </c>
      <c r="B631" s="1">
        <v>2</v>
      </c>
      <c r="C631" s="1">
        <v>-4</v>
      </c>
      <c r="D631" s="2">
        <v>7</v>
      </c>
      <c r="E631" s="5">
        <v>81.540000000000006</v>
      </c>
      <c r="F631" s="5">
        <v>74.849999999999994</v>
      </c>
      <c r="G631" s="5">
        <v>6.92</v>
      </c>
      <c r="H631" s="5">
        <v>97.07</v>
      </c>
      <c r="I631" s="5">
        <v>91.22</v>
      </c>
      <c r="J631" s="5">
        <v>6.48</v>
      </c>
      <c r="K631" s="6">
        <f t="shared" si="153"/>
        <v>89.305000000000007</v>
      </c>
      <c r="L631" s="6">
        <f t="shared" si="154"/>
        <v>-15.529999999999987</v>
      </c>
      <c r="M631" s="6">
        <f t="shared" si="155"/>
        <v>83.034999999999997</v>
      </c>
      <c r="N631" s="5">
        <f t="shared" si="156"/>
        <v>4.7401687733666193</v>
      </c>
      <c r="O631" s="6">
        <f t="shared" si="157"/>
        <v>-16.370000000000005</v>
      </c>
      <c r="P631" s="6">
        <f t="shared" si="158"/>
        <v>9.4803375467332387</v>
      </c>
      <c r="Q631" s="6">
        <f t="shared" si="159"/>
        <v>6.5600911469923195E-2</v>
      </c>
      <c r="R631" s="5">
        <f t="shared" si="160"/>
        <v>8.860444006969638E-2</v>
      </c>
      <c r="S631" s="5">
        <f t="shared" si="161"/>
        <v>0.84000000000001762</v>
      </c>
      <c r="T631" s="5">
        <f t="shared" si="162"/>
        <v>16.370000000000005</v>
      </c>
      <c r="U631" s="5">
        <f t="shared" si="163"/>
        <v>1.7267317665963091</v>
      </c>
      <c r="V631" s="5">
        <f t="shared" si="164"/>
        <v>1.3227377124690132</v>
      </c>
      <c r="W631" s="5">
        <f t="shared" si="165"/>
        <v>6.2700000000000102</v>
      </c>
      <c r="X631" s="5">
        <f t="shared" si="166"/>
        <v>83.034999999999997</v>
      </c>
      <c r="Y631" s="5">
        <f t="shared" si="167"/>
        <v>17.517308764731151</v>
      </c>
      <c r="Z631" s="9">
        <f t="shared" si="168"/>
        <v>0.46403124894774056</v>
      </c>
      <c r="AA631">
        <f t="shared" si="169"/>
        <v>15.529999999999987</v>
      </c>
    </row>
    <row r="632" spans="1:27">
      <c r="A632" s="1">
        <f t="shared" si="152"/>
        <v>199505</v>
      </c>
      <c r="B632" s="1">
        <v>5</v>
      </c>
      <c r="C632" s="1">
        <v>-2</v>
      </c>
      <c r="D632" s="2">
        <v>2</v>
      </c>
      <c r="E632" s="5">
        <v>15.91</v>
      </c>
      <c r="F632" s="5">
        <v>14.93</v>
      </c>
      <c r="G632" s="5">
        <v>3.4</v>
      </c>
      <c r="H632" s="5">
        <v>15.66</v>
      </c>
      <c r="I632" s="5">
        <v>14.89</v>
      </c>
      <c r="J632" s="5">
        <v>3.93</v>
      </c>
      <c r="K632" s="6">
        <f t="shared" si="153"/>
        <v>15.785</v>
      </c>
      <c r="L632" s="6">
        <f t="shared" si="154"/>
        <v>0.25</v>
      </c>
      <c r="M632" s="6">
        <f t="shared" si="155"/>
        <v>14.91</v>
      </c>
      <c r="N632" s="5">
        <f t="shared" si="156"/>
        <v>2.5983119520180789</v>
      </c>
      <c r="O632" s="6">
        <f t="shared" si="157"/>
        <v>3.9999999999999147E-2</v>
      </c>
      <c r="P632" s="6">
        <f t="shared" si="158"/>
        <v>5.1966239040361577</v>
      </c>
      <c r="Q632" s="6">
        <f t="shared" si="159"/>
        <v>-0.1438590774266893</v>
      </c>
      <c r="R632" s="5">
        <f t="shared" si="160"/>
        <v>4.0410852098974541E-2</v>
      </c>
      <c r="S632" s="5">
        <f t="shared" si="161"/>
        <v>0.21000000000000085</v>
      </c>
      <c r="T632" s="5">
        <f t="shared" si="162"/>
        <v>3.9999999999999147E-2</v>
      </c>
      <c r="U632" s="5">
        <f t="shared" si="163"/>
        <v>7.6973051617092413E-3</v>
      </c>
      <c r="V632" s="5">
        <f t="shared" si="164"/>
        <v>0.33675710082478649</v>
      </c>
      <c r="W632" s="5">
        <f t="shared" si="165"/>
        <v>0.875</v>
      </c>
      <c r="X632" s="5">
        <f t="shared" si="166"/>
        <v>14.91</v>
      </c>
      <c r="Y632" s="5">
        <f t="shared" si="167"/>
        <v>5.7383409980543618</v>
      </c>
      <c r="Z632" s="9">
        <f t="shared" si="168"/>
        <v>0.46425747166846976</v>
      </c>
      <c r="AA632">
        <f t="shared" si="169"/>
        <v>0.25</v>
      </c>
    </row>
    <row r="633" spans="1:27">
      <c r="A633" s="1">
        <f t="shared" si="152"/>
        <v>301496</v>
      </c>
      <c r="B633" s="1">
        <v>-4</v>
      </c>
      <c r="C633" s="1">
        <v>6</v>
      </c>
      <c r="D633" s="2">
        <v>3</v>
      </c>
      <c r="E633" s="5">
        <v>87.7</v>
      </c>
      <c r="F633" s="5">
        <v>89.98</v>
      </c>
      <c r="G633" s="5">
        <v>8.69</v>
      </c>
      <c r="H633" s="5">
        <v>100.95</v>
      </c>
      <c r="I633" s="5">
        <v>93.89</v>
      </c>
      <c r="J633" s="5">
        <v>7.7</v>
      </c>
      <c r="K633" s="6">
        <f t="shared" si="153"/>
        <v>94.325000000000003</v>
      </c>
      <c r="L633" s="6">
        <f t="shared" si="154"/>
        <v>-13.25</v>
      </c>
      <c r="M633" s="6">
        <f t="shared" si="155"/>
        <v>91.935000000000002</v>
      </c>
      <c r="N633" s="5">
        <f t="shared" si="156"/>
        <v>5.8053014564275651</v>
      </c>
      <c r="O633" s="6">
        <f t="shared" si="157"/>
        <v>-3.9099999999999966</v>
      </c>
      <c r="P633" s="6">
        <f t="shared" si="158"/>
        <v>11.61060291285513</v>
      </c>
      <c r="Q633" s="6">
        <f t="shared" si="159"/>
        <v>0.1203662148819674</v>
      </c>
      <c r="R633" s="5">
        <f t="shared" si="160"/>
        <v>0.80443712269746637</v>
      </c>
      <c r="S633" s="5">
        <f t="shared" si="161"/>
        <v>9.3400000000000034</v>
      </c>
      <c r="T633" s="5">
        <f t="shared" si="162"/>
        <v>3.9099999999999966</v>
      </c>
      <c r="U633" s="5">
        <f t="shared" si="163"/>
        <v>0.33676115093651926</v>
      </c>
      <c r="V633" s="5">
        <f t="shared" si="164"/>
        <v>0.4116926602241851</v>
      </c>
      <c r="W633" s="5">
        <f t="shared" si="165"/>
        <v>2.3900000000000006</v>
      </c>
      <c r="X633" s="5">
        <f t="shared" si="166"/>
        <v>91.935000000000002</v>
      </c>
      <c r="Y633" s="5">
        <f t="shared" si="167"/>
        <v>15.836386911175921</v>
      </c>
      <c r="Z633" s="9">
        <f t="shared" si="168"/>
        <v>0.46431131797534297</v>
      </c>
      <c r="AA633">
        <f t="shared" si="169"/>
        <v>13.25</v>
      </c>
    </row>
    <row r="634" spans="1:27">
      <c r="A634" s="1">
        <f t="shared" ref="A634:A697" si="170">100000*D634+250*C634+B634</f>
        <v>199005</v>
      </c>
      <c r="B634" s="1">
        <v>5</v>
      </c>
      <c r="C634" s="1">
        <v>-4</v>
      </c>
      <c r="D634" s="2">
        <v>2</v>
      </c>
      <c r="E634" s="5">
        <v>45.55</v>
      </c>
      <c r="F634" s="5">
        <v>42.23</v>
      </c>
      <c r="G634" s="5">
        <v>5.62</v>
      </c>
      <c r="H634" s="5">
        <v>52.79</v>
      </c>
      <c r="I634" s="5">
        <v>51.07</v>
      </c>
      <c r="J634" s="5">
        <v>5.23</v>
      </c>
      <c r="K634" s="6">
        <f t="shared" ref="K634:K697" si="171" xml:space="preserve"> 0.5*(E634+H634)</f>
        <v>49.17</v>
      </c>
      <c r="L634" s="6">
        <f t="shared" ref="L634:L697" si="172">E634-H634</f>
        <v>-7.240000000000002</v>
      </c>
      <c r="M634" s="6">
        <f t="shared" ref="M634:M697" si="173">0.5*(F634+I634)</f>
        <v>46.65</v>
      </c>
      <c r="N634" s="5">
        <f t="shared" ref="N634:N697" si="174">0.5*P634</f>
        <v>3.8385316202944066</v>
      </c>
      <c r="O634" s="6">
        <f t="shared" ref="O634:O697" si="175">F634-I634</f>
        <v>-8.8400000000000034</v>
      </c>
      <c r="P634" s="6">
        <f t="shared" ref="P634:P697" si="176">SQRT(G634*G634+J634*J634)</f>
        <v>7.6770632405888133</v>
      </c>
      <c r="Q634" s="6">
        <f t="shared" ref="Q634:Q697" si="177">(G634*G634-J634*J634)/(G634*G634+J634*J634)</f>
        <v>7.1796638122207782E-2</v>
      </c>
      <c r="R634" s="5">
        <f t="shared" ref="R634:R697" si="178">ABS(O634-L634)/P634</f>
        <v>0.20841302850558321</v>
      </c>
      <c r="S634" s="5">
        <f t="shared" ref="S634:S697" si="179">ABS(O634-L634)</f>
        <v>1.6000000000000014</v>
      </c>
      <c r="T634" s="5">
        <f t="shared" ref="T634:T697" si="180">ABS(O634)</f>
        <v>8.8400000000000034</v>
      </c>
      <c r="U634" s="5">
        <f t="shared" ref="U634:U697" si="181">ABS(O634)/P634</f>
        <v>1.1514819824933467</v>
      </c>
      <c r="V634" s="5">
        <f t="shared" ref="V634:V697" si="182">ABS(M634-K634)/N634</f>
        <v>0.65650103979258734</v>
      </c>
      <c r="W634" s="5">
        <f t="shared" ref="W634:W697" si="183">ABS(M634-K634)</f>
        <v>2.5200000000000031</v>
      </c>
      <c r="X634" s="5">
        <f t="shared" ref="X634:X697" si="184">ABS(M634)</f>
        <v>46.65</v>
      </c>
      <c r="Y634" s="5">
        <f t="shared" ref="Y634:Y697" si="185">ABS(M634)/N634</f>
        <v>12.15308472473181</v>
      </c>
      <c r="Z634" s="9">
        <f t="shared" ref="Z634:Z697" si="186">SQRT(0.008825*B634*B634+0.005845*C634*C634+0.002833*D634*D634+0.006385*B634*C634+0.001558*C634*D634+0.003028*D634*B634)</f>
        <v>0.46431993280495726</v>
      </c>
      <c r="AA634">
        <f t="shared" si="169"/>
        <v>7.240000000000002</v>
      </c>
    </row>
    <row r="635" spans="1:27">
      <c r="A635" s="1">
        <f t="shared" si="170"/>
        <v>504</v>
      </c>
      <c r="B635" s="1">
        <v>4</v>
      </c>
      <c r="C635" s="1">
        <v>2</v>
      </c>
      <c r="D635" s="2">
        <v>0</v>
      </c>
      <c r="E635" s="5">
        <v>210.76</v>
      </c>
      <c r="F635" s="5">
        <v>196.4</v>
      </c>
      <c r="G635" s="5">
        <v>11.12</v>
      </c>
      <c r="H635" s="5">
        <v>211.23</v>
      </c>
      <c r="I635" s="5">
        <v>224.41</v>
      </c>
      <c r="J635" s="5">
        <v>12.78</v>
      </c>
      <c r="K635" s="6">
        <f t="shared" si="171"/>
        <v>210.995</v>
      </c>
      <c r="L635" s="6">
        <f t="shared" si="172"/>
        <v>-0.46999999999999886</v>
      </c>
      <c r="M635" s="6">
        <f t="shared" si="173"/>
        <v>210.405</v>
      </c>
      <c r="N635" s="5">
        <f t="shared" si="174"/>
        <v>8.4702833482711775</v>
      </c>
      <c r="O635" s="6">
        <f t="shared" si="175"/>
        <v>-28.009999999999991</v>
      </c>
      <c r="P635" s="6">
        <f t="shared" si="176"/>
        <v>16.940566696542355</v>
      </c>
      <c r="Q635" s="6">
        <f t="shared" si="177"/>
        <v>-0.1382452188772289</v>
      </c>
      <c r="R635" s="5">
        <f t="shared" si="178"/>
        <v>1.625683514213313</v>
      </c>
      <c r="S635" s="5">
        <f t="shared" si="179"/>
        <v>27.539999999999992</v>
      </c>
      <c r="T635" s="5">
        <f t="shared" si="180"/>
        <v>28.009999999999991</v>
      </c>
      <c r="U635" s="5">
        <f t="shared" si="181"/>
        <v>1.6534275683774473</v>
      </c>
      <c r="V635" s="5">
        <f t="shared" si="182"/>
        <v>6.9655284922720453E-2</v>
      </c>
      <c r="W635" s="5">
        <f t="shared" si="183"/>
        <v>0.59000000000000341</v>
      </c>
      <c r="X635" s="5">
        <f t="shared" si="184"/>
        <v>210.405</v>
      </c>
      <c r="Y635" s="5">
        <f t="shared" si="185"/>
        <v>24.84037326129646</v>
      </c>
      <c r="Z635" s="9">
        <f t="shared" si="186"/>
        <v>0.46439207572911922</v>
      </c>
      <c r="AA635">
        <f t="shared" ref="AA635:AA698" si="187">ABS(L635)</f>
        <v>0.46999999999999886</v>
      </c>
    </row>
    <row r="636" spans="1:27">
      <c r="A636" s="1">
        <f t="shared" si="170"/>
        <v>499995</v>
      </c>
      <c r="B636" s="1">
        <v>-5</v>
      </c>
      <c r="C636" s="1">
        <v>0</v>
      </c>
      <c r="D636" s="2">
        <v>5</v>
      </c>
      <c r="E636" s="5">
        <v>272.14</v>
      </c>
      <c r="F636" s="5">
        <v>281</v>
      </c>
      <c r="G636" s="5">
        <v>14.09</v>
      </c>
      <c r="H636" s="5">
        <v>275.29000000000002</v>
      </c>
      <c r="I636" s="5">
        <v>287.33999999999997</v>
      </c>
      <c r="J636" s="5">
        <v>14.59</v>
      </c>
      <c r="K636" s="6">
        <f t="shared" si="171"/>
        <v>273.71500000000003</v>
      </c>
      <c r="L636" s="6">
        <f t="shared" si="172"/>
        <v>-3.1500000000000341</v>
      </c>
      <c r="M636" s="6">
        <f t="shared" si="173"/>
        <v>284.16999999999996</v>
      </c>
      <c r="N636" s="5">
        <f t="shared" si="174"/>
        <v>10.141452065656082</v>
      </c>
      <c r="O636" s="6">
        <f t="shared" si="175"/>
        <v>-6.339999999999975</v>
      </c>
      <c r="P636" s="6">
        <f t="shared" si="176"/>
        <v>20.282904131312165</v>
      </c>
      <c r="Q636" s="6">
        <f t="shared" si="177"/>
        <v>-3.4856909227649654E-2</v>
      </c>
      <c r="R636" s="5">
        <f t="shared" si="178"/>
        <v>0.15727530827675265</v>
      </c>
      <c r="S636" s="5">
        <f t="shared" si="179"/>
        <v>3.1899999999999409</v>
      </c>
      <c r="T636" s="5">
        <f t="shared" si="180"/>
        <v>6.339999999999975</v>
      </c>
      <c r="U636" s="5">
        <f t="shared" si="181"/>
        <v>0.31257851237449102</v>
      </c>
      <c r="V636" s="5">
        <f t="shared" si="182"/>
        <v>1.0309174595821116</v>
      </c>
      <c r="W636" s="5">
        <f t="shared" si="183"/>
        <v>10.454999999999927</v>
      </c>
      <c r="X636" s="5">
        <f t="shared" si="184"/>
        <v>284.16999999999996</v>
      </c>
      <c r="Y636" s="5">
        <f t="shared" si="185"/>
        <v>28.020642227589732</v>
      </c>
      <c r="Z636" s="9">
        <f t="shared" si="186"/>
        <v>0.46448896649974369</v>
      </c>
      <c r="AA636">
        <f t="shared" si="187"/>
        <v>3.1500000000000341</v>
      </c>
    </row>
    <row r="637" spans="1:27">
      <c r="A637" s="1">
        <f t="shared" si="170"/>
        <v>201002</v>
      </c>
      <c r="B637" s="1">
        <v>2</v>
      </c>
      <c r="C637" s="1">
        <v>4</v>
      </c>
      <c r="D637" s="2">
        <v>2</v>
      </c>
      <c r="E637" s="5">
        <v>2.35</v>
      </c>
      <c r="F637" s="5">
        <v>3.92</v>
      </c>
      <c r="G637" s="5">
        <v>2.5499999999999998</v>
      </c>
      <c r="H637" s="5">
        <v>1.67</v>
      </c>
      <c r="I637" s="5">
        <v>0.41</v>
      </c>
      <c r="J637" s="5">
        <v>2.71</v>
      </c>
      <c r="K637" s="6">
        <f t="shared" si="171"/>
        <v>2.0099999999999998</v>
      </c>
      <c r="L637" s="6">
        <f t="shared" si="172"/>
        <v>0.68000000000000016</v>
      </c>
      <c r="M637" s="6">
        <f t="shared" si="173"/>
        <v>2.165</v>
      </c>
      <c r="N637" s="5">
        <f t="shared" si="174"/>
        <v>1.860550993657524</v>
      </c>
      <c r="O637" s="6">
        <f t="shared" si="175"/>
        <v>3.51</v>
      </c>
      <c r="P637" s="6">
        <f t="shared" si="176"/>
        <v>3.7211019873150479</v>
      </c>
      <c r="Q637" s="6">
        <f t="shared" si="177"/>
        <v>-6.0780263747057084E-2</v>
      </c>
      <c r="R637" s="5">
        <f t="shared" si="178"/>
        <v>0.76052739474683928</v>
      </c>
      <c r="S637" s="5">
        <f t="shared" si="179"/>
        <v>2.8299999999999996</v>
      </c>
      <c r="T637" s="5">
        <f t="shared" si="180"/>
        <v>3.51</v>
      </c>
      <c r="U637" s="5">
        <f t="shared" si="181"/>
        <v>0.94326895956233436</v>
      </c>
      <c r="V637" s="5">
        <f t="shared" si="182"/>
        <v>8.3308654548240491E-2</v>
      </c>
      <c r="W637" s="5">
        <f t="shared" si="183"/>
        <v>0.15500000000000025</v>
      </c>
      <c r="X637" s="5">
        <f t="shared" si="184"/>
        <v>2.165</v>
      </c>
      <c r="Y637" s="5">
        <f t="shared" si="185"/>
        <v>1.1636337877221961</v>
      </c>
      <c r="Z637" s="9">
        <f t="shared" si="186"/>
        <v>0.46455139651065525</v>
      </c>
      <c r="AA637">
        <f t="shared" si="187"/>
        <v>0.68000000000000016</v>
      </c>
    </row>
    <row r="638" spans="1:27">
      <c r="A638" s="1">
        <f t="shared" si="170"/>
        <v>700002</v>
      </c>
      <c r="B638" s="1">
        <v>2</v>
      </c>
      <c r="C638" s="1">
        <v>0</v>
      </c>
      <c r="D638" s="2">
        <v>7</v>
      </c>
      <c r="E638" s="5">
        <v>26.94</v>
      </c>
      <c r="F638" s="5">
        <v>26.9</v>
      </c>
      <c r="G638" s="5">
        <v>3.86</v>
      </c>
      <c r="H638" s="5">
        <v>22.61</v>
      </c>
      <c r="I638" s="5">
        <v>19.809999999999999</v>
      </c>
      <c r="J638" s="5">
        <v>4.5</v>
      </c>
      <c r="K638" s="6">
        <f t="shared" si="171"/>
        <v>24.774999999999999</v>
      </c>
      <c r="L638" s="6">
        <f t="shared" si="172"/>
        <v>4.3300000000000018</v>
      </c>
      <c r="M638" s="6">
        <f t="shared" si="173"/>
        <v>23.354999999999997</v>
      </c>
      <c r="N638" s="5">
        <f t="shared" si="174"/>
        <v>2.9643549045281334</v>
      </c>
      <c r="O638" s="6">
        <f t="shared" si="175"/>
        <v>7.09</v>
      </c>
      <c r="P638" s="6">
        <f t="shared" si="176"/>
        <v>5.9287098090562669</v>
      </c>
      <c r="Q638" s="6">
        <f t="shared" si="177"/>
        <v>-0.15221794842615566</v>
      </c>
      <c r="R638" s="5">
        <f t="shared" si="178"/>
        <v>0.46553130257514413</v>
      </c>
      <c r="S638" s="5">
        <f t="shared" si="179"/>
        <v>2.759999999999998</v>
      </c>
      <c r="T638" s="5">
        <f t="shared" si="180"/>
        <v>7.09</v>
      </c>
      <c r="U638" s="5">
        <f t="shared" si="181"/>
        <v>1.1958757011803529</v>
      </c>
      <c r="V638" s="5">
        <f t="shared" si="182"/>
        <v>0.47902496351935214</v>
      </c>
      <c r="W638" s="5">
        <f t="shared" si="183"/>
        <v>1.4200000000000017</v>
      </c>
      <c r="X638" s="5">
        <f t="shared" si="184"/>
        <v>23.354999999999997</v>
      </c>
      <c r="Y638" s="5">
        <f t="shared" si="185"/>
        <v>7.8786112837989117</v>
      </c>
      <c r="Z638" s="9">
        <f t="shared" si="186"/>
        <v>0.46530527613600087</v>
      </c>
      <c r="AA638">
        <f t="shared" si="187"/>
        <v>4.3300000000000018</v>
      </c>
    </row>
    <row r="639" spans="1:27">
      <c r="A639" s="1">
        <f t="shared" si="170"/>
        <v>600745</v>
      </c>
      <c r="B639" s="1">
        <v>-5</v>
      </c>
      <c r="C639" s="1">
        <v>3</v>
      </c>
      <c r="D639" s="2">
        <v>6</v>
      </c>
      <c r="E639" s="5">
        <v>28.85</v>
      </c>
      <c r="F639" s="5">
        <v>34.28</v>
      </c>
      <c r="G639" s="5">
        <v>4.76</v>
      </c>
      <c r="H639" s="5">
        <v>26.28</v>
      </c>
      <c r="I639" s="5">
        <v>29.33</v>
      </c>
      <c r="J639" s="5">
        <v>4.67</v>
      </c>
      <c r="K639" s="6">
        <f t="shared" si="171"/>
        <v>27.565000000000001</v>
      </c>
      <c r="L639" s="6">
        <f t="shared" si="172"/>
        <v>2.5700000000000003</v>
      </c>
      <c r="M639" s="6">
        <f t="shared" si="173"/>
        <v>31.805</v>
      </c>
      <c r="N639" s="5">
        <f t="shared" si="174"/>
        <v>3.3341603140820926</v>
      </c>
      <c r="O639" s="6">
        <f t="shared" si="175"/>
        <v>4.9500000000000028</v>
      </c>
      <c r="P639" s="6">
        <f t="shared" si="176"/>
        <v>6.6683206281641851</v>
      </c>
      <c r="Q639" s="6">
        <f t="shared" si="177"/>
        <v>1.9086278434326986E-2</v>
      </c>
      <c r="R639" s="5">
        <f t="shared" si="178"/>
        <v>0.35691145232997379</v>
      </c>
      <c r="S639" s="5">
        <f t="shared" si="179"/>
        <v>2.3800000000000026</v>
      </c>
      <c r="T639" s="5">
        <f t="shared" si="180"/>
        <v>4.9500000000000028</v>
      </c>
      <c r="U639" s="5">
        <f t="shared" si="181"/>
        <v>0.74231583572830651</v>
      </c>
      <c r="V639" s="5">
        <f t="shared" si="182"/>
        <v>1.2716845024194006</v>
      </c>
      <c r="W639" s="5">
        <f t="shared" si="183"/>
        <v>4.2399999999999984</v>
      </c>
      <c r="X639" s="5">
        <f t="shared" si="184"/>
        <v>31.805</v>
      </c>
      <c r="Y639" s="5">
        <f t="shared" si="185"/>
        <v>9.5391333960964744</v>
      </c>
      <c r="Z639" s="9">
        <f t="shared" si="186"/>
        <v>0.46545354225744157</v>
      </c>
      <c r="AA639">
        <f t="shared" si="187"/>
        <v>2.5700000000000003</v>
      </c>
    </row>
    <row r="640" spans="1:27">
      <c r="A640" s="1">
        <f t="shared" si="170"/>
        <v>98755</v>
      </c>
      <c r="B640" s="1">
        <v>5</v>
      </c>
      <c r="C640" s="1">
        <v>-5</v>
      </c>
      <c r="D640" s="2">
        <v>1</v>
      </c>
      <c r="E640" s="5">
        <v>102.15</v>
      </c>
      <c r="F640" s="5">
        <v>96.87</v>
      </c>
      <c r="G640" s="5">
        <v>7.98</v>
      </c>
      <c r="H640" s="5">
        <v>103.42</v>
      </c>
      <c r="I640" s="5">
        <v>108.36</v>
      </c>
      <c r="J640" s="5">
        <v>8.26</v>
      </c>
      <c r="K640" s="6">
        <f t="shared" si="171"/>
        <v>102.785</v>
      </c>
      <c r="L640" s="6">
        <f t="shared" si="172"/>
        <v>-1.269999999999996</v>
      </c>
      <c r="M640" s="6">
        <f t="shared" si="173"/>
        <v>102.61500000000001</v>
      </c>
      <c r="N640" s="5">
        <f t="shared" si="174"/>
        <v>5.7425604045582315</v>
      </c>
      <c r="O640" s="6">
        <f t="shared" si="175"/>
        <v>-11.489999999999995</v>
      </c>
      <c r="P640" s="6">
        <f t="shared" si="176"/>
        <v>11.485120809116463</v>
      </c>
      <c r="Q640" s="6">
        <f t="shared" si="177"/>
        <v>-3.4472511144130677E-2</v>
      </c>
      <c r="R640" s="5">
        <f t="shared" si="178"/>
        <v>0.88984697417268277</v>
      </c>
      <c r="S640" s="5">
        <f t="shared" si="179"/>
        <v>10.219999999999999</v>
      </c>
      <c r="T640" s="5">
        <f t="shared" si="180"/>
        <v>11.489999999999995</v>
      </c>
      <c r="U640" s="5">
        <f t="shared" si="181"/>
        <v>1.0004248271276048</v>
      </c>
      <c r="V640" s="5">
        <f t="shared" si="182"/>
        <v>2.9603519688717213E-2</v>
      </c>
      <c r="W640" s="5">
        <f t="shared" si="183"/>
        <v>0.16999999999998749</v>
      </c>
      <c r="X640" s="5">
        <f t="shared" si="184"/>
        <v>102.61500000000001</v>
      </c>
      <c r="Y640" s="5">
        <f t="shared" si="185"/>
        <v>17.869206899164357</v>
      </c>
      <c r="Z640" s="9">
        <f t="shared" si="186"/>
        <v>0.46616306159969384</v>
      </c>
      <c r="AA640">
        <f t="shared" si="187"/>
        <v>1.269999999999996</v>
      </c>
    </row>
    <row r="641" spans="1:27">
      <c r="A641" s="1">
        <f t="shared" si="170"/>
        <v>900248</v>
      </c>
      <c r="B641" s="1">
        <v>-2</v>
      </c>
      <c r="C641" s="1">
        <v>1</v>
      </c>
      <c r="D641" s="2">
        <v>9</v>
      </c>
      <c r="E641" s="5">
        <v>30.53</v>
      </c>
      <c r="F641" s="5">
        <v>29.32</v>
      </c>
      <c r="G641" s="5">
        <v>3.91</v>
      </c>
      <c r="H641" s="5">
        <v>33.979999999999997</v>
      </c>
      <c r="I641" s="5">
        <v>32.04</v>
      </c>
      <c r="J641" s="5">
        <v>4.21</v>
      </c>
      <c r="K641" s="6">
        <f t="shared" si="171"/>
        <v>32.254999999999995</v>
      </c>
      <c r="L641" s="6">
        <f t="shared" si="172"/>
        <v>-3.4499999999999957</v>
      </c>
      <c r="M641" s="6">
        <f t="shared" si="173"/>
        <v>30.68</v>
      </c>
      <c r="N641" s="5">
        <f t="shared" si="174"/>
        <v>2.8728122110573118</v>
      </c>
      <c r="O641" s="6">
        <f t="shared" si="175"/>
        <v>-2.7199999999999989</v>
      </c>
      <c r="P641" s="6">
        <f t="shared" si="176"/>
        <v>5.7456244221146235</v>
      </c>
      <c r="Q641" s="6">
        <f t="shared" si="177"/>
        <v>-7.3790901545489188E-2</v>
      </c>
      <c r="R641" s="5">
        <f t="shared" si="178"/>
        <v>0.12705320542537779</v>
      </c>
      <c r="S641" s="5">
        <f t="shared" si="179"/>
        <v>0.72999999999999687</v>
      </c>
      <c r="T641" s="5">
        <f t="shared" si="180"/>
        <v>2.7199999999999989</v>
      </c>
      <c r="U641" s="5">
        <f t="shared" si="181"/>
        <v>0.47340372432469718</v>
      </c>
      <c r="V641" s="5">
        <f t="shared" si="182"/>
        <v>0.54824328368485031</v>
      </c>
      <c r="W641" s="5">
        <f t="shared" si="183"/>
        <v>1.5749999999999957</v>
      </c>
      <c r="X641" s="5">
        <f t="shared" si="184"/>
        <v>30.68</v>
      </c>
      <c r="Y641" s="5">
        <f t="shared" si="185"/>
        <v>10.679431075207145</v>
      </c>
      <c r="Z641" s="9">
        <f t="shared" si="186"/>
        <v>0.46622526744053666</v>
      </c>
      <c r="AA641">
        <f t="shared" si="187"/>
        <v>3.4499999999999957</v>
      </c>
    </row>
    <row r="642" spans="1:27">
      <c r="A642" s="1">
        <f t="shared" si="170"/>
        <v>501249</v>
      </c>
      <c r="B642" s="1">
        <v>-1</v>
      </c>
      <c r="C642" s="1">
        <v>5</v>
      </c>
      <c r="D642" s="2">
        <v>5</v>
      </c>
      <c r="E642" s="5">
        <v>58.93</v>
      </c>
      <c r="F642" s="5">
        <v>53.11</v>
      </c>
      <c r="G642" s="5">
        <v>6.79</v>
      </c>
      <c r="H642" s="5">
        <v>48.94</v>
      </c>
      <c r="I642" s="5">
        <v>43.11</v>
      </c>
      <c r="J642" s="5">
        <v>5.35</v>
      </c>
      <c r="K642" s="6">
        <f t="shared" si="171"/>
        <v>53.935000000000002</v>
      </c>
      <c r="L642" s="6">
        <f t="shared" si="172"/>
        <v>9.990000000000002</v>
      </c>
      <c r="M642" s="6">
        <f t="shared" si="173"/>
        <v>48.11</v>
      </c>
      <c r="N642" s="5">
        <f t="shared" si="174"/>
        <v>4.3222274350154226</v>
      </c>
      <c r="O642" s="6">
        <f t="shared" si="175"/>
        <v>10</v>
      </c>
      <c r="P642" s="6">
        <f t="shared" si="176"/>
        <v>8.6444548700308452</v>
      </c>
      <c r="Q642" s="6">
        <f t="shared" si="177"/>
        <v>0.23394079216771552</v>
      </c>
      <c r="R642" s="5">
        <f t="shared" si="178"/>
        <v>1.1568109441656821E-3</v>
      </c>
      <c r="S642" s="5">
        <f t="shared" si="179"/>
        <v>9.9999999999980105E-3</v>
      </c>
      <c r="T642" s="5">
        <f t="shared" si="180"/>
        <v>10</v>
      </c>
      <c r="U642" s="5">
        <f t="shared" si="181"/>
        <v>1.1568109441659122</v>
      </c>
      <c r="V642" s="5">
        <f t="shared" si="182"/>
        <v>1.3476847499532885</v>
      </c>
      <c r="W642" s="5">
        <f t="shared" si="183"/>
        <v>5.8250000000000028</v>
      </c>
      <c r="X642" s="5">
        <f t="shared" si="184"/>
        <v>48.11</v>
      </c>
      <c r="Y642" s="5">
        <f t="shared" si="185"/>
        <v>11.130834904764408</v>
      </c>
      <c r="Z642" s="9">
        <f t="shared" si="186"/>
        <v>0.46654045912439362</v>
      </c>
      <c r="AA642">
        <f t="shared" si="187"/>
        <v>9.990000000000002</v>
      </c>
    </row>
    <row r="643" spans="1:27">
      <c r="A643" s="1">
        <f t="shared" si="170"/>
        <v>700998</v>
      </c>
      <c r="B643" s="1">
        <v>-2</v>
      </c>
      <c r="C643" s="1">
        <v>4</v>
      </c>
      <c r="D643" s="2">
        <v>7</v>
      </c>
      <c r="E643" s="5">
        <v>5.45</v>
      </c>
      <c r="F643" s="5">
        <v>5.21</v>
      </c>
      <c r="G643" s="5">
        <v>2.81</v>
      </c>
      <c r="H643" s="5">
        <v>5.64</v>
      </c>
      <c r="I643" s="5">
        <v>8.11</v>
      </c>
      <c r="J643" s="5">
        <v>3.11</v>
      </c>
      <c r="K643" s="6">
        <f t="shared" si="171"/>
        <v>5.5449999999999999</v>
      </c>
      <c r="L643" s="6">
        <f t="shared" si="172"/>
        <v>-0.1899999999999995</v>
      </c>
      <c r="M643" s="6">
        <f t="shared" si="173"/>
        <v>6.66</v>
      </c>
      <c r="N643" s="5">
        <f t="shared" si="174"/>
        <v>2.0957218326867713</v>
      </c>
      <c r="O643" s="6">
        <f t="shared" si="175"/>
        <v>-2.8999999999999995</v>
      </c>
      <c r="P643" s="6">
        <f t="shared" si="176"/>
        <v>4.1914436653735425</v>
      </c>
      <c r="Q643" s="6">
        <f t="shared" si="177"/>
        <v>-0.10109174531255327</v>
      </c>
      <c r="R643" s="5">
        <f t="shared" si="178"/>
        <v>0.64655527220559317</v>
      </c>
      <c r="S643" s="5">
        <f t="shared" si="179"/>
        <v>2.71</v>
      </c>
      <c r="T643" s="5">
        <f t="shared" si="180"/>
        <v>2.8999999999999995</v>
      </c>
      <c r="U643" s="5">
        <f t="shared" si="181"/>
        <v>0.69188571564436163</v>
      </c>
      <c r="V643" s="5">
        <f t="shared" si="182"/>
        <v>0.53203625720238856</v>
      </c>
      <c r="W643" s="5">
        <f t="shared" si="183"/>
        <v>1.1150000000000002</v>
      </c>
      <c r="X643" s="5">
        <f t="shared" si="184"/>
        <v>6.66</v>
      </c>
      <c r="Y643" s="5">
        <f t="shared" si="185"/>
        <v>3.1779026663389303</v>
      </c>
      <c r="Z643" s="9">
        <f t="shared" si="186"/>
        <v>0.46667869032129589</v>
      </c>
      <c r="AA643">
        <f t="shared" si="187"/>
        <v>0.1899999999999995</v>
      </c>
    </row>
    <row r="644" spans="1:27">
      <c r="A644" s="1">
        <f t="shared" si="170"/>
        <v>398500</v>
      </c>
      <c r="B644" s="1">
        <v>0</v>
      </c>
      <c r="C644" s="1">
        <v>-6</v>
      </c>
      <c r="D644" s="2">
        <v>4</v>
      </c>
      <c r="E644" s="5">
        <v>16.579999999999998</v>
      </c>
      <c r="F644" s="5">
        <v>17.440000000000001</v>
      </c>
      <c r="G644" s="5">
        <v>3.46</v>
      </c>
      <c r="H644" s="5">
        <v>16.57</v>
      </c>
      <c r="I644" s="5">
        <v>16.73</v>
      </c>
      <c r="J644" s="5">
        <v>3.64</v>
      </c>
      <c r="K644" s="6">
        <f t="shared" si="171"/>
        <v>16.574999999999999</v>
      </c>
      <c r="L644" s="6">
        <f t="shared" si="172"/>
        <v>9.9999999999980105E-3</v>
      </c>
      <c r="M644" s="6">
        <f t="shared" si="173"/>
        <v>17.085000000000001</v>
      </c>
      <c r="N644" s="5">
        <f t="shared" si="174"/>
        <v>2.5110356429170815</v>
      </c>
      <c r="O644" s="6">
        <f t="shared" si="175"/>
        <v>0.71000000000000085</v>
      </c>
      <c r="P644" s="6">
        <f t="shared" si="176"/>
        <v>5.022071285834163</v>
      </c>
      <c r="Q644" s="6">
        <f t="shared" si="177"/>
        <v>-5.0671657177295305E-2</v>
      </c>
      <c r="R644" s="5">
        <f t="shared" si="178"/>
        <v>0.13938472000079014</v>
      </c>
      <c r="S644" s="5">
        <f t="shared" si="179"/>
        <v>0.70000000000000284</v>
      </c>
      <c r="T644" s="5">
        <f t="shared" si="180"/>
        <v>0.71000000000000085</v>
      </c>
      <c r="U644" s="5">
        <f t="shared" si="181"/>
        <v>0.14137593028651529</v>
      </c>
      <c r="V644" s="5">
        <f t="shared" si="182"/>
        <v>0.20310344914400827</v>
      </c>
      <c r="W644" s="5">
        <f t="shared" si="183"/>
        <v>0.51000000000000156</v>
      </c>
      <c r="X644" s="5">
        <f t="shared" si="184"/>
        <v>17.085000000000001</v>
      </c>
      <c r="Y644" s="5">
        <f t="shared" si="185"/>
        <v>6.8039655463242568</v>
      </c>
      <c r="Z644" s="9">
        <f t="shared" si="186"/>
        <v>0.46728577979647534</v>
      </c>
      <c r="AA644">
        <f t="shared" si="187"/>
        <v>9.9999999999980105E-3</v>
      </c>
    </row>
    <row r="645" spans="1:27">
      <c r="A645" s="1">
        <f t="shared" si="170"/>
        <v>800246</v>
      </c>
      <c r="B645" s="1">
        <v>-4</v>
      </c>
      <c r="C645" s="1">
        <v>1</v>
      </c>
      <c r="D645" s="2">
        <v>8</v>
      </c>
      <c r="E645" s="5">
        <v>74.349999999999994</v>
      </c>
      <c r="F645" s="5">
        <v>72.489999999999995</v>
      </c>
      <c r="G645" s="5">
        <v>5.62</v>
      </c>
      <c r="H645" s="5">
        <v>72</v>
      </c>
      <c r="I645" s="5">
        <v>72.680000000000007</v>
      </c>
      <c r="J645" s="5">
        <v>6.32</v>
      </c>
      <c r="K645" s="6">
        <f t="shared" si="171"/>
        <v>73.174999999999997</v>
      </c>
      <c r="L645" s="6">
        <f t="shared" si="172"/>
        <v>2.3499999999999943</v>
      </c>
      <c r="M645" s="6">
        <f t="shared" si="173"/>
        <v>72.585000000000008</v>
      </c>
      <c r="N645" s="5">
        <f t="shared" si="174"/>
        <v>4.2286759156974894</v>
      </c>
      <c r="O645" s="6">
        <f t="shared" si="175"/>
        <v>-0.19000000000001194</v>
      </c>
      <c r="P645" s="6">
        <f t="shared" si="176"/>
        <v>8.4573518313949787</v>
      </c>
      <c r="Q645" s="6">
        <f t="shared" si="177"/>
        <v>-0.11685130608387349</v>
      </c>
      <c r="R645" s="5">
        <f t="shared" si="178"/>
        <v>0.3003304167353118</v>
      </c>
      <c r="S645" s="5">
        <f t="shared" si="179"/>
        <v>2.5400000000000063</v>
      </c>
      <c r="T645" s="5">
        <f t="shared" si="180"/>
        <v>0.19000000000001194</v>
      </c>
      <c r="U645" s="5">
        <f t="shared" si="181"/>
        <v>2.2465661094375072E-2</v>
      </c>
      <c r="V645" s="5">
        <f t="shared" si="182"/>
        <v>0.13952357942821281</v>
      </c>
      <c r="W645" s="5">
        <f t="shared" si="183"/>
        <v>0.5899999999999892</v>
      </c>
      <c r="X645" s="5">
        <f t="shared" si="184"/>
        <v>72.585000000000008</v>
      </c>
      <c r="Y645" s="5">
        <f t="shared" si="185"/>
        <v>17.164947479316972</v>
      </c>
      <c r="Z645" s="9">
        <f t="shared" si="186"/>
        <v>0.46731680902787992</v>
      </c>
      <c r="AA645">
        <f t="shared" si="187"/>
        <v>2.3499999999999943</v>
      </c>
    </row>
    <row r="646" spans="1:27">
      <c r="A646" s="1">
        <f t="shared" si="170"/>
        <v>899499</v>
      </c>
      <c r="B646" s="1">
        <v>-1</v>
      </c>
      <c r="C646" s="1">
        <v>-2</v>
      </c>
      <c r="D646" s="2">
        <v>9</v>
      </c>
      <c r="E646" s="5">
        <v>198.06</v>
      </c>
      <c r="F646" s="5">
        <v>196.34</v>
      </c>
      <c r="G646" s="5">
        <v>10.96</v>
      </c>
      <c r="H646" s="5">
        <v>191.41</v>
      </c>
      <c r="I646" s="5">
        <v>187.5</v>
      </c>
      <c r="J646" s="5">
        <v>10.49</v>
      </c>
      <c r="K646" s="6">
        <f t="shared" si="171"/>
        <v>194.73500000000001</v>
      </c>
      <c r="L646" s="6">
        <f t="shared" si="172"/>
        <v>6.6500000000000057</v>
      </c>
      <c r="M646" s="6">
        <f t="shared" si="173"/>
        <v>191.92000000000002</v>
      </c>
      <c r="N646" s="5">
        <f t="shared" si="174"/>
        <v>7.5855405212812625</v>
      </c>
      <c r="O646" s="6">
        <f t="shared" si="175"/>
        <v>8.8400000000000034</v>
      </c>
      <c r="P646" s="6">
        <f t="shared" si="176"/>
        <v>15.171081042562525</v>
      </c>
      <c r="Q646" s="6">
        <f t="shared" si="177"/>
        <v>4.3801814115902012E-2</v>
      </c>
      <c r="R646" s="5">
        <f t="shared" si="178"/>
        <v>0.14435358916453905</v>
      </c>
      <c r="S646" s="5">
        <f t="shared" si="179"/>
        <v>2.1899999999999977</v>
      </c>
      <c r="T646" s="5">
        <f t="shared" si="180"/>
        <v>8.8400000000000034</v>
      </c>
      <c r="U646" s="5">
        <f t="shared" si="181"/>
        <v>0.5826875471299211</v>
      </c>
      <c r="V646" s="5">
        <f t="shared" si="182"/>
        <v>0.37110077945039044</v>
      </c>
      <c r="W646" s="5">
        <f t="shared" si="183"/>
        <v>2.8149999999999977</v>
      </c>
      <c r="X646" s="5">
        <f t="shared" si="184"/>
        <v>191.92000000000002</v>
      </c>
      <c r="Y646" s="5">
        <f t="shared" si="185"/>
        <v>25.300767883523623</v>
      </c>
      <c r="Z646" s="9">
        <f t="shared" si="186"/>
        <v>0.46813673216273038</v>
      </c>
      <c r="AA646">
        <f t="shared" si="187"/>
        <v>6.6500000000000057</v>
      </c>
    </row>
    <row r="647" spans="1:27">
      <c r="A647" s="1">
        <f t="shared" si="170"/>
        <v>398503</v>
      </c>
      <c r="B647" s="1">
        <v>3</v>
      </c>
      <c r="C647" s="1">
        <v>-6</v>
      </c>
      <c r="D647" s="2">
        <v>4</v>
      </c>
      <c r="E647" s="5">
        <v>34.630000000000003</v>
      </c>
      <c r="F647" s="5">
        <v>33.869999999999997</v>
      </c>
      <c r="G647" s="5">
        <v>4.22</v>
      </c>
      <c r="H647" s="5">
        <v>28.81</v>
      </c>
      <c r="I647" s="5">
        <v>26.76</v>
      </c>
      <c r="J647" s="5">
        <v>4.72</v>
      </c>
      <c r="K647" s="6">
        <f t="shared" si="171"/>
        <v>31.72</v>
      </c>
      <c r="L647" s="6">
        <f t="shared" si="172"/>
        <v>5.8200000000000038</v>
      </c>
      <c r="M647" s="6">
        <f t="shared" si="173"/>
        <v>30.314999999999998</v>
      </c>
      <c r="N647" s="5">
        <f t="shared" si="174"/>
        <v>3.1657068720903392</v>
      </c>
      <c r="O647" s="6">
        <f t="shared" si="175"/>
        <v>7.1099999999999959</v>
      </c>
      <c r="P647" s="6">
        <f t="shared" si="176"/>
        <v>6.3314137441806784</v>
      </c>
      <c r="Q647" s="6">
        <f t="shared" si="177"/>
        <v>-0.11150802758015105</v>
      </c>
      <c r="R647" s="5">
        <f t="shared" si="178"/>
        <v>0.20374596450684579</v>
      </c>
      <c r="S647" s="5">
        <f t="shared" si="179"/>
        <v>1.289999999999992</v>
      </c>
      <c r="T647" s="5">
        <f t="shared" si="180"/>
        <v>7.1099999999999959</v>
      </c>
      <c r="U647" s="5">
        <f t="shared" si="181"/>
        <v>1.1229719439098307</v>
      </c>
      <c r="V647" s="5">
        <f t="shared" si="182"/>
        <v>0.44381872888700824</v>
      </c>
      <c r="W647" s="5">
        <f t="shared" si="183"/>
        <v>1.4050000000000011</v>
      </c>
      <c r="X647" s="5">
        <f t="shared" si="184"/>
        <v>30.314999999999998</v>
      </c>
      <c r="Y647" s="5">
        <f t="shared" si="185"/>
        <v>9.5760603318218092</v>
      </c>
      <c r="Z647" s="9">
        <f t="shared" si="186"/>
        <v>0.46817411291099814</v>
      </c>
      <c r="AA647">
        <f t="shared" si="187"/>
        <v>5.8200000000000038</v>
      </c>
    </row>
    <row r="648" spans="1:27">
      <c r="A648" s="1">
        <f t="shared" si="170"/>
        <v>800748</v>
      </c>
      <c r="B648" s="1">
        <v>-2</v>
      </c>
      <c r="C648" s="1">
        <v>3</v>
      </c>
      <c r="D648" s="2">
        <v>8</v>
      </c>
      <c r="E648" s="5">
        <v>170.17</v>
      </c>
      <c r="F648" s="5">
        <v>165.84</v>
      </c>
      <c r="G648" s="5">
        <v>10.199999999999999</v>
      </c>
      <c r="H648" s="5">
        <v>171.85</v>
      </c>
      <c r="I648" s="5">
        <v>171.71</v>
      </c>
      <c r="J648" s="5">
        <v>10</v>
      </c>
      <c r="K648" s="6">
        <f t="shared" si="171"/>
        <v>171.01</v>
      </c>
      <c r="L648" s="6">
        <f t="shared" si="172"/>
        <v>-1.6800000000000068</v>
      </c>
      <c r="M648" s="6">
        <f t="shared" si="173"/>
        <v>168.77500000000001</v>
      </c>
      <c r="N648" s="5">
        <f t="shared" si="174"/>
        <v>7.1421285342676377</v>
      </c>
      <c r="O648" s="6">
        <f t="shared" si="175"/>
        <v>-5.8700000000000045</v>
      </c>
      <c r="P648" s="6">
        <f t="shared" si="176"/>
        <v>14.284257068535275</v>
      </c>
      <c r="Q648" s="6">
        <f t="shared" si="177"/>
        <v>1.9800039207998395E-2</v>
      </c>
      <c r="R648" s="5">
        <f t="shared" si="178"/>
        <v>0.29332992117801793</v>
      </c>
      <c r="S648" s="5">
        <f t="shared" si="179"/>
        <v>4.1899999999999977</v>
      </c>
      <c r="T648" s="5">
        <f t="shared" si="180"/>
        <v>5.8700000000000045</v>
      </c>
      <c r="U648" s="5">
        <f t="shared" si="181"/>
        <v>0.41094191821359605</v>
      </c>
      <c r="V648" s="5">
        <f t="shared" si="182"/>
        <v>0.3129319206839456</v>
      </c>
      <c r="W648" s="5">
        <f t="shared" si="183"/>
        <v>2.2349999999999852</v>
      </c>
      <c r="X648" s="5">
        <f t="shared" si="184"/>
        <v>168.77500000000001</v>
      </c>
      <c r="Y648" s="5">
        <f t="shared" si="185"/>
        <v>23.63091047580907</v>
      </c>
      <c r="Z648" s="9">
        <f t="shared" si="186"/>
        <v>0.46888271454597258</v>
      </c>
      <c r="AA648">
        <f t="shared" si="187"/>
        <v>1.6800000000000068</v>
      </c>
    </row>
    <row r="649" spans="1:27">
      <c r="A649" s="1">
        <f t="shared" si="170"/>
        <v>498501</v>
      </c>
      <c r="B649" s="1">
        <v>1</v>
      </c>
      <c r="C649" s="1">
        <v>-6</v>
      </c>
      <c r="D649" s="2">
        <v>5</v>
      </c>
      <c r="E649" s="5">
        <v>179.44</v>
      </c>
      <c r="F649" s="5">
        <v>184.25</v>
      </c>
      <c r="G649" s="5">
        <v>10.16</v>
      </c>
      <c r="H649" s="5">
        <v>168.37</v>
      </c>
      <c r="I649" s="5">
        <v>159.33000000000001</v>
      </c>
      <c r="J649" s="5">
        <v>10.62</v>
      </c>
      <c r="K649" s="6">
        <f t="shared" si="171"/>
        <v>173.905</v>
      </c>
      <c r="L649" s="6">
        <f t="shared" si="172"/>
        <v>11.069999999999993</v>
      </c>
      <c r="M649" s="6">
        <f t="shared" si="173"/>
        <v>171.79000000000002</v>
      </c>
      <c r="N649" s="5">
        <f t="shared" si="174"/>
        <v>7.3486393298351498</v>
      </c>
      <c r="O649" s="6">
        <f t="shared" si="175"/>
        <v>24.919999999999987</v>
      </c>
      <c r="P649" s="6">
        <f t="shared" si="176"/>
        <v>14.6972786596703</v>
      </c>
      <c r="Q649" s="6">
        <f t="shared" si="177"/>
        <v>-4.4251655015971378E-2</v>
      </c>
      <c r="R649" s="5">
        <f t="shared" si="178"/>
        <v>0.94235132371850172</v>
      </c>
      <c r="S649" s="5">
        <f t="shared" si="179"/>
        <v>13.849999999999994</v>
      </c>
      <c r="T649" s="5">
        <f t="shared" si="180"/>
        <v>24.919999999999987</v>
      </c>
      <c r="U649" s="5">
        <f t="shared" si="181"/>
        <v>1.6955519846256362</v>
      </c>
      <c r="V649" s="5">
        <f t="shared" si="182"/>
        <v>0.28780838262304892</v>
      </c>
      <c r="W649" s="5">
        <f t="shared" si="183"/>
        <v>2.1149999999999807</v>
      </c>
      <c r="X649" s="5">
        <f t="shared" si="184"/>
        <v>171.79000000000002</v>
      </c>
      <c r="Y649" s="5">
        <f t="shared" si="185"/>
        <v>23.377116808895526</v>
      </c>
      <c r="Z649" s="9">
        <f t="shared" si="186"/>
        <v>0.46921210555568577</v>
      </c>
      <c r="AA649">
        <f t="shared" si="187"/>
        <v>11.069999999999993</v>
      </c>
    </row>
    <row r="650" spans="1:27">
      <c r="A650" s="1">
        <f t="shared" si="170"/>
        <v>800747</v>
      </c>
      <c r="B650" s="1">
        <v>-3</v>
      </c>
      <c r="C650" s="1">
        <v>3</v>
      </c>
      <c r="D650" s="2">
        <v>8</v>
      </c>
      <c r="E650" s="5">
        <v>41.66</v>
      </c>
      <c r="F650" s="5">
        <v>42.4</v>
      </c>
      <c r="G650" s="5">
        <v>5.19</v>
      </c>
      <c r="H650" s="5">
        <v>50.74</v>
      </c>
      <c r="I650" s="5">
        <v>50.14</v>
      </c>
      <c r="J650" s="5">
        <v>5.05</v>
      </c>
      <c r="K650" s="6">
        <f t="shared" si="171"/>
        <v>46.2</v>
      </c>
      <c r="L650" s="6">
        <f t="shared" si="172"/>
        <v>-9.0800000000000054</v>
      </c>
      <c r="M650" s="6">
        <f t="shared" si="173"/>
        <v>46.269999999999996</v>
      </c>
      <c r="N650" s="5">
        <f t="shared" si="174"/>
        <v>3.6207250655082883</v>
      </c>
      <c r="O650" s="6">
        <f t="shared" si="175"/>
        <v>-7.740000000000002</v>
      </c>
      <c r="P650" s="6">
        <f t="shared" si="176"/>
        <v>7.2414501310165766</v>
      </c>
      <c r="Q650" s="6">
        <f t="shared" si="177"/>
        <v>2.733863985689941E-2</v>
      </c>
      <c r="R650" s="5">
        <f t="shared" si="178"/>
        <v>0.18504580930006215</v>
      </c>
      <c r="S650" s="5">
        <f t="shared" si="179"/>
        <v>1.3400000000000034</v>
      </c>
      <c r="T650" s="5">
        <f t="shared" si="180"/>
        <v>7.740000000000002</v>
      </c>
      <c r="U650" s="5">
        <f t="shared" si="181"/>
        <v>1.0688466895391624</v>
      </c>
      <c r="V650" s="5">
        <f t="shared" si="182"/>
        <v>1.9333144255228439E-2</v>
      </c>
      <c r="W650" s="5">
        <f t="shared" si="183"/>
        <v>6.9999999999993179E-2</v>
      </c>
      <c r="X650" s="5">
        <f t="shared" si="184"/>
        <v>46.269999999999996</v>
      </c>
      <c r="Y650" s="5">
        <f t="shared" si="185"/>
        <v>12.779208352707242</v>
      </c>
      <c r="Z650" s="9">
        <f t="shared" si="186"/>
        <v>0.46967754896311575</v>
      </c>
      <c r="AA650">
        <f t="shared" si="187"/>
        <v>9.0800000000000054</v>
      </c>
    </row>
    <row r="651" spans="1:27">
      <c r="A651" s="1">
        <f t="shared" si="170"/>
        <v>5</v>
      </c>
      <c r="B651" s="1">
        <v>5</v>
      </c>
      <c r="C651" s="1">
        <v>0</v>
      </c>
      <c r="D651" s="2">
        <v>0</v>
      </c>
      <c r="E651" s="5">
        <v>128.11000000000001</v>
      </c>
      <c r="F651" s="5">
        <v>125.11</v>
      </c>
      <c r="G651" s="5">
        <v>8.52</v>
      </c>
      <c r="H651" s="5">
        <v>120.59</v>
      </c>
      <c r="I651" s="5">
        <v>132.41999999999999</v>
      </c>
      <c r="J651" s="5">
        <v>9.66</v>
      </c>
      <c r="K651" s="6">
        <f t="shared" si="171"/>
        <v>124.35000000000001</v>
      </c>
      <c r="L651" s="6">
        <f t="shared" si="172"/>
        <v>7.5200000000000102</v>
      </c>
      <c r="M651" s="6">
        <f t="shared" si="173"/>
        <v>128.76499999999999</v>
      </c>
      <c r="N651" s="5">
        <f t="shared" si="174"/>
        <v>6.440225151343701</v>
      </c>
      <c r="O651" s="6">
        <f t="shared" si="175"/>
        <v>-7.3099999999999881</v>
      </c>
      <c r="P651" s="6">
        <f t="shared" si="176"/>
        <v>12.880450302687402</v>
      </c>
      <c r="Q651" s="6">
        <f t="shared" si="177"/>
        <v>-0.12492134100032558</v>
      </c>
      <c r="R651" s="5">
        <f t="shared" si="178"/>
        <v>1.1513572624790795</v>
      </c>
      <c r="S651" s="5">
        <f t="shared" si="179"/>
        <v>14.829999999999998</v>
      </c>
      <c r="T651" s="5">
        <f t="shared" si="180"/>
        <v>7.3099999999999881</v>
      </c>
      <c r="U651" s="5">
        <f t="shared" si="181"/>
        <v>0.56752674232785294</v>
      </c>
      <c r="V651" s="5">
        <f t="shared" si="182"/>
        <v>0.68553503895416201</v>
      </c>
      <c r="W651" s="5">
        <f t="shared" si="183"/>
        <v>4.4149999999999778</v>
      </c>
      <c r="X651" s="5">
        <f t="shared" si="184"/>
        <v>128.76499999999999</v>
      </c>
      <c r="Y651" s="5">
        <f t="shared" si="185"/>
        <v>19.993866204061856</v>
      </c>
      <c r="Z651" s="9">
        <f t="shared" si="186"/>
        <v>0.46970735570139838</v>
      </c>
      <c r="AA651">
        <f t="shared" si="187"/>
        <v>7.5200000000000102</v>
      </c>
    </row>
    <row r="652" spans="1:27">
      <c r="A652" s="1">
        <f t="shared" si="170"/>
        <v>899750</v>
      </c>
      <c r="B652" s="1">
        <v>0</v>
      </c>
      <c r="C652" s="1">
        <v>-1</v>
      </c>
      <c r="D652" s="2">
        <v>9</v>
      </c>
      <c r="E652" s="5">
        <v>18.07</v>
      </c>
      <c r="F652" s="5">
        <v>12.48</v>
      </c>
      <c r="G652" s="5">
        <v>3.62</v>
      </c>
      <c r="H652" s="5">
        <v>21.48</v>
      </c>
      <c r="I652" s="5">
        <v>18.8</v>
      </c>
      <c r="J652" s="5">
        <v>3.06</v>
      </c>
      <c r="K652" s="6">
        <f t="shared" si="171"/>
        <v>19.774999999999999</v>
      </c>
      <c r="L652" s="6">
        <f t="shared" si="172"/>
        <v>-3.41</v>
      </c>
      <c r="M652" s="6">
        <f t="shared" si="173"/>
        <v>15.64</v>
      </c>
      <c r="N652" s="5">
        <f t="shared" si="174"/>
        <v>2.3700210969525144</v>
      </c>
      <c r="O652" s="6">
        <f t="shared" si="175"/>
        <v>-6.32</v>
      </c>
      <c r="P652" s="6">
        <f t="shared" si="176"/>
        <v>4.7400421939050288</v>
      </c>
      <c r="Q652" s="6">
        <f t="shared" si="177"/>
        <v>0.16649457005518961</v>
      </c>
      <c r="R652" s="5">
        <f t="shared" si="178"/>
        <v>0.61391858573364944</v>
      </c>
      <c r="S652" s="5">
        <f t="shared" si="179"/>
        <v>2.91</v>
      </c>
      <c r="T652" s="5">
        <f t="shared" si="180"/>
        <v>6.32</v>
      </c>
      <c r="U652" s="5">
        <f t="shared" si="181"/>
        <v>1.3333214645486819</v>
      </c>
      <c r="V652" s="5">
        <f t="shared" si="182"/>
        <v>1.744710207566075</v>
      </c>
      <c r="W652" s="5">
        <f t="shared" si="183"/>
        <v>4.134999999999998</v>
      </c>
      <c r="X652" s="5">
        <f t="shared" si="184"/>
        <v>15.64</v>
      </c>
      <c r="Y652" s="5">
        <f t="shared" si="185"/>
        <v>6.5990973751713247</v>
      </c>
      <c r="Z652" s="9">
        <f t="shared" si="186"/>
        <v>0.470421087962689</v>
      </c>
      <c r="AA652">
        <f t="shared" si="187"/>
        <v>3.41</v>
      </c>
    </row>
    <row r="653" spans="1:27">
      <c r="A653" s="1">
        <f t="shared" si="170"/>
        <v>401497</v>
      </c>
      <c r="B653" s="1">
        <v>-3</v>
      </c>
      <c r="C653" s="1">
        <v>6</v>
      </c>
      <c r="D653" s="2">
        <v>4</v>
      </c>
      <c r="E653" s="5">
        <v>37.270000000000003</v>
      </c>
      <c r="F653" s="5">
        <v>40.86</v>
      </c>
      <c r="G653" s="5">
        <v>6.24</v>
      </c>
      <c r="H653" s="5">
        <v>19.510000000000002</v>
      </c>
      <c r="I653" s="5">
        <v>18.53</v>
      </c>
      <c r="J653" s="5">
        <v>4.16</v>
      </c>
      <c r="K653" s="6">
        <f t="shared" si="171"/>
        <v>28.39</v>
      </c>
      <c r="L653" s="6">
        <f t="shared" si="172"/>
        <v>17.760000000000002</v>
      </c>
      <c r="M653" s="6">
        <f t="shared" si="173"/>
        <v>29.695</v>
      </c>
      <c r="N653" s="5">
        <f t="shared" si="174"/>
        <v>3.7497733264825488</v>
      </c>
      <c r="O653" s="6">
        <f t="shared" si="175"/>
        <v>22.33</v>
      </c>
      <c r="P653" s="6">
        <f t="shared" si="176"/>
        <v>7.4995466529650976</v>
      </c>
      <c r="Q653" s="6">
        <f t="shared" si="177"/>
        <v>0.38461538461538464</v>
      </c>
      <c r="R653" s="5">
        <f t="shared" si="178"/>
        <v>0.60937016748781136</v>
      </c>
      <c r="S653" s="5">
        <f t="shared" si="179"/>
        <v>4.5699999999999967</v>
      </c>
      <c r="T653" s="5">
        <f t="shared" si="180"/>
        <v>22.33</v>
      </c>
      <c r="U653" s="5">
        <f t="shared" si="181"/>
        <v>2.9775133129109053</v>
      </c>
      <c r="V653" s="5">
        <f t="shared" si="182"/>
        <v>0.34802103657400185</v>
      </c>
      <c r="W653" s="5">
        <f t="shared" si="183"/>
        <v>1.3049999999999997</v>
      </c>
      <c r="X653" s="5">
        <f t="shared" si="184"/>
        <v>29.695</v>
      </c>
      <c r="Y653" s="5">
        <f t="shared" si="185"/>
        <v>7.9191453494750865</v>
      </c>
      <c r="Z653" s="9">
        <f t="shared" si="186"/>
        <v>0.47042427658444669</v>
      </c>
      <c r="AA653">
        <f t="shared" si="187"/>
        <v>17.760000000000002</v>
      </c>
    </row>
    <row r="654" spans="1:27">
      <c r="A654" s="1">
        <f t="shared" si="170"/>
        <v>799248</v>
      </c>
      <c r="B654" s="1">
        <v>-2</v>
      </c>
      <c r="C654" s="1">
        <v>-3</v>
      </c>
      <c r="D654" s="2">
        <v>8</v>
      </c>
      <c r="E654" s="5">
        <v>39.75</v>
      </c>
      <c r="F654" s="5">
        <v>43.1</v>
      </c>
      <c r="G654" s="5">
        <v>5.46</v>
      </c>
      <c r="H654" s="5">
        <v>40.630000000000003</v>
      </c>
      <c r="I654" s="5">
        <v>40.99</v>
      </c>
      <c r="J654" s="5">
        <v>4.91</v>
      </c>
      <c r="K654" s="6">
        <f t="shared" si="171"/>
        <v>40.19</v>
      </c>
      <c r="L654" s="6">
        <f t="shared" si="172"/>
        <v>-0.88000000000000256</v>
      </c>
      <c r="M654" s="6">
        <f t="shared" si="173"/>
        <v>42.045000000000002</v>
      </c>
      <c r="N654" s="5">
        <f t="shared" si="174"/>
        <v>3.6715017363471314</v>
      </c>
      <c r="O654" s="6">
        <f t="shared" si="175"/>
        <v>2.1099999999999994</v>
      </c>
      <c r="P654" s="6">
        <f t="shared" si="176"/>
        <v>7.3430034726942628</v>
      </c>
      <c r="Q654" s="6">
        <f t="shared" si="177"/>
        <v>0.10577766567692325</v>
      </c>
      <c r="R654" s="5">
        <f t="shared" si="178"/>
        <v>0.40719032901436503</v>
      </c>
      <c r="S654" s="5">
        <f t="shared" si="179"/>
        <v>2.990000000000002</v>
      </c>
      <c r="T654" s="5">
        <f t="shared" si="180"/>
        <v>2.1099999999999994</v>
      </c>
      <c r="U654" s="5">
        <f t="shared" si="181"/>
        <v>0.28734835927100649</v>
      </c>
      <c r="V654" s="5">
        <f t="shared" si="182"/>
        <v>0.5052428497134771</v>
      </c>
      <c r="W654" s="5">
        <f t="shared" si="183"/>
        <v>1.855000000000004</v>
      </c>
      <c r="X654" s="5">
        <f t="shared" si="184"/>
        <v>42.045000000000002</v>
      </c>
      <c r="Y654" s="5">
        <f t="shared" si="185"/>
        <v>11.451717313317035</v>
      </c>
      <c r="Z654" s="9">
        <f t="shared" si="186"/>
        <v>0.47083648966493674</v>
      </c>
      <c r="AA654">
        <f t="shared" si="187"/>
        <v>0.88000000000000256</v>
      </c>
    </row>
    <row r="655" spans="1:27">
      <c r="A655" s="1">
        <f t="shared" si="170"/>
        <v>398754</v>
      </c>
      <c r="B655" s="1">
        <v>4</v>
      </c>
      <c r="C655" s="1">
        <v>-5</v>
      </c>
      <c r="D655" s="2">
        <v>4</v>
      </c>
      <c r="E655" s="5">
        <v>212.99</v>
      </c>
      <c r="F655" s="5">
        <v>213.15</v>
      </c>
      <c r="G655" s="5">
        <v>11.61</v>
      </c>
      <c r="H655" s="5">
        <v>217.23</v>
      </c>
      <c r="I655" s="5">
        <v>217.03</v>
      </c>
      <c r="J655" s="5">
        <v>8.2100000000000009</v>
      </c>
      <c r="K655" s="6">
        <f t="shared" si="171"/>
        <v>215.11</v>
      </c>
      <c r="L655" s="6">
        <f t="shared" si="172"/>
        <v>-4.2399999999999807</v>
      </c>
      <c r="M655" s="6">
        <f t="shared" si="173"/>
        <v>215.09</v>
      </c>
      <c r="N655" s="5">
        <f t="shared" si="174"/>
        <v>7.1097855101261667</v>
      </c>
      <c r="O655" s="6">
        <f t="shared" si="175"/>
        <v>-3.8799999999999955</v>
      </c>
      <c r="P655" s="6">
        <f t="shared" si="176"/>
        <v>14.219571020252333</v>
      </c>
      <c r="Q655" s="6">
        <f t="shared" si="177"/>
        <v>0.3332802495793688</v>
      </c>
      <c r="R655" s="5">
        <f t="shared" si="178"/>
        <v>2.5317219449676256E-2</v>
      </c>
      <c r="S655" s="5">
        <f t="shared" si="179"/>
        <v>0.35999999999998522</v>
      </c>
      <c r="T655" s="5">
        <f t="shared" si="180"/>
        <v>3.8799999999999955</v>
      </c>
      <c r="U655" s="5">
        <f t="shared" si="181"/>
        <v>0.27286336517985499</v>
      </c>
      <c r="V655" s="5">
        <f t="shared" si="182"/>
        <v>2.8130243832989164E-3</v>
      </c>
      <c r="W655" s="5">
        <f t="shared" si="183"/>
        <v>2.0000000000010232E-2</v>
      </c>
      <c r="X655" s="5">
        <f t="shared" si="184"/>
        <v>215.09</v>
      </c>
      <c r="Y655" s="5">
        <f t="shared" si="185"/>
        <v>30.252670730172721</v>
      </c>
      <c r="Z655" s="9">
        <f t="shared" si="186"/>
        <v>0.47142443721130955</v>
      </c>
      <c r="AA655">
        <f t="shared" si="187"/>
        <v>4.2399999999999807</v>
      </c>
    </row>
    <row r="656" spans="1:27">
      <c r="A656" s="1">
        <f t="shared" si="170"/>
        <v>101500</v>
      </c>
      <c r="B656" s="1">
        <v>0</v>
      </c>
      <c r="C656" s="1">
        <v>6</v>
      </c>
      <c r="D656" s="2">
        <v>1</v>
      </c>
      <c r="E656" s="5">
        <v>74.03</v>
      </c>
      <c r="F656" s="5">
        <v>79.459999999999994</v>
      </c>
      <c r="G656" s="5">
        <v>7.26</v>
      </c>
      <c r="H656" s="5">
        <v>65.69</v>
      </c>
      <c r="I656" s="5">
        <v>72.13</v>
      </c>
      <c r="J656" s="5">
        <v>6.63</v>
      </c>
      <c r="K656" s="6">
        <f t="shared" si="171"/>
        <v>69.86</v>
      </c>
      <c r="L656" s="6">
        <f t="shared" si="172"/>
        <v>8.3400000000000034</v>
      </c>
      <c r="M656" s="6">
        <f t="shared" si="173"/>
        <v>75.794999999999987</v>
      </c>
      <c r="N656" s="5">
        <f t="shared" si="174"/>
        <v>4.9159053082824942</v>
      </c>
      <c r="O656" s="6">
        <f t="shared" si="175"/>
        <v>7.3299999999999983</v>
      </c>
      <c r="P656" s="6">
        <f t="shared" si="176"/>
        <v>9.8318106165649883</v>
      </c>
      <c r="Q656" s="6">
        <f t="shared" si="177"/>
        <v>9.05265118011266E-2</v>
      </c>
      <c r="R656" s="5">
        <f t="shared" si="178"/>
        <v>0.1027277720645189</v>
      </c>
      <c r="S656" s="5">
        <f t="shared" si="179"/>
        <v>1.0100000000000051</v>
      </c>
      <c r="T656" s="5">
        <f t="shared" si="180"/>
        <v>7.3299999999999983</v>
      </c>
      <c r="U656" s="5">
        <f t="shared" si="181"/>
        <v>0.7455391774583362</v>
      </c>
      <c r="V656" s="5">
        <f t="shared" si="182"/>
        <v>1.2073055984216146</v>
      </c>
      <c r="W656" s="5">
        <f t="shared" si="183"/>
        <v>5.9349999999999881</v>
      </c>
      <c r="X656" s="5">
        <f t="shared" si="184"/>
        <v>75.794999999999987</v>
      </c>
      <c r="Y656" s="5">
        <f t="shared" si="185"/>
        <v>15.418319769564691</v>
      </c>
      <c r="Z656" s="9">
        <f t="shared" si="186"/>
        <v>0.47180610424198627</v>
      </c>
      <c r="AA656">
        <f t="shared" si="187"/>
        <v>8.3400000000000034</v>
      </c>
    </row>
    <row r="657" spans="1:27">
      <c r="A657" s="1">
        <f t="shared" si="170"/>
        <v>401245</v>
      </c>
      <c r="B657" s="1">
        <v>-5</v>
      </c>
      <c r="C657" s="1">
        <v>5</v>
      </c>
      <c r="D657" s="2">
        <v>4</v>
      </c>
      <c r="E657" s="5">
        <v>67.52</v>
      </c>
      <c r="F657" s="5">
        <v>69.45</v>
      </c>
      <c r="G657" s="5">
        <v>7.51</v>
      </c>
      <c r="H657" s="5">
        <v>59.65</v>
      </c>
      <c r="I657" s="5">
        <v>68.400000000000006</v>
      </c>
      <c r="J657" s="5">
        <v>6.78</v>
      </c>
      <c r="K657" s="6">
        <f t="shared" si="171"/>
        <v>63.584999999999994</v>
      </c>
      <c r="L657" s="6">
        <f t="shared" si="172"/>
        <v>7.8699999999999974</v>
      </c>
      <c r="M657" s="6">
        <f t="shared" si="173"/>
        <v>68.925000000000011</v>
      </c>
      <c r="N657" s="5">
        <f t="shared" si="174"/>
        <v>5.0588659796440547</v>
      </c>
      <c r="O657" s="6">
        <f t="shared" si="175"/>
        <v>1.0499999999999972</v>
      </c>
      <c r="P657" s="6">
        <f t="shared" si="176"/>
        <v>10.117731959288109</v>
      </c>
      <c r="Q657" s="6">
        <f t="shared" si="177"/>
        <v>0.10190341755520489</v>
      </c>
      <c r="R657" s="5">
        <f t="shared" si="178"/>
        <v>0.67406411115084142</v>
      </c>
      <c r="S657" s="5">
        <f t="shared" si="179"/>
        <v>6.82</v>
      </c>
      <c r="T657" s="5">
        <f t="shared" si="180"/>
        <v>1.0499999999999972</v>
      </c>
      <c r="U657" s="5">
        <f t="shared" si="181"/>
        <v>0.10377819893084772</v>
      </c>
      <c r="V657" s="5">
        <f t="shared" si="182"/>
        <v>1.055572537696629</v>
      </c>
      <c r="W657" s="5">
        <f t="shared" si="183"/>
        <v>5.3400000000000176</v>
      </c>
      <c r="X657" s="5">
        <f t="shared" si="184"/>
        <v>68.925000000000011</v>
      </c>
      <c r="Y657" s="5">
        <f t="shared" si="185"/>
        <v>13.624594973921333</v>
      </c>
      <c r="Z657" s="9">
        <f t="shared" si="186"/>
        <v>0.47228487166116173</v>
      </c>
      <c r="AA657">
        <f t="shared" si="187"/>
        <v>7.8699999999999974</v>
      </c>
    </row>
    <row r="658" spans="1:27">
      <c r="A658" s="1">
        <f t="shared" si="170"/>
        <v>498502</v>
      </c>
      <c r="B658" s="1">
        <v>2</v>
      </c>
      <c r="C658" s="1">
        <v>-6</v>
      </c>
      <c r="D658" s="2">
        <v>5</v>
      </c>
      <c r="E658" s="5">
        <v>244.68</v>
      </c>
      <c r="F658" s="5">
        <v>230.28</v>
      </c>
      <c r="G658" s="5">
        <v>11.76</v>
      </c>
      <c r="H658" s="5">
        <v>267.55</v>
      </c>
      <c r="I658" s="5">
        <v>246.11</v>
      </c>
      <c r="J658" s="5">
        <v>13.63</v>
      </c>
      <c r="K658" s="6">
        <f t="shared" si="171"/>
        <v>256.11500000000001</v>
      </c>
      <c r="L658" s="6">
        <f t="shared" si="172"/>
        <v>-22.870000000000005</v>
      </c>
      <c r="M658" s="6">
        <f t="shared" si="173"/>
        <v>238.19499999999999</v>
      </c>
      <c r="N658" s="5">
        <f t="shared" si="174"/>
        <v>9.0010346627485003</v>
      </c>
      <c r="O658" s="6">
        <f t="shared" si="175"/>
        <v>-15.830000000000013</v>
      </c>
      <c r="P658" s="6">
        <f t="shared" si="176"/>
        <v>18.002069325497001</v>
      </c>
      <c r="Q658" s="6">
        <f t="shared" si="177"/>
        <v>-0.1465073617331818</v>
      </c>
      <c r="R658" s="5">
        <f t="shared" si="178"/>
        <v>0.39106615315768051</v>
      </c>
      <c r="S658" s="5">
        <f t="shared" si="179"/>
        <v>7.039999999999992</v>
      </c>
      <c r="T658" s="5">
        <f t="shared" si="180"/>
        <v>15.830000000000013</v>
      </c>
      <c r="U658" s="5">
        <f t="shared" si="181"/>
        <v>0.87934335290995658</v>
      </c>
      <c r="V658" s="5">
        <f t="shared" si="182"/>
        <v>1.9908822342572865</v>
      </c>
      <c r="W658" s="5">
        <f t="shared" si="183"/>
        <v>17.920000000000016</v>
      </c>
      <c r="X658" s="5">
        <f t="shared" si="184"/>
        <v>238.19499999999999</v>
      </c>
      <c r="Y658" s="5">
        <f t="shared" si="185"/>
        <v>26.463068849827785</v>
      </c>
      <c r="Z658" s="9">
        <f t="shared" si="186"/>
        <v>0.47272084785843754</v>
      </c>
      <c r="AA658">
        <f t="shared" si="187"/>
        <v>22.870000000000005</v>
      </c>
    </row>
    <row r="659" spans="1:27">
      <c r="A659" s="1">
        <f t="shared" si="170"/>
        <v>598749</v>
      </c>
      <c r="B659" s="1">
        <v>-1</v>
      </c>
      <c r="C659" s="1">
        <v>-5</v>
      </c>
      <c r="D659" s="2">
        <v>6</v>
      </c>
      <c r="E659" s="5">
        <v>167.59</v>
      </c>
      <c r="F659" s="5">
        <v>160.61000000000001</v>
      </c>
      <c r="G659" s="5">
        <v>9.82</v>
      </c>
      <c r="H659" s="5">
        <v>170.21</v>
      </c>
      <c r="I659" s="5">
        <v>157.27000000000001</v>
      </c>
      <c r="J659" s="5">
        <v>9.52</v>
      </c>
      <c r="K659" s="6">
        <f t="shared" si="171"/>
        <v>168.9</v>
      </c>
      <c r="L659" s="6">
        <f t="shared" si="172"/>
        <v>-2.6200000000000045</v>
      </c>
      <c r="M659" s="6">
        <f t="shared" si="173"/>
        <v>158.94</v>
      </c>
      <c r="N659" s="5">
        <f t="shared" si="174"/>
        <v>6.8385451669196424</v>
      </c>
      <c r="O659" s="6">
        <f t="shared" si="175"/>
        <v>3.3400000000000034</v>
      </c>
      <c r="P659" s="6">
        <f t="shared" si="176"/>
        <v>13.677090333839285</v>
      </c>
      <c r="Q659" s="6">
        <f t="shared" si="177"/>
        <v>3.1016321791398436E-2</v>
      </c>
      <c r="R659" s="5">
        <f t="shared" si="178"/>
        <v>0.43576519965317662</v>
      </c>
      <c r="S659" s="5">
        <f t="shared" si="179"/>
        <v>5.960000000000008</v>
      </c>
      <c r="T659" s="5">
        <f t="shared" si="180"/>
        <v>3.3400000000000034</v>
      </c>
      <c r="U659" s="5">
        <f t="shared" si="181"/>
        <v>0.24420398772510227</v>
      </c>
      <c r="V659" s="5">
        <f t="shared" si="182"/>
        <v>1.4564501303844419</v>
      </c>
      <c r="W659" s="5">
        <f t="shared" si="183"/>
        <v>9.960000000000008</v>
      </c>
      <c r="X659" s="5">
        <f t="shared" si="184"/>
        <v>158.94</v>
      </c>
      <c r="Y659" s="5">
        <f t="shared" si="185"/>
        <v>23.24178551438785</v>
      </c>
      <c r="Z659" s="9">
        <f t="shared" si="186"/>
        <v>0.473238840333293</v>
      </c>
      <c r="AA659">
        <f t="shared" si="187"/>
        <v>2.6200000000000045</v>
      </c>
    </row>
    <row r="660" spans="1:27">
      <c r="A660" s="1">
        <f t="shared" si="170"/>
        <v>601247</v>
      </c>
      <c r="B660" s="1">
        <v>-3</v>
      </c>
      <c r="C660" s="1">
        <v>5</v>
      </c>
      <c r="D660" s="2">
        <v>6</v>
      </c>
      <c r="E660" s="5">
        <v>1.76</v>
      </c>
      <c r="F660" s="5">
        <v>2.95</v>
      </c>
      <c r="G660" s="5">
        <v>3.24</v>
      </c>
      <c r="H660" s="5">
        <v>1.54</v>
      </c>
      <c r="I660" s="5">
        <v>0.81</v>
      </c>
      <c r="J660" s="5">
        <v>2.4</v>
      </c>
      <c r="K660" s="6">
        <f t="shared" si="171"/>
        <v>1.65</v>
      </c>
      <c r="L660" s="6">
        <f t="shared" si="172"/>
        <v>0.21999999999999997</v>
      </c>
      <c r="M660" s="6">
        <f t="shared" si="173"/>
        <v>1.8800000000000001</v>
      </c>
      <c r="N660" s="5">
        <f t="shared" si="174"/>
        <v>2.0160357139693734</v>
      </c>
      <c r="O660" s="6">
        <f t="shared" si="175"/>
        <v>2.14</v>
      </c>
      <c r="P660" s="6">
        <f t="shared" si="176"/>
        <v>4.0320714279387468</v>
      </c>
      <c r="Q660" s="6">
        <f t="shared" si="177"/>
        <v>0.29140832595217014</v>
      </c>
      <c r="R660" s="5">
        <f t="shared" si="178"/>
        <v>0.47618204050058999</v>
      </c>
      <c r="S660" s="5">
        <f t="shared" si="179"/>
        <v>1.9200000000000002</v>
      </c>
      <c r="T660" s="5">
        <f t="shared" si="180"/>
        <v>2.14</v>
      </c>
      <c r="U660" s="5">
        <f t="shared" si="181"/>
        <v>0.53074456597461594</v>
      </c>
      <c r="V660" s="5">
        <f t="shared" si="182"/>
        <v>0.11408528053659979</v>
      </c>
      <c r="W660" s="5">
        <f t="shared" si="183"/>
        <v>0.2300000000000002</v>
      </c>
      <c r="X660" s="5">
        <f t="shared" si="184"/>
        <v>1.8800000000000001</v>
      </c>
      <c r="Y660" s="5">
        <f t="shared" si="185"/>
        <v>0.93252316264698876</v>
      </c>
      <c r="Z660" s="9">
        <f t="shared" si="186"/>
        <v>0.47328532620397179</v>
      </c>
      <c r="AA660">
        <f t="shared" si="187"/>
        <v>0.21999999999999997</v>
      </c>
    </row>
    <row r="661" spans="1:27">
      <c r="A661" s="1">
        <f t="shared" si="170"/>
        <v>700750</v>
      </c>
      <c r="B661" s="1">
        <v>0</v>
      </c>
      <c r="C661" s="1">
        <v>3</v>
      </c>
      <c r="D661" s="2">
        <v>7</v>
      </c>
      <c r="E661" s="5">
        <v>118.17</v>
      </c>
      <c r="F661" s="5">
        <v>123.82</v>
      </c>
      <c r="G661" s="5">
        <v>8.19</v>
      </c>
      <c r="H661" s="5">
        <v>109.59</v>
      </c>
      <c r="I661" s="5">
        <v>111.53</v>
      </c>
      <c r="J661" s="5">
        <v>7.68</v>
      </c>
      <c r="K661" s="6">
        <f t="shared" si="171"/>
        <v>113.88</v>
      </c>
      <c r="L661" s="6">
        <f t="shared" si="172"/>
        <v>8.5799999999999983</v>
      </c>
      <c r="M661" s="6">
        <f t="shared" si="173"/>
        <v>117.675</v>
      </c>
      <c r="N661" s="5">
        <f t="shared" si="174"/>
        <v>5.6137888275210353</v>
      </c>
      <c r="O661" s="6">
        <f t="shared" si="175"/>
        <v>12.289999999999992</v>
      </c>
      <c r="P661" s="6">
        <f t="shared" si="176"/>
        <v>11.227577655042071</v>
      </c>
      <c r="Q661" s="6">
        <f t="shared" si="177"/>
        <v>6.4205904401527847E-2</v>
      </c>
      <c r="R661" s="5">
        <f t="shared" si="178"/>
        <v>0.33043636962367484</v>
      </c>
      <c r="S661" s="5">
        <f t="shared" si="179"/>
        <v>3.7099999999999937</v>
      </c>
      <c r="T661" s="5">
        <f t="shared" si="180"/>
        <v>12.289999999999992</v>
      </c>
      <c r="U661" s="5">
        <f t="shared" si="181"/>
        <v>1.0946261408827407</v>
      </c>
      <c r="V661" s="5">
        <f t="shared" si="182"/>
        <v>0.67601402842148173</v>
      </c>
      <c r="W661" s="5">
        <f t="shared" si="183"/>
        <v>3.7950000000000017</v>
      </c>
      <c r="X661" s="5">
        <f t="shared" si="184"/>
        <v>117.675</v>
      </c>
      <c r="Y661" s="5">
        <f t="shared" si="185"/>
        <v>20.961778865480323</v>
      </c>
      <c r="Z661" s="9">
        <f t="shared" si="186"/>
        <v>0.47343426154007912</v>
      </c>
      <c r="AA661">
        <f t="shared" si="187"/>
        <v>8.5799999999999983</v>
      </c>
    </row>
    <row r="662" spans="1:27">
      <c r="A662" s="1">
        <f t="shared" si="170"/>
        <v>900249</v>
      </c>
      <c r="B662" s="1">
        <v>-1</v>
      </c>
      <c r="C662" s="1">
        <v>1</v>
      </c>
      <c r="D662" s="2">
        <v>9</v>
      </c>
      <c r="E662" s="5">
        <v>13.71</v>
      </c>
      <c r="F662" s="5">
        <v>13.37</v>
      </c>
      <c r="G662" s="5">
        <v>3.11</v>
      </c>
      <c r="H662" s="5">
        <v>20.63</v>
      </c>
      <c r="I662" s="5">
        <v>21.47</v>
      </c>
      <c r="J662" s="5">
        <v>3.56</v>
      </c>
      <c r="K662" s="6">
        <f t="shared" si="171"/>
        <v>17.170000000000002</v>
      </c>
      <c r="L662" s="6">
        <f t="shared" si="172"/>
        <v>-6.9199999999999982</v>
      </c>
      <c r="M662" s="6">
        <f t="shared" si="173"/>
        <v>17.419999999999998</v>
      </c>
      <c r="N662" s="5">
        <f t="shared" si="174"/>
        <v>2.3635619306462017</v>
      </c>
      <c r="O662" s="6">
        <f t="shared" si="175"/>
        <v>-8.1</v>
      </c>
      <c r="P662" s="6">
        <f t="shared" si="176"/>
        <v>4.7271238612924034</v>
      </c>
      <c r="Q662" s="6">
        <f t="shared" si="177"/>
        <v>-0.13432114456025104</v>
      </c>
      <c r="R662" s="5">
        <f t="shared" si="178"/>
        <v>0.24962324547116638</v>
      </c>
      <c r="S662" s="5">
        <f t="shared" si="179"/>
        <v>1.1800000000000015</v>
      </c>
      <c r="T662" s="5">
        <f t="shared" si="180"/>
        <v>8.1</v>
      </c>
      <c r="U662" s="5">
        <f t="shared" si="181"/>
        <v>1.7135154985732586</v>
      </c>
      <c r="V662" s="5">
        <f t="shared" si="182"/>
        <v>0.1057725616403231</v>
      </c>
      <c r="W662" s="5">
        <f t="shared" si="183"/>
        <v>0.24999999999999645</v>
      </c>
      <c r="X662" s="5">
        <f t="shared" si="184"/>
        <v>17.419999999999998</v>
      </c>
      <c r="Y662" s="5">
        <f t="shared" si="185"/>
        <v>7.3702320950978182</v>
      </c>
      <c r="Z662" s="9">
        <f t="shared" si="186"/>
        <v>0.47384385613828522</v>
      </c>
      <c r="AA662">
        <f t="shared" si="187"/>
        <v>6.9199999999999982</v>
      </c>
    </row>
    <row r="663" spans="1:27">
      <c r="A663" s="1">
        <f t="shared" si="170"/>
        <v>899500</v>
      </c>
      <c r="B663" s="1">
        <v>0</v>
      </c>
      <c r="C663" s="1">
        <v>-2</v>
      </c>
      <c r="D663" s="2">
        <v>9</v>
      </c>
      <c r="E663" s="5">
        <v>160.9</v>
      </c>
      <c r="F663" s="5">
        <v>162.74</v>
      </c>
      <c r="G663" s="5">
        <v>10.32</v>
      </c>
      <c r="H663" s="5">
        <v>164.55</v>
      </c>
      <c r="I663" s="5">
        <v>166.46</v>
      </c>
      <c r="J663" s="5">
        <v>9.6</v>
      </c>
      <c r="K663" s="6">
        <f t="shared" si="171"/>
        <v>162.72500000000002</v>
      </c>
      <c r="L663" s="6">
        <f t="shared" si="172"/>
        <v>-3.6500000000000057</v>
      </c>
      <c r="M663" s="6">
        <f t="shared" si="173"/>
        <v>164.60000000000002</v>
      </c>
      <c r="N663" s="5">
        <f t="shared" si="174"/>
        <v>7.0473824928124911</v>
      </c>
      <c r="O663" s="6">
        <f t="shared" si="175"/>
        <v>-3.7199999999999989</v>
      </c>
      <c r="P663" s="6">
        <f t="shared" si="176"/>
        <v>14.094764985624982</v>
      </c>
      <c r="Q663" s="6">
        <f t="shared" si="177"/>
        <v>7.219483908379247E-2</v>
      </c>
      <c r="R663" s="5">
        <f t="shared" si="178"/>
        <v>4.9663829138964022E-3</v>
      </c>
      <c r="S663" s="5">
        <f t="shared" si="179"/>
        <v>6.9999999999993179E-2</v>
      </c>
      <c r="T663" s="5">
        <f t="shared" si="180"/>
        <v>3.7199999999999989</v>
      </c>
      <c r="U663" s="5">
        <f t="shared" si="181"/>
        <v>0.26392777770994874</v>
      </c>
      <c r="V663" s="5">
        <f t="shared" si="182"/>
        <v>0.26605622753019031</v>
      </c>
      <c r="W663" s="5">
        <f t="shared" si="183"/>
        <v>1.875</v>
      </c>
      <c r="X663" s="5">
        <f t="shared" si="184"/>
        <v>164.60000000000002</v>
      </c>
      <c r="Y663" s="5">
        <f t="shared" si="185"/>
        <v>23.356189360783645</v>
      </c>
      <c r="Z663" s="9">
        <f t="shared" si="186"/>
        <v>0.47414027460235858</v>
      </c>
      <c r="AA663">
        <f t="shared" si="187"/>
        <v>3.6500000000000057</v>
      </c>
    </row>
    <row r="664" spans="1:27">
      <c r="A664" s="1">
        <f t="shared" si="170"/>
        <v>799497</v>
      </c>
      <c r="B664" s="1">
        <v>-3</v>
      </c>
      <c r="C664" s="1">
        <v>-2</v>
      </c>
      <c r="D664" s="2">
        <v>8</v>
      </c>
      <c r="E664" s="5">
        <v>231.65</v>
      </c>
      <c r="F664" s="5">
        <v>224.02</v>
      </c>
      <c r="G664" s="5">
        <v>12.1</v>
      </c>
      <c r="H664" s="5">
        <v>237.14</v>
      </c>
      <c r="I664" s="5">
        <v>236.06</v>
      </c>
      <c r="J664" s="5">
        <v>12.04</v>
      </c>
      <c r="K664" s="6">
        <f t="shared" si="171"/>
        <v>234.39499999999998</v>
      </c>
      <c r="L664" s="6">
        <f t="shared" si="172"/>
        <v>-5.4899999999999807</v>
      </c>
      <c r="M664" s="6">
        <f t="shared" si="173"/>
        <v>230.04000000000002</v>
      </c>
      <c r="N664" s="5">
        <f t="shared" si="174"/>
        <v>8.5348052116026629</v>
      </c>
      <c r="O664" s="6">
        <f t="shared" si="175"/>
        <v>-12.039999999999992</v>
      </c>
      <c r="P664" s="6">
        <f t="shared" si="176"/>
        <v>17.069610423205326</v>
      </c>
      <c r="Q664" s="6">
        <f t="shared" si="177"/>
        <v>4.9709717762473115E-3</v>
      </c>
      <c r="R664" s="5">
        <f t="shared" si="178"/>
        <v>0.38372287577785591</v>
      </c>
      <c r="S664" s="5">
        <f t="shared" si="179"/>
        <v>6.5500000000000114</v>
      </c>
      <c r="T664" s="5">
        <f t="shared" si="180"/>
        <v>12.039999999999992</v>
      </c>
      <c r="U664" s="5">
        <f t="shared" si="181"/>
        <v>0.70534708768937004</v>
      </c>
      <c r="V664" s="5">
        <f t="shared" si="182"/>
        <v>0.51026354931680751</v>
      </c>
      <c r="W664" s="5">
        <f t="shared" si="183"/>
        <v>4.3549999999999613</v>
      </c>
      <c r="X664" s="5">
        <f t="shared" si="184"/>
        <v>230.04000000000002</v>
      </c>
      <c r="Y664" s="5">
        <f t="shared" si="185"/>
        <v>26.953163463797807</v>
      </c>
      <c r="Z664" s="9">
        <f t="shared" si="186"/>
        <v>0.47415925594677577</v>
      </c>
      <c r="AA664">
        <f t="shared" si="187"/>
        <v>5.4899999999999807</v>
      </c>
    </row>
    <row r="665" spans="1:27">
      <c r="A665" s="1">
        <f t="shared" si="170"/>
        <v>799000</v>
      </c>
      <c r="B665" s="1">
        <v>0</v>
      </c>
      <c r="C665" s="1">
        <v>-4</v>
      </c>
      <c r="D665" s="2">
        <v>8</v>
      </c>
      <c r="E665" s="5">
        <v>207.64</v>
      </c>
      <c r="F665" s="5">
        <v>188.87</v>
      </c>
      <c r="G665" s="5">
        <v>10.75</v>
      </c>
      <c r="H665" s="5">
        <v>196.76</v>
      </c>
      <c r="I665" s="5">
        <v>195.4</v>
      </c>
      <c r="J665" s="5">
        <v>10.88</v>
      </c>
      <c r="K665" s="6">
        <f t="shared" si="171"/>
        <v>202.2</v>
      </c>
      <c r="L665" s="6">
        <f t="shared" si="172"/>
        <v>10.879999999999995</v>
      </c>
      <c r="M665" s="6">
        <f t="shared" si="173"/>
        <v>192.13499999999999</v>
      </c>
      <c r="N665" s="5">
        <f t="shared" si="174"/>
        <v>7.6474979568483707</v>
      </c>
      <c r="O665" s="6">
        <f t="shared" si="175"/>
        <v>-6.5300000000000011</v>
      </c>
      <c r="P665" s="6">
        <f t="shared" si="176"/>
        <v>15.294995913696741</v>
      </c>
      <c r="Q665" s="6">
        <f t="shared" si="177"/>
        <v>-1.2019907932438286E-2</v>
      </c>
      <c r="R665" s="5">
        <f t="shared" si="178"/>
        <v>1.1382807879281132</v>
      </c>
      <c r="S665" s="5">
        <f t="shared" si="179"/>
        <v>17.409999999999997</v>
      </c>
      <c r="T665" s="5">
        <f t="shared" si="180"/>
        <v>6.5300000000000011</v>
      </c>
      <c r="U665" s="5">
        <f t="shared" si="181"/>
        <v>0.42693702154914309</v>
      </c>
      <c r="V665" s="5">
        <f t="shared" si="182"/>
        <v>1.3161167295228555</v>
      </c>
      <c r="W665" s="5">
        <f t="shared" si="183"/>
        <v>10.064999999999998</v>
      </c>
      <c r="X665" s="5">
        <f t="shared" si="184"/>
        <v>192.13499999999999</v>
      </c>
      <c r="Y665" s="5">
        <f t="shared" si="185"/>
        <v>25.123903410519016</v>
      </c>
      <c r="Z665" s="9">
        <f t="shared" si="186"/>
        <v>0.47431635012932033</v>
      </c>
      <c r="AA665">
        <f t="shared" si="187"/>
        <v>10.879999999999995</v>
      </c>
    </row>
    <row r="666" spans="1:27">
      <c r="A666" s="1">
        <f t="shared" si="170"/>
        <v>499254</v>
      </c>
      <c r="B666" s="1">
        <v>4</v>
      </c>
      <c r="C666" s="1">
        <v>-3</v>
      </c>
      <c r="D666" s="2">
        <v>5</v>
      </c>
      <c r="E666" s="5">
        <v>96.49</v>
      </c>
      <c r="F666" s="5">
        <v>101.55</v>
      </c>
      <c r="G666" s="5">
        <v>7.4</v>
      </c>
      <c r="H666" s="5">
        <v>95.51</v>
      </c>
      <c r="I666" s="5">
        <v>104.74</v>
      </c>
      <c r="J666" s="5">
        <v>8.6</v>
      </c>
      <c r="K666" s="6">
        <f t="shared" si="171"/>
        <v>96</v>
      </c>
      <c r="L666" s="6">
        <f t="shared" si="172"/>
        <v>0.97999999999998977</v>
      </c>
      <c r="M666" s="6">
        <f t="shared" si="173"/>
        <v>103.145</v>
      </c>
      <c r="N666" s="5">
        <f t="shared" si="174"/>
        <v>5.6727418414731341</v>
      </c>
      <c r="O666" s="6">
        <f t="shared" si="175"/>
        <v>-3.1899999999999977</v>
      </c>
      <c r="P666" s="6">
        <f t="shared" si="176"/>
        <v>11.345483682946268</v>
      </c>
      <c r="Q666" s="6">
        <f t="shared" si="177"/>
        <v>-0.14916096954630195</v>
      </c>
      <c r="R666" s="5">
        <f t="shared" si="178"/>
        <v>0.36754713298543962</v>
      </c>
      <c r="S666" s="5">
        <f t="shared" si="179"/>
        <v>4.1699999999999875</v>
      </c>
      <c r="T666" s="5">
        <f t="shared" si="180"/>
        <v>3.1899999999999977</v>
      </c>
      <c r="U666" s="5">
        <f t="shared" si="181"/>
        <v>0.28116914969389811</v>
      </c>
      <c r="V666" s="5">
        <f t="shared" si="182"/>
        <v>1.2595320216695312</v>
      </c>
      <c r="W666" s="5">
        <f t="shared" si="183"/>
        <v>7.144999999999996</v>
      </c>
      <c r="X666" s="5">
        <f t="shared" si="184"/>
        <v>103.145</v>
      </c>
      <c r="Y666" s="5">
        <f t="shared" si="185"/>
        <v>18.182565482869681</v>
      </c>
      <c r="Z666" s="9">
        <f t="shared" si="186"/>
        <v>0.47455242070818693</v>
      </c>
      <c r="AA666">
        <f t="shared" si="187"/>
        <v>0.97999999999998977</v>
      </c>
    </row>
    <row r="667" spans="1:27">
      <c r="A667" s="1">
        <f t="shared" si="170"/>
        <v>301499</v>
      </c>
      <c r="B667" s="1">
        <v>-1</v>
      </c>
      <c r="C667" s="1">
        <v>6</v>
      </c>
      <c r="D667" s="2">
        <v>3</v>
      </c>
      <c r="E667" s="5">
        <v>100.61</v>
      </c>
      <c r="F667" s="5">
        <v>92.93</v>
      </c>
      <c r="G667" s="5">
        <v>8.83</v>
      </c>
      <c r="H667" s="5">
        <v>112.97</v>
      </c>
      <c r="I667" s="5">
        <v>116.85</v>
      </c>
      <c r="J667" s="5">
        <v>8.24</v>
      </c>
      <c r="K667" s="6">
        <f t="shared" si="171"/>
        <v>106.78999999999999</v>
      </c>
      <c r="L667" s="6">
        <f t="shared" si="172"/>
        <v>-12.36</v>
      </c>
      <c r="M667" s="6">
        <f t="shared" si="173"/>
        <v>104.89</v>
      </c>
      <c r="N667" s="5">
        <f t="shared" si="174"/>
        <v>6.0387602204426036</v>
      </c>
      <c r="O667" s="6">
        <f t="shared" si="175"/>
        <v>-23.919999999999987</v>
      </c>
      <c r="P667" s="6">
        <f t="shared" si="176"/>
        <v>12.077520440885207</v>
      </c>
      <c r="Q667" s="6">
        <f t="shared" si="177"/>
        <v>6.9044640133272606E-2</v>
      </c>
      <c r="R667" s="5">
        <f t="shared" si="178"/>
        <v>0.95715010846652826</v>
      </c>
      <c r="S667" s="5">
        <f t="shared" si="179"/>
        <v>11.559999999999988</v>
      </c>
      <c r="T667" s="5">
        <f t="shared" si="180"/>
        <v>23.919999999999987</v>
      </c>
      <c r="U667" s="5">
        <f t="shared" si="181"/>
        <v>1.9805389787646512</v>
      </c>
      <c r="V667" s="5">
        <f t="shared" si="182"/>
        <v>0.31463411870006874</v>
      </c>
      <c r="W667" s="5">
        <f t="shared" si="183"/>
        <v>1.8999999999999915</v>
      </c>
      <c r="X667" s="5">
        <f t="shared" si="184"/>
        <v>104.89</v>
      </c>
      <c r="Y667" s="5">
        <f t="shared" si="185"/>
        <v>17.369459321289664</v>
      </c>
      <c r="Z667" s="9">
        <f t="shared" si="186"/>
        <v>0.47475467348937173</v>
      </c>
      <c r="AA667">
        <f t="shared" si="187"/>
        <v>12.36</v>
      </c>
    </row>
    <row r="668" spans="1:27">
      <c r="A668" s="1">
        <f t="shared" si="170"/>
        <v>799996</v>
      </c>
      <c r="B668" s="1">
        <v>-4</v>
      </c>
      <c r="C668" s="1">
        <v>0</v>
      </c>
      <c r="D668" s="2">
        <v>8</v>
      </c>
      <c r="E668" s="5">
        <v>201.95</v>
      </c>
      <c r="F668" s="5">
        <v>197.73</v>
      </c>
      <c r="G668" s="5">
        <v>10.81</v>
      </c>
      <c r="H668" s="5">
        <v>240.24</v>
      </c>
      <c r="I668" s="5">
        <v>231.84</v>
      </c>
      <c r="J668" s="5">
        <v>11.65</v>
      </c>
      <c r="K668" s="6">
        <f t="shared" si="171"/>
        <v>221.095</v>
      </c>
      <c r="L668" s="6">
        <f t="shared" si="172"/>
        <v>-38.29000000000002</v>
      </c>
      <c r="M668" s="6">
        <f t="shared" si="173"/>
        <v>214.785</v>
      </c>
      <c r="N668" s="5">
        <f t="shared" si="174"/>
        <v>7.9463608022792416</v>
      </c>
      <c r="O668" s="6">
        <f t="shared" si="175"/>
        <v>-34.110000000000014</v>
      </c>
      <c r="P668" s="6">
        <f t="shared" si="176"/>
        <v>15.892721604558483</v>
      </c>
      <c r="Q668" s="6">
        <f t="shared" si="177"/>
        <v>-7.4695164198392047E-2</v>
      </c>
      <c r="R668" s="5">
        <f t="shared" si="178"/>
        <v>0.26301347900041638</v>
      </c>
      <c r="S668" s="5">
        <f t="shared" si="179"/>
        <v>4.1800000000000068</v>
      </c>
      <c r="T668" s="5">
        <f t="shared" si="180"/>
        <v>34.110000000000014</v>
      </c>
      <c r="U668" s="5">
        <f t="shared" si="181"/>
        <v>2.1462654949053093</v>
      </c>
      <c r="V668" s="5">
        <f t="shared" si="182"/>
        <v>0.79407418779551453</v>
      </c>
      <c r="W668" s="5">
        <f t="shared" si="183"/>
        <v>6.3100000000000023</v>
      </c>
      <c r="X668" s="5">
        <f t="shared" si="184"/>
        <v>214.785</v>
      </c>
      <c r="Y668" s="5">
        <f t="shared" si="185"/>
        <v>27.029354108662368</v>
      </c>
      <c r="Z668" s="9">
        <f t="shared" si="186"/>
        <v>0.47499052622131321</v>
      </c>
      <c r="AA668">
        <f t="shared" si="187"/>
        <v>38.29000000000002</v>
      </c>
    </row>
    <row r="669" spans="1:27">
      <c r="A669" s="1">
        <f t="shared" si="170"/>
        <v>599496</v>
      </c>
      <c r="B669" s="1">
        <v>-4</v>
      </c>
      <c r="C669" s="1">
        <v>-2</v>
      </c>
      <c r="D669" s="2">
        <v>6</v>
      </c>
      <c r="E669" s="5">
        <v>134.66999999999999</v>
      </c>
      <c r="F669" s="5">
        <v>133.72999999999999</v>
      </c>
      <c r="G669" s="5">
        <v>9.11</v>
      </c>
      <c r="H669" s="5">
        <v>120.22</v>
      </c>
      <c r="I669" s="5">
        <v>121.17</v>
      </c>
      <c r="J669" s="5">
        <v>7.42</v>
      </c>
      <c r="K669" s="6">
        <f t="shared" si="171"/>
        <v>127.44499999999999</v>
      </c>
      <c r="L669" s="6">
        <f t="shared" si="172"/>
        <v>14.449999999999989</v>
      </c>
      <c r="M669" s="6">
        <f t="shared" si="173"/>
        <v>127.44999999999999</v>
      </c>
      <c r="N669" s="5">
        <f t="shared" si="174"/>
        <v>5.8747021201078784</v>
      </c>
      <c r="O669" s="6">
        <f t="shared" si="175"/>
        <v>12.559999999999988</v>
      </c>
      <c r="P669" s="6">
        <f t="shared" si="176"/>
        <v>11.749404240215757</v>
      </c>
      <c r="Q669" s="6">
        <f t="shared" si="177"/>
        <v>0.20236148889701808</v>
      </c>
      <c r="R669" s="5">
        <f t="shared" si="178"/>
        <v>0.16085921986843599</v>
      </c>
      <c r="S669" s="5">
        <f t="shared" si="179"/>
        <v>1.8900000000000006</v>
      </c>
      <c r="T669" s="5">
        <f t="shared" si="180"/>
        <v>12.559999999999988</v>
      </c>
      <c r="U669" s="5">
        <f t="shared" si="181"/>
        <v>1.0689903711891817</v>
      </c>
      <c r="V669" s="5">
        <f t="shared" si="182"/>
        <v>8.5110698343010397E-4</v>
      </c>
      <c r="W669" s="5">
        <f t="shared" si="183"/>
        <v>4.9999999999954525E-3</v>
      </c>
      <c r="X669" s="5">
        <f t="shared" si="184"/>
        <v>127.44999999999999</v>
      </c>
      <c r="Y669" s="5">
        <f t="shared" si="185"/>
        <v>21.694717007653079</v>
      </c>
      <c r="Z669" s="9">
        <f t="shared" si="186"/>
        <v>0.47568897401558513</v>
      </c>
      <c r="AA669">
        <f t="shared" si="187"/>
        <v>14.449999999999989</v>
      </c>
    </row>
    <row r="670" spans="1:27">
      <c r="A670" s="1">
        <f t="shared" si="170"/>
        <v>700501</v>
      </c>
      <c r="B670" s="1">
        <v>1</v>
      </c>
      <c r="C670" s="1">
        <v>2</v>
      </c>
      <c r="D670" s="2">
        <v>7</v>
      </c>
      <c r="E670" s="5">
        <v>25.55</v>
      </c>
      <c r="F670" s="5">
        <v>23.09</v>
      </c>
      <c r="G670" s="5">
        <v>3.89</v>
      </c>
      <c r="H670" s="5">
        <v>33.130000000000003</v>
      </c>
      <c r="I670" s="5">
        <v>32.74</v>
      </c>
      <c r="J670" s="5">
        <v>5.0999999999999996</v>
      </c>
      <c r="K670" s="6">
        <f t="shared" si="171"/>
        <v>29.340000000000003</v>
      </c>
      <c r="L670" s="6">
        <f t="shared" si="172"/>
        <v>-7.5800000000000018</v>
      </c>
      <c r="M670" s="6">
        <f t="shared" si="173"/>
        <v>27.914999999999999</v>
      </c>
      <c r="N670" s="5">
        <f t="shared" si="174"/>
        <v>3.2071053927178634</v>
      </c>
      <c r="O670" s="6">
        <f t="shared" si="175"/>
        <v>-9.6500000000000021</v>
      </c>
      <c r="P670" s="6">
        <f t="shared" si="176"/>
        <v>6.4142107854357269</v>
      </c>
      <c r="Q670" s="6">
        <f t="shared" si="177"/>
        <v>-0.26439826844035663</v>
      </c>
      <c r="R670" s="5">
        <f t="shared" si="178"/>
        <v>0.32272091910359352</v>
      </c>
      <c r="S670" s="5">
        <f t="shared" si="179"/>
        <v>2.0700000000000003</v>
      </c>
      <c r="T670" s="5">
        <f t="shared" si="180"/>
        <v>9.6500000000000021</v>
      </c>
      <c r="U670" s="5">
        <f t="shared" si="181"/>
        <v>1.5044719175602308</v>
      </c>
      <c r="V670" s="5">
        <f t="shared" si="182"/>
        <v>0.4443259031136445</v>
      </c>
      <c r="W670" s="5">
        <f t="shared" si="183"/>
        <v>1.4250000000000043</v>
      </c>
      <c r="X670" s="5">
        <f t="shared" si="184"/>
        <v>27.914999999999999</v>
      </c>
      <c r="Y670" s="5">
        <f t="shared" si="185"/>
        <v>8.704110586257789</v>
      </c>
      <c r="Z670" s="9">
        <f t="shared" si="186"/>
        <v>0.47623523599162632</v>
      </c>
      <c r="AA670">
        <f t="shared" si="187"/>
        <v>7.5800000000000018</v>
      </c>
    </row>
    <row r="671" spans="1:27">
      <c r="A671" s="1">
        <f t="shared" si="170"/>
        <v>899997</v>
      </c>
      <c r="B671" s="1">
        <v>-3</v>
      </c>
      <c r="C671" s="1">
        <v>0</v>
      </c>
      <c r="D671" s="2">
        <v>9</v>
      </c>
      <c r="E671" s="5">
        <v>239.52</v>
      </c>
      <c r="F671" s="5">
        <v>247.61</v>
      </c>
      <c r="G671" s="5">
        <v>12.1</v>
      </c>
      <c r="H671" s="5">
        <v>234.34</v>
      </c>
      <c r="I671" s="5">
        <v>227.45</v>
      </c>
      <c r="J671" s="5">
        <v>12.29</v>
      </c>
      <c r="K671" s="6">
        <f t="shared" si="171"/>
        <v>236.93</v>
      </c>
      <c r="L671" s="6">
        <f t="shared" si="172"/>
        <v>5.1800000000000068</v>
      </c>
      <c r="M671" s="6">
        <f t="shared" si="173"/>
        <v>237.53</v>
      </c>
      <c r="N671" s="5">
        <f t="shared" si="174"/>
        <v>8.6234288424036993</v>
      </c>
      <c r="O671" s="6">
        <f t="shared" si="175"/>
        <v>20.160000000000025</v>
      </c>
      <c r="P671" s="6">
        <f t="shared" si="176"/>
        <v>17.246857684807399</v>
      </c>
      <c r="Q671" s="6">
        <f t="shared" si="177"/>
        <v>-1.5579210372289338E-2</v>
      </c>
      <c r="R671" s="5">
        <f t="shared" si="178"/>
        <v>0.86856401750191081</v>
      </c>
      <c r="S671" s="5">
        <f t="shared" si="179"/>
        <v>14.980000000000018</v>
      </c>
      <c r="T671" s="5">
        <f t="shared" si="180"/>
        <v>20.160000000000025</v>
      </c>
      <c r="U671" s="5">
        <f t="shared" si="181"/>
        <v>1.1689085843016369</v>
      </c>
      <c r="V671" s="5">
        <f t="shared" si="182"/>
        <v>6.957789192271574E-2</v>
      </c>
      <c r="W671" s="5">
        <f t="shared" si="183"/>
        <v>0.59999999999999432</v>
      </c>
      <c r="X671" s="5">
        <f t="shared" si="184"/>
        <v>237.53</v>
      </c>
      <c r="Y671" s="5">
        <f t="shared" si="185"/>
        <v>27.54472778067138</v>
      </c>
      <c r="Z671" s="9">
        <f t="shared" si="186"/>
        <v>0.47659416698067131</v>
      </c>
      <c r="AA671">
        <f t="shared" si="187"/>
        <v>5.1800000000000068</v>
      </c>
    </row>
    <row r="672" spans="1:27">
      <c r="A672" s="1">
        <f t="shared" si="170"/>
        <v>401498</v>
      </c>
      <c r="B672" s="1">
        <v>-2</v>
      </c>
      <c r="C672" s="1">
        <v>6</v>
      </c>
      <c r="D672" s="2">
        <v>4</v>
      </c>
      <c r="E672" s="5">
        <v>56.89</v>
      </c>
      <c r="F672" s="5">
        <v>72</v>
      </c>
      <c r="G672" s="5">
        <v>8.01</v>
      </c>
      <c r="H672" s="5">
        <v>57.71</v>
      </c>
      <c r="I672" s="5">
        <v>58.68</v>
      </c>
      <c r="J672" s="5">
        <v>6.56</v>
      </c>
      <c r="K672" s="6">
        <f t="shared" si="171"/>
        <v>57.3</v>
      </c>
      <c r="L672" s="6">
        <f t="shared" si="172"/>
        <v>-0.82000000000000028</v>
      </c>
      <c r="M672" s="6">
        <f t="shared" si="173"/>
        <v>65.34</v>
      </c>
      <c r="N672" s="5">
        <f t="shared" si="174"/>
        <v>5.1767195210866888</v>
      </c>
      <c r="O672" s="6">
        <f t="shared" si="175"/>
        <v>13.32</v>
      </c>
      <c r="P672" s="6">
        <f t="shared" si="176"/>
        <v>10.353439042173378</v>
      </c>
      <c r="Q672" s="6">
        <f t="shared" si="177"/>
        <v>0.19708714224809862</v>
      </c>
      <c r="R672" s="5">
        <f t="shared" si="178"/>
        <v>1.3657297775553188</v>
      </c>
      <c r="S672" s="5">
        <f t="shared" si="179"/>
        <v>14.14</v>
      </c>
      <c r="T672" s="5">
        <f t="shared" si="180"/>
        <v>13.32</v>
      </c>
      <c r="U672" s="5">
        <f t="shared" si="181"/>
        <v>1.2865290408088295</v>
      </c>
      <c r="V672" s="5">
        <f t="shared" si="182"/>
        <v>1.5531071303457951</v>
      </c>
      <c r="W672" s="5">
        <f t="shared" si="183"/>
        <v>8.0400000000000063</v>
      </c>
      <c r="X672" s="5">
        <f t="shared" si="184"/>
        <v>65.34</v>
      </c>
      <c r="Y672" s="5">
        <f t="shared" si="185"/>
        <v>12.621893021989326</v>
      </c>
      <c r="Z672" s="9">
        <f t="shared" si="186"/>
        <v>0.47707022543856165</v>
      </c>
      <c r="AA672">
        <f t="shared" si="187"/>
        <v>0.82000000000000028</v>
      </c>
    </row>
    <row r="673" spans="1:27">
      <c r="A673" s="1">
        <f t="shared" si="170"/>
        <v>200753</v>
      </c>
      <c r="B673" s="1">
        <v>3</v>
      </c>
      <c r="C673" s="1">
        <v>3</v>
      </c>
      <c r="D673" s="2">
        <v>2</v>
      </c>
      <c r="E673" s="5">
        <v>51.37</v>
      </c>
      <c r="F673" s="5">
        <v>46.74</v>
      </c>
      <c r="G673" s="5">
        <v>5.18</v>
      </c>
      <c r="H673" s="5">
        <v>55.96</v>
      </c>
      <c r="I673" s="5">
        <v>56.19</v>
      </c>
      <c r="J673" s="5">
        <v>6.43</v>
      </c>
      <c r="K673" s="6">
        <f t="shared" si="171"/>
        <v>53.664999999999999</v>
      </c>
      <c r="L673" s="6">
        <f t="shared" si="172"/>
        <v>-4.5900000000000034</v>
      </c>
      <c r="M673" s="6">
        <f t="shared" si="173"/>
        <v>51.465000000000003</v>
      </c>
      <c r="N673" s="5">
        <f t="shared" si="174"/>
        <v>4.1284773222097266</v>
      </c>
      <c r="O673" s="6">
        <f t="shared" si="175"/>
        <v>-9.4499999999999957</v>
      </c>
      <c r="P673" s="6">
        <f t="shared" si="176"/>
        <v>8.2569546444194533</v>
      </c>
      <c r="Q673" s="6">
        <f t="shared" si="177"/>
        <v>-0.21286410579474402</v>
      </c>
      <c r="R673" s="5">
        <f t="shared" si="178"/>
        <v>0.58859473126507633</v>
      </c>
      <c r="S673" s="5">
        <f t="shared" si="179"/>
        <v>4.8599999999999923</v>
      </c>
      <c r="T673" s="5">
        <f t="shared" si="180"/>
        <v>9.4499999999999957</v>
      </c>
      <c r="U673" s="5">
        <f t="shared" si="181"/>
        <v>1.1444897552376498</v>
      </c>
      <c r="V673" s="5">
        <f t="shared" si="182"/>
        <v>0.53288411884080966</v>
      </c>
      <c r="W673" s="5">
        <f t="shared" si="183"/>
        <v>2.1999999999999957</v>
      </c>
      <c r="X673" s="5">
        <f t="shared" si="184"/>
        <v>51.465000000000003</v>
      </c>
      <c r="Y673" s="5">
        <f t="shared" si="185"/>
        <v>12.465855080064694</v>
      </c>
      <c r="Z673" s="9">
        <f t="shared" si="186"/>
        <v>0.47785248769887134</v>
      </c>
      <c r="AA673">
        <f t="shared" si="187"/>
        <v>4.5900000000000034</v>
      </c>
    </row>
    <row r="674" spans="1:27">
      <c r="A674" s="1">
        <f t="shared" si="170"/>
        <v>500253</v>
      </c>
      <c r="B674" s="1">
        <v>3</v>
      </c>
      <c r="C674" s="1">
        <v>1</v>
      </c>
      <c r="D674" s="2">
        <v>5</v>
      </c>
      <c r="E674" s="5">
        <v>135.58000000000001</v>
      </c>
      <c r="F674" s="5">
        <v>126.45</v>
      </c>
      <c r="G674" s="5">
        <v>8.18</v>
      </c>
      <c r="H674" s="5">
        <v>128.29</v>
      </c>
      <c r="I674" s="5">
        <v>126.04</v>
      </c>
      <c r="J674" s="5">
        <v>10.01</v>
      </c>
      <c r="K674" s="6">
        <f t="shared" si="171"/>
        <v>131.935</v>
      </c>
      <c r="L674" s="6">
        <f t="shared" si="172"/>
        <v>7.2900000000000205</v>
      </c>
      <c r="M674" s="6">
        <f t="shared" si="173"/>
        <v>126.245</v>
      </c>
      <c r="N674" s="5">
        <f t="shared" si="174"/>
        <v>6.4636000030942506</v>
      </c>
      <c r="O674" s="6">
        <f t="shared" si="175"/>
        <v>0.40999999999999659</v>
      </c>
      <c r="P674" s="6">
        <f t="shared" si="176"/>
        <v>12.927200006188501</v>
      </c>
      <c r="Q674" s="6">
        <f t="shared" si="177"/>
        <v>-0.1991933577679707</v>
      </c>
      <c r="R674" s="5">
        <f t="shared" si="178"/>
        <v>0.53221115142540032</v>
      </c>
      <c r="S674" s="5">
        <f t="shared" si="179"/>
        <v>6.8800000000000239</v>
      </c>
      <c r="T674" s="5">
        <f t="shared" si="180"/>
        <v>0.40999999999999659</v>
      </c>
      <c r="U674" s="5">
        <f t="shared" si="181"/>
        <v>3.1716071523897028E-2</v>
      </c>
      <c r="V674" s="5">
        <f t="shared" si="182"/>
        <v>0.88031437546817326</v>
      </c>
      <c r="W674" s="5">
        <f t="shared" si="183"/>
        <v>5.6899999999999977</v>
      </c>
      <c r="X674" s="5">
        <f t="shared" si="184"/>
        <v>126.245</v>
      </c>
      <c r="Y674" s="5">
        <f t="shared" si="185"/>
        <v>19.531685119680066</v>
      </c>
      <c r="Z674" s="9">
        <f t="shared" si="186"/>
        <v>0.47797489473820692</v>
      </c>
      <c r="AA674">
        <f t="shared" si="187"/>
        <v>7.2900000000000205</v>
      </c>
    </row>
    <row r="675" spans="1:27">
      <c r="A675" s="1">
        <f t="shared" si="170"/>
        <v>698751</v>
      </c>
      <c r="B675" s="1">
        <v>1</v>
      </c>
      <c r="C675" s="1">
        <v>-5</v>
      </c>
      <c r="D675" s="2">
        <v>7</v>
      </c>
      <c r="E675" s="5">
        <v>293.58999999999997</v>
      </c>
      <c r="F675" s="5">
        <v>280.8</v>
      </c>
      <c r="G675" s="5">
        <v>14.27</v>
      </c>
      <c r="H675" s="5">
        <v>298.3</v>
      </c>
      <c r="I675" s="5">
        <v>291.94</v>
      </c>
      <c r="J675" s="5">
        <v>14.61</v>
      </c>
      <c r="K675" s="6">
        <f t="shared" si="171"/>
        <v>295.94499999999999</v>
      </c>
      <c r="L675" s="6">
        <f t="shared" si="172"/>
        <v>-4.7100000000000364</v>
      </c>
      <c r="M675" s="6">
        <f t="shared" si="173"/>
        <v>286.37</v>
      </c>
      <c r="N675" s="5">
        <f t="shared" si="174"/>
        <v>10.211329492284538</v>
      </c>
      <c r="O675" s="6">
        <f t="shared" si="175"/>
        <v>-11.139999999999986</v>
      </c>
      <c r="P675" s="6">
        <f t="shared" si="176"/>
        <v>20.422658984569075</v>
      </c>
      <c r="Q675" s="6">
        <f t="shared" si="177"/>
        <v>-2.3542443386839605E-2</v>
      </c>
      <c r="R675" s="5">
        <f t="shared" si="178"/>
        <v>0.31484636769670005</v>
      </c>
      <c r="S675" s="5">
        <f t="shared" si="179"/>
        <v>6.42999999999995</v>
      </c>
      <c r="T675" s="5">
        <f t="shared" si="180"/>
        <v>11.139999999999986</v>
      </c>
      <c r="U675" s="5">
        <f t="shared" si="181"/>
        <v>0.54547255616504842</v>
      </c>
      <c r="V675" s="5">
        <f t="shared" si="182"/>
        <v>0.93768397222268207</v>
      </c>
      <c r="W675" s="5">
        <f t="shared" si="183"/>
        <v>9.5749999999999886</v>
      </c>
      <c r="X675" s="5">
        <f t="shared" si="184"/>
        <v>286.37</v>
      </c>
      <c r="Y675" s="5">
        <f t="shared" si="185"/>
        <v>28.044340378632874</v>
      </c>
      <c r="Z675" s="9">
        <f t="shared" si="186"/>
        <v>0.47802510394329711</v>
      </c>
      <c r="AA675">
        <f t="shared" si="187"/>
        <v>4.7100000000000364</v>
      </c>
    </row>
    <row r="676" spans="1:27">
      <c r="A676" s="1">
        <f t="shared" si="170"/>
        <v>198748</v>
      </c>
      <c r="B676" s="1">
        <v>-2</v>
      </c>
      <c r="C676" s="1">
        <v>-5</v>
      </c>
      <c r="D676" s="2">
        <v>2</v>
      </c>
      <c r="E676" s="5">
        <v>11.64</v>
      </c>
      <c r="F676" s="5">
        <v>15.2</v>
      </c>
      <c r="G676" s="5">
        <v>3.91</v>
      </c>
      <c r="H676" s="5">
        <v>10.93</v>
      </c>
      <c r="I676" s="5">
        <v>9.07</v>
      </c>
      <c r="J676" s="5">
        <v>2.5499999999999998</v>
      </c>
      <c r="K676" s="6">
        <f t="shared" si="171"/>
        <v>11.285</v>
      </c>
      <c r="L676" s="6">
        <f t="shared" si="172"/>
        <v>0.71000000000000085</v>
      </c>
      <c r="M676" s="6">
        <f t="shared" si="173"/>
        <v>12.135</v>
      </c>
      <c r="N676" s="5">
        <f t="shared" si="174"/>
        <v>2.3340201370168168</v>
      </c>
      <c r="O676" s="6">
        <f t="shared" si="175"/>
        <v>6.129999999999999</v>
      </c>
      <c r="P676" s="6">
        <f t="shared" si="176"/>
        <v>4.6680402740336335</v>
      </c>
      <c r="Q676" s="6">
        <f t="shared" si="177"/>
        <v>0.40318302387267912</v>
      </c>
      <c r="R676" s="5">
        <f t="shared" si="178"/>
        <v>1.1610868119860069</v>
      </c>
      <c r="S676" s="5">
        <f t="shared" si="179"/>
        <v>5.4199999999999982</v>
      </c>
      <c r="T676" s="5">
        <f t="shared" si="180"/>
        <v>6.129999999999999</v>
      </c>
      <c r="U676" s="5">
        <f t="shared" si="181"/>
        <v>1.3131848999029934</v>
      </c>
      <c r="V676" s="5">
        <f t="shared" si="182"/>
        <v>0.36417852036461473</v>
      </c>
      <c r="W676" s="5">
        <f t="shared" si="183"/>
        <v>0.84999999999999964</v>
      </c>
      <c r="X676" s="5">
        <f t="shared" si="184"/>
        <v>12.135</v>
      </c>
      <c r="Y676" s="5">
        <f t="shared" si="185"/>
        <v>5.1991839348524724</v>
      </c>
      <c r="Z676" s="9">
        <f t="shared" si="186"/>
        <v>0.47845062441175684</v>
      </c>
      <c r="AA676">
        <f t="shared" si="187"/>
        <v>0.71000000000000085</v>
      </c>
    </row>
    <row r="677" spans="1:27">
      <c r="A677" s="1">
        <f t="shared" si="170"/>
        <v>298997</v>
      </c>
      <c r="B677" s="1">
        <v>-3</v>
      </c>
      <c r="C677" s="1">
        <v>-4</v>
      </c>
      <c r="D677" s="2">
        <v>3</v>
      </c>
      <c r="E677" s="5">
        <v>131.81</v>
      </c>
      <c r="F677" s="5">
        <v>139.38</v>
      </c>
      <c r="G677" s="5">
        <v>9.65</v>
      </c>
      <c r="H677" s="5">
        <v>125.27</v>
      </c>
      <c r="I677" s="5">
        <v>125.32</v>
      </c>
      <c r="J677" s="5">
        <v>7.82</v>
      </c>
      <c r="K677" s="6">
        <f t="shared" si="171"/>
        <v>128.54</v>
      </c>
      <c r="L677" s="6">
        <f t="shared" si="172"/>
        <v>6.5400000000000063</v>
      </c>
      <c r="M677" s="6">
        <f t="shared" si="173"/>
        <v>132.35</v>
      </c>
      <c r="N677" s="5">
        <f t="shared" si="174"/>
        <v>6.2103723720884885</v>
      </c>
      <c r="O677" s="6">
        <f t="shared" si="175"/>
        <v>14.060000000000002</v>
      </c>
      <c r="P677" s="6">
        <f t="shared" si="176"/>
        <v>12.420744744176977</v>
      </c>
      <c r="Q677" s="6">
        <f t="shared" si="177"/>
        <v>0.20722813626844025</v>
      </c>
      <c r="R677" s="5">
        <f t="shared" si="178"/>
        <v>0.60543873615352084</v>
      </c>
      <c r="S677" s="5">
        <f t="shared" si="179"/>
        <v>7.519999999999996</v>
      </c>
      <c r="T677" s="5">
        <f t="shared" si="180"/>
        <v>14.060000000000002</v>
      </c>
      <c r="U677" s="5">
        <f t="shared" si="181"/>
        <v>1.1319772114785251</v>
      </c>
      <c r="V677" s="5">
        <f t="shared" si="182"/>
        <v>0.61348978317683966</v>
      </c>
      <c r="W677" s="5">
        <f t="shared" si="183"/>
        <v>3.8100000000000023</v>
      </c>
      <c r="X677" s="5">
        <f t="shared" si="184"/>
        <v>132.35</v>
      </c>
      <c r="Y677" s="5">
        <f t="shared" si="185"/>
        <v>21.311121470723013</v>
      </c>
      <c r="Z677" s="9">
        <f t="shared" si="186"/>
        <v>0.47865854217803327</v>
      </c>
      <c r="AA677">
        <f t="shared" si="187"/>
        <v>6.5400000000000063</v>
      </c>
    </row>
    <row r="678" spans="1:27">
      <c r="A678" s="1">
        <f t="shared" si="170"/>
        <v>298748</v>
      </c>
      <c r="B678" s="1">
        <v>-2</v>
      </c>
      <c r="C678" s="1">
        <v>-5</v>
      </c>
      <c r="D678" s="2">
        <v>3</v>
      </c>
      <c r="E678" s="5">
        <v>143.08000000000001</v>
      </c>
      <c r="F678" s="5">
        <v>140.86000000000001</v>
      </c>
      <c r="G678" s="5">
        <v>9.42</v>
      </c>
      <c r="H678" s="5">
        <v>132.75</v>
      </c>
      <c r="I678" s="5">
        <v>126.06</v>
      </c>
      <c r="J678" s="5">
        <v>7.69</v>
      </c>
      <c r="K678" s="6">
        <f t="shared" si="171"/>
        <v>137.91500000000002</v>
      </c>
      <c r="L678" s="6">
        <f t="shared" si="172"/>
        <v>10.330000000000013</v>
      </c>
      <c r="M678" s="6">
        <f t="shared" si="173"/>
        <v>133.46</v>
      </c>
      <c r="N678" s="5">
        <f t="shared" si="174"/>
        <v>6.0801418568977486</v>
      </c>
      <c r="O678" s="6">
        <f t="shared" si="175"/>
        <v>14.800000000000011</v>
      </c>
      <c r="P678" s="6">
        <f t="shared" si="176"/>
        <v>12.160283713795497</v>
      </c>
      <c r="Q678" s="6">
        <f t="shared" si="177"/>
        <v>0.20017447463186189</v>
      </c>
      <c r="R678" s="5">
        <f t="shared" si="178"/>
        <v>0.36759010769863126</v>
      </c>
      <c r="S678" s="5">
        <f t="shared" si="179"/>
        <v>4.4699999999999989</v>
      </c>
      <c r="T678" s="5">
        <f t="shared" si="180"/>
        <v>14.800000000000011</v>
      </c>
      <c r="U678" s="5">
        <f t="shared" si="181"/>
        <v>1.2170768666531877</v>
      </c>
      <c r="V678" s="5">
        <f t="shared" si="182"/>
        <v>0.7327131676945895</v>
      </c>
      <c r="W678" s="5">
        <f t="shared" si="183"/>
        <v>4.4550000000000125</v>
      </c>
      <c r="X678" s="5">
        <f t="shared" si="184"/>
        <v>133.46</v>
      </c>
      <c r="Y678" s="5">
        <f t="shared" si="185"/>
        <v>21.950145759937069</v>
      </c>
      <c r="Z678" s="9">
        <f t="shared" si="186"/>
        <v>0.47878387608606876</v>
      </c>
      <c r="AA678">
        <f t="shared" si="187"/>
        <v>10.330000000000013</v>
      </c>
    </row>
    <row r="679" spans="1:27">
      <c r="A679" s="1">
        <f t="shared" si="170"/>
        <v>499504</v>
      </c>
      <c r="B679" s="1">
        <v>4</v>
      </c>
      <c r="C679" s="1">
        <v>-2</v>
      </c>
      <c r="D679" s="2">
        <v>5</v>
      </c>
      <c r="E679" s="5">
        <v>70.22</v>
      </c>
      <c r="F679" s="5">
        <v>67.739999999999995</v>
      </c>
      <c r="G679" s="5">
        <v>5.89</v>
      </c>
      <c r="H679" s="5">
        <v>68.92</v>
      </c>
      <c r="I679" s="5">
        <v>67.53</v>
      </c>
      <c r="J679" s="5">
        <v>7.21</v>
      </c>
      <c r="K679" s="6">
        <f t="shared" si="171"/>
        <v>69.569999999999993</v>
      </c>
      <c r="L679" s="6">
        <f t="shared" si="172"/>
        <v>1.2999999999999972</v>
      </c>
      <c r="M679" s="6">
        <f t="shared" si="173"/>
        <v>67.634999999999991</v>
      </c>
      <c r="N679" s="5">
        <f t="shared" si="174"/>
        <v>4.6550026852838657</v>
      </c>
      <c r="O679" s="6">
        <f t="shared" si="175"/>
        <v>0.20999999999999375</v>
      </c>
      <c r="P679" s="6">
        <f t="shared" si="176"/>
        <v>9.3100053705677315</v>
      </c>
      <c r="Q679" s="6">
        <f t="shared" si="177"/>
        <v>-0.19950113179857912</v>
      </c>
      <c r="R679" s="5">
        <f t="shared" si="178"/>
        <v>0.11707834277366634</v>
      </c>
      <c r="S679" s="5">
        <f t="shared" si="179"/>
        <v>1.0900000000000034</v>
      </c>
      <c r="T679" s="5">
        <f t="shared" si="180"/>
        <v>0.20999999999999375</v>
      </c>
      <c r="U679" s="5">
        <f t="shared" si="181"/>
        <v>2.2556377965568003E-2</v>
      </c>
      <c r="V679" s="5">
        <f t="shared" si="182"/>
        <v>0.41568182250833746</v>
      </c>
      <c r="W679" s="5">
        <f t="shared" si="183"/>
        <v>1.9350000000000023</v>
      </c>
      <c r="X679" s="5">
        <f t="shared" si="184"/>
        <v>67.634999999999991</v>
      </c>
      <c r="Y679" s="5">
        <f t="shared" si="185"/>
        <v>14.529529749535591</v>
      </c>
      <c r="Z679" s="9">
        <f t="shared" si="186"/>
        <v>0.47885801653517301</v>
      </c>
      <c r="AA679">
        <f t="shared" si="187"/>
        <v>1.2999999999999972</v>
      </c>
    </row>
    <row r="680" spans="1:27">
      <c r="A680" s="1">
        <f t="shared" si="170"/>
        <v>900000</v>
      </c>
      <c r="B680" s="1">
        <v>0</v>
      </c>
      <c r="C680" s="1">
        <v>0</v>
      </c>
      <c r="D680" s="2">
        <v>9</v>
      </c>
      <c r="E680" s="5">
        <v>187.56</v>
      </c>
      <c r="F680" s="5">
        <v>193.14</v>
      </c>
      <c r="G680" s="5">
        <v>11.35</v>
      </c>
      <c r="H680" s="5">
        <v>225.91</v>
      </c>
      <c r="I680" s="5">
        <v>223.46</v>
      </c>
      <c r="J680" s="5">
        <v>11.01</v>
      </c>
      <c r="K680" s="6">
        <f t="shared" si="171"/>
        <v>206.73500000000001</v>
      </c>
      <c r="L680" s="6">
        <f t="shared" si="172"/>
        <v>-38.349999999999994</v>
      </c>
      <c r="M680" s="6">
        <f t="shared" si="173"/>
        <v>208.3</v>
      </c>
      <c r="N680" s="5">
        <f t="shared" si="174"/>
        <v>7.9063676868711337</v>
      </c>
      <c r="O680" s="6">
        <f t="shared" si="175"/>
        <v>-30.320000000000022</v>
      </c>
      <c r="P680" s="6">
        <f t="shared" si="176"/>
        <v>15.812735373742267</v>
      </c>
      <c r="Q680" s="6">
        <f t="shared" si="177"/>
        <v>3.0404419086987534E-2</v>
      </c>
      <c r="R680" s="5">
        <f t="shared" si="178"/>
        <v>0.50781852792744109</v>
      </c>
      <c r="S680" s="5">
        <f t="shared" si="179"/>
        <v>8.0299999999999727</v>
      </c>
      <c r="T680" s="5">
        <f t="shared" si="180"/>
        <v>30.320000000000022</v>
      </c>
      <c r="U680" s="5">
        <f t="shared" si="181"/>
        <v>1.9174418140423508</v>
      </c>
      <c r="V680" s="5">
        <f t="shared" si="182"/>
        <v>0.19794171761057205</v>
      </c>
      <c r="W680" s="5">
        <f t="shared" si="183"/>
        <v>1.5649999999999977</v>
      </c>
      <c r="X680" s="5">
        <f t="shared" si="184"/>
        <v>208.3</v>
      </c>
      <c r="Y680" s="5">
        <f t="shared" si="185"/>
        <v>26.345852893471069</v>
      </c>
      <c r="Z680" s="9">
        <f t="shared" si="186"/>
        <v>0.4790334017581655</v>
      </c>
      <c r="AA680">
        <f t="shared" si="187"/>
        <v>38.349999999999994</v>
      </c>
    </row>
    <row r="681" spans="1:27">
      <c r="A681" s="1">
        <f t="shared" si="170"/>
        <v>800500</v>
      </c>
      <c r="B681" s="1">
        <v>0</v>
      </c>
      <c r="C681" s="1">
        <v>2</v>
      </c>
      <c r="D681" s="2">
        <v>8</v>
      </c>
      <c r="E681" s="5">
        <v>38.93</v>
      </c>
      <c r="F681" s="5">
        <v>41.04</v>
      </c>
      <c r="G681" s="5">
        <v>4.8</v>
      </c>
      <c r="H681" s="5">
        <v>40.840000000000003</v>
      </c>
      <c r="I681" s="5">
        <v>43.2</v>
      </c>
      <c r="J681" s="5">
        <v>3.44</v>
      </c>
      <c r="K681" s="6">
        <f t="shared" si="171"/>
        <v>39.885000000000005</v>
      </c>
      <c r="L681" s="6">
        <f t="shared" si="172"/>
        <v>-1.9100000000000037</v>
      </c>
      <c r="M681" s="6">
        <f t="shared" si="173"/>
        <v>42.120000000000005</v>
      </c>
      <c r="N681" s="5">
        <f t="shared" si="174"/>
        <v>2.952693685433692</v>
      </c>
      <c r="O681" s="6">
        <f t="shared" si="175"/>
        <v>-2.1600000000000037</v>
      </c>
      <c r="P681" s="6">
        <f t="shared" si="176"/>
        <v>5.9053873708673841</v>
      </c>
      <c r="Q681" s="6">
        <f t="shared" si="177"/>
        <v>0.32134336575518446</v>
      </c>
      <c r="R681" s="5">
        <f t="shared" si="178"/>
        <v>4.2334225394477377E-2</v>
      </c>
      <c r="S681" s="5">
        <f t="shared" si="179"/>
        <v>0.25</v>
      </c>
      <c r="T681" s="5">
        <f t="shared" si="180"/>
        <v>2.1600000000000037</v>
      </c>
      <c r="U681" s="5">
        <f t="shared" si="181"/>
        <v>0.36576770740828518</v>
      </c>
      <c r="V681" s="5">
        <f t="shared" si="182"/>
        <v>0.75693595005325531</v>
      </c>
      <c r="W681" s="5">
        <f t="shared" si="183"/>
        <v>2.2349999999999994</v>
      </c>
      <c r="X681" s="5">
        <f t="shared" si="184"/>
        <v>42.120000000000005</v>
      </c>
      <c r="Y681" s="5">
        <f t="shared" si="185"/>
        <v>14.264940588923098</v>
      </c>
      <c r="Z681" s="9">
        <f t="shared" si="186"/>
        <v>0.47918681117075834</v>
      </c>
      <c r="AA681">
        <f t="shared" si="187"/>
        <v>1.9100000000000037</v>
      </c>
    </row>
    <row r="682" spans="1:27">
      <c r="A682" s="1">
        <f t="shared" si="170"/>
        <v>601248</v>
      </c>
      <c r="B682" s="1">
        <v>-2</v>
      </c>
      <c r="C682" s="1">
        <v>5</v>
      </c>
      <c r="D682" s="2">
        <v>6</v>
      </c>
      <c r="E682" s="5">
        <v>13.95</v>
      </c>
      <c r="F682" s="5">
        <v>17.53</v>
      </c>
      <c r="G682" s="5">
        <v>4.3600000000000003</v>
      </c>
      <c r="H682" s="5">
        <v>14.4</v>
      </c>
      <c r="I682" s="5">
        <v>11.71</v>
      </c>
      <c r="J682" s="5">
        <v>3.64</v>
      </c>
      <c r="K682" s="6">
        <f t="shared" si="171"/>
        <v>14.175000000000001</v>
      </c>
      <c r="L682" s="6">
        <f t="shared" si="172"/>
        <v>-0.45000000000000107</v>
      </c>
      <c r="M682" s="6">
        <f t="shared" si="173"/>
        <v>14.620000000000001</v>
      </c>
      <c r="N682" s="5">
        <f t="shared" si="174"/>
        <v>2.839859151436916</v>
      </c>
      <c r="O682" s="6">
        <f t="shared" si="175"/>
        <v>5.82</v>
      </c>
      <c r="P682" s="6">
        <f t="shared" si="176"/>
        <v>5.6797183028738321</v>
      </c>
      <c r="Q682" s="6">
        <f t="shared" si="177"/>
        <v>0.17855371490923522</v>
      </c>
      <c r="R682" s="5">
        <f t="shared" si="178"/>
        <v>1.1039279882644</v>
      </c>
      <c r="S682" s="5">
        <f t="shared" si="179"/>
        <v>6.2700000000000014</v>
      </c>
      <c r="T682" s="5">
        <f t="shared" si="180"/>
        <v>5.82</v>
      </c>
      <c r="U682" s="5">
        <f t="shared" si="181"/>
        <v>1.0246987068100171</v>
      </c>
      <c r="V682" s="5">
        <f t="shared" si="182"/>
        <v>0.15669791220977933</v>
      </c>
      <c r="W682" s="5">
        <f t="shared" si="183"/>
        <v>0.44500000000000028</v>
      </c>
      <c r="X682" s="5">
        <f t="shared" si="184"/>
        <v>14.620000000000001</v>
      </c>
      <c r="Y682" s="5">
        <f t="shared" si="185"/>
        <v>5.148142643835893</v>
      </c>
      <c r="Z682" s="9">
        <f t="shared" si="186"/>
        <v>0.47954874621877597</v>
      </c>
      <c r="AA682">
        <f t="shared" si="187"/>
        <v>0.45000000000000107</v>
      </c>
    </row>
    <row r="683" spans="1:27">
      <c r="A683" s="1">
        <f t="shared" si="170"/>
        <v>700996</v>
      </c>
      <c r="B683" s="1">
        <v>-4</v>
      </c>
      <c r="C683" s="1">
        <v>4</v>
      </c>
      <c r="D683" s="2">
        <v>7</v>
      </c>
      <c r="E683" s="5">
        <v>7.0000000000000007E-2</v>
      </c>
      <c r="F683" s="5">
        <v>-0.31</v>
      </c>
      <c r="G683" s="5">
        <v>2.41</v>
      </c>
      <c r="H683" s="5">
        <v>1.08</v>
      </c>
      <c r="I683" s="5">
        <v>0.83</v>
      </c>
      <c r="J683" s="5">
        <v>2.61</v>
      </c>
      <c r="K683" s="6">
        <f t="shared" si="171"/>
        <v>0.57500000000000007</v>
      </c>
      <c r="L683" s="6">
        <f t="shared" si="172"/>
        <v>-1.01</v>
      </c>
      <c r="M683" s="6">
        <f t="shared" si="173"/>
        <v>0.26</v>
      </c>
      <c r="N683" s="5">
        <f t="shared" si="174"/>
        <v>1.7762460415156456</v>
      </c>
      <c r="O683" s="6">
        <f t="shared" si="175"/>
        <v>-1.1399999999999999</v>
      </c>
      <c r="P683" s="6">
        <f t="shared" si="176"/>
        <v>3.5524920830312912</v>
      </c>
      <c r="Q683" s="6">
        <f t="shared" si="177"/>
        <v>-7.9554999128381376E-2</v>
      </c>
      <c r="R683" s="5">
        <f t="shared" si="178"/>
        <v>3.6594029476083374E-2</v>
      </c>
      <c r="S683" s="5">
        <f t="shared" si="179"/>
        <v>0.12999999999999989</v>
      </c>
      <c r="T683" s="5">
        <f t="shared" si="180"/>
        <v>1.1399999999999999</v>
      </c>
      <c r="U683" s="5">
        <f t="shared" si="181"/>
        <v>0.32090148925180828</v>
      </c>
      <c r="V683" s="5">
        <f t="shared" si="182"/>
        <v>0.17734029669178883</v>
      </c>
      <c r="W683" s="5">
        <f t="shared" si="183"/>
        <v>0.31500000000000006</v>
      </c>
      <c r="X683" s="5">
        <f t="shared" si="184"/>
        <v>0.26</v>
      </c>
      <c r="Y683" s="5">
        <f t="shared" si="185"/>
        <v>0.14637611790433361</v>
      </c>
      <c r="Z683" s="9">
        <f t="shared" si="186"/>
        <v>0.47980933713299073</v>
      </c>
      <c r="AA683">
        <f t="shared" si="187"/>
        <v>1.01</v>
      </c>
    </row>
    <row r="684" spans="1:27">
      <c r="A684" s="1">
        <f t="shared" si="170"/>
        <v>198997</v>
      </c>
      <c r="B684" s="1">
        <v>-3</v>
      </c>
      <c r="C684" s="1">
        <v>-4</v>
      </c>
      <c r="D684" s="2">
        <v>2</v>
      </c>
      <c r="E684" s="5">
        <v>249.35</v>
      </c>
      <c r="F684" s="5">
        <v>236.99</v>
      </c>
      <c r="G684" s="5">
        <v>13.17</v>
      </c>
      <c r="H684" s="5">
        <v>241.68</v>
      </c>
      <c r="I684" s="5">
        <v>234</v>
      </c>
      <c r="J684" s="5">
        <v>11.8</v>
      </c>
      <c r="K684" s="6">
        <f t="shared" si="171"/>
        <v>245.51499999999999</v>
      </c>
      <c r="L684" s="6">
        <f t="shared" si="172"/>
        <v>7.6699999999999875</v>
      </c>
      <c r="M684" s="6">
        <f t="shared" si="173"/>
        <v>235.495</v>
      </c>
      <c r="N684" s="5">
        <f t="shared" si="174"/>
        <v>8.8415058106637012</v>
      </c>
      <c r="O684" s="6">
        <f t="shared" si="175"/>
        <v>2.9900000000000091</v>
      </c>
      <c r="P684" s="6">
        <f t="shared" si="176"/>
        <v>17.683011621327402</v>
      </c>
      <c r="Q684" s="6">
        <f t="shared" si="177"/>
        <v>0.10940234846839783</v>
      </c>
      <c r="R684" s="5">
        <f t="shared" si="178"/>
        <v>0.26466079988068608</v>
      </c>
      <c r="S684" s="5">
        <f t="shared" si="179"/>
        <v>4.6799999999999784</v>
      </c>
      <c r="T684" s="5">
        <f t="shared" si="180"/>
        <v>2.9900000000000091</v>
      </c>
      <c r="U684" s="5">
        <f t="shared" si="181"/>
        <v>0.16908884436821742</v>
      </c>
      <c r="V684" s="5">
        <f t="shared" si="182"/>
        <v>1.1332911174378129</v>
      </c>
      <c r="W684" s="5">
        <f t="shared" si="183"/>
        <v>10.019999999999982</v>
      </c>
      <c r="X684" s="5">
        <f t="shared" si="184"/>
        <v>235.495</v>
      </c>
      <c r="Y684" s="5">
        <f t="shared" si="185"/>
        <v>26.63516883243695</v>
      </c>
      <c r="Z684" s="9">
        <f t="shared" si="186"/>
        <v>0.47985935439459765</v>
      </c>
      <c r="AA684">
        <f t="shared" si="187"/>
        <v>7.6699999999999875</v>
      </c>
    </row>
    <row r="685" spans="1:27">
      <c r="A685" s="1">
        <f t="shared" si="170"/>
        <v>98252</v>
      </c>
      <c r="B685" s="1">
        <v>2</v>
      </c>
      <c r="C685" s="1">
        <v>-7</v>
      </c>
      <c r="D685" s="2">
        <v>1</v>
      </c>
      <c r="E685" s="5">
        <v>181.75</v>
      </c>
      <c r="F685" s="5">
        <v>197.86</v>
      </c>
      <c r="G685" s="5">
        <v>11.38</v>
      </c>
      <c r="H685" s="5">
        <v>201.05</v>
      </c>
      <c r="I685" s="5">
        <v>210.98</v>
      </c>
      <c r="J685" s="5">
        <v>13.83</v>
      </c>
      <c r="K685" s="6">
        <f t="shared" si="171"/>
        <v>191.4</v>
      </c>
      <c r="L685" s="6">
        <f t="shared" si="172"/>
        <v>-19.300000000000011</v>
      </c>
      <c r="M685" s="6">
        <f t="shared" si="173"/>
        <v>204.42000000000002</v>
      </c>
      <c r="N685" s="5">
        <f t="shared" si="174"/>
        <v>8.9550725848537933</v>
      </c>
      <c r="O685" s="6">
        <f t="shared" si="175"/>
        <v>-13.119999999999976</v>
      </c>
      <c r="P685" s="6">
        <f t="shared" si="176"/>
        <v>17.910145169707587</v>
      </c>
      <c r="Q685" s="6">
        <f t="shared" si="177"/>
        <v>-0.1925487563958721</v>
      </c>
      <c r="R685" s="5">
        <f t="shared" si="178"/>
        <v>0.34505582961173364</v>
      </c>
      <c r="S685" s="5">
        <f t="shared" si="179"/>
        <v>6.1800000000000352</v>
      </c>
      <c r="T685" s="5">
        <f t="shared" si="180"/>
        <v>13.119999999999976</v>
      </c>
      <c r="U685" s="5">
        <f t="shared" si="181"/>
        <v>0.73254570946697595</v>
      </c>
      <c r="V685" s="5">
        <f t="shared" si="182"/>
        <v>1.4539245636067151</v>
      </c>
      <c r="W685" s="5">
        <f t="shared" si="183"/>
        <v>13.02000000000001</v>
      </c>
      <c r="X685" s="5">
        <f t="shared" si="184"/>
        <v>204.42000000000002</v>
      </c>
      <c r="Y685" s="5">
        <f t="shared" si="185"/>
        <v>22.827285659945048</v>
      </c>
      <c r="Z685" s="9">
        <f t="shared" si="186"/>
        <v>0.47989373823795617</v>
      </c>
      <c r="AA685">
        <f t="shared" si="187"/>
        <v>19.300000000000011</v>
      </c>
    </row>
    <row r="686" spans="1:27">
      <c r="A686" s="1">
        <f t="shared" si="170"/>
        <v>698750</v>
      </c>
      <c r="B686" s="1">
        <v>0</v>
      </c>
      <c r="C686" s="1">
        <v>-5</v>
      </c>
      <c r="D686" s="2">
        <v>7</v>
      </c>
      <c r="E686" s="5">
        <v>275.61</v>
      </c>
      <c r="F686" s="5">
        <v>286.01</v>
      </c>
      <c r="G686" s="5">
        <v>14.24</v>
      </c>
      <c r="H686" s="5">
        <v>292.7</v>
      </c>
      <c r="I686" s="5">
        <v>277.77999999999997</v>
      </c>
      <c r="J686" s="5">
        <v>14.2</v>
      </c>
      <c r="K686" s="6">
        <f t="shared" si="171"/>
        <v>284.15499999999997</v>
      </c>
      <c r="L686" s="6">
        <f t="shared" si="172"/>
        <v>-17.089999999999975</v>
      </c>
      <c r="M686" s="6">
        <f t="shared" si="173"/>
        <v>281.89499999999998</v>
      </c>
      <c r="N686" s="5">
        <f t="shared" si="174"/>
        <v>10.055068373710842</v>
      </c>
      <c r="O686" s="6">
        <f t="shared" si="175"/>
        <v>8.2300000000000182</v>
      </c>
      <c r="P686" s="6">
        <f t="shared" si="176"/>
        <v>20.110136747421684</v>
      </c>
      <c r="Q686" s="6">
        <f t="shared" si="177"/>
        <v>2.8129339573748037E-3</v>
      </c>
      <c r="R686" s="5">
        <f t="shared" si="178"/>
        <v>1.2590665254052171</v>
      </c>
      <c r="S686" s="5">
        <f t="shared" si="179"/>
        <v>25.319999999999993</v>
      </c>
      <c r="T686" s="5">
        <f t="shared" si="180"/>
        <v>8.2300000000000182</v>
      </c>
      <c r="U686" s="5">
        <f t="shared" si="181"/>
        <v>0.40924634692278683</v>
      </c>
      <c r="V686" s="5">
        <f t="shared" si="182"/>
        <v>0.22476227072794469</v>
      </c>
      <c r="W686" s="5">
        <f t="shared" si="183"/>
        <v>2.2599999999999909</v>
      </c>
      <c r="X686" s="5">
        <f t="shared" si="184"/>
        <v>281.89499999999998</v>
      </c>
      <c r="Y686" s="5">
        <f t="shared" si="185"/>
        <v>28.035115180023993</v>
      </c>
      <c r="Z686" s="9">
        <f t="shared" si="186"/>
        <v>0.48001249983724387</v>
      </c>
      <c r="AA686">
        <f t="shared" si="187"/>
        <v>17.089999999999975</v>
      </c>
    </row>
    <row r="687" spans="1:27">
      <c r="A687" s="1">
        <f t="shared" si="170"/>
        <v>899498</v>
      </c>
      <c r="B687" s="1">
        <v>-2</v>
      </c>
      <c r="C687" s="1">
        <v>-2</v>
      </c>
      <c r="D687" s="2">
        <v>9</v>
      </c>
      <c r="E687" s="5">
        <v>244.54</v>
      </c>
      <c r="F687" s="5">
        <v>244.39</v>
      </c>
      <c r="G687" s="5">
        <v>12.91</v>
      </c>
      <c r="H687" s="5">
        <v>255.15</v>
      </c>
      <c r="I687" s="5">
        <v>240.89</v>
      </c>
      <c r="J687" s="5">
        <v>12.57</v>
      </c>
      <c r="K687" s="6">
        <f t="shared" si="171"/>
        <v>249.845</v>
      </c>
      <c r="L687" s="6">
        <f t="shared" si="172"/>
        <v>-10.610000000000014</v>
      </c>
      <c r="M687" s="6">
        <f t="shared" si="173"/>
        <v>242.64</v>
      </c>
      <c r="N687" s="5">
        <f t="shared" si="174"/>
        <v>9.0093423733366915</v>
      </c>
      <c r="O687" s="6">
        <f t="shared" si="175"/>
        <v>3.5</v>
      </c>
      <c r="P687" s="6">
        <f t="shared" si="176"/>
        <v>18.018684746673383</v>
      </c>
      <c r="Q687" s="6">
        <f t="shared" si="177"/>
        <v>2.6682847049184839E-2</v>
      </c>
      <c r="R687" s="5">
        <f t="shared" si="178"/>
        <v>0.78307602349305805</v>
      </c>
      <c r="S687" s="5">
        <f t="shared" si="179"/>
        <v>14.110000000000014</v>
      </c>
      <c r="T687" s="5">
        <f t="shared" si="180"/>
        <v>3.5</v>
      </c>
      <c r="U687" s="5">
        <f t="shared" si="181"/>
        <v>0.19424281234767546</v>
      </c>
      <c r="V687" s="5">
        <f t="shared" si="182"/>
        <v>0.79972540740857379</v>
      </c>
      <c r="W687" s="5">
        <f t="shared" si="183"/>
        <v>7.2050000000000125</v>
      </c>
      <c r="X687" s="5">
        <f t="shared" si="184"/>
        <v>242.64</v>
      </c>
      <c r="Y687" s="5">
        <f t="shared" si="185"/>
        <v>26.932043421737127</v>
      </c>
      <c r="Z687" s="9">
        <f t="shared" si="186"/>
        <v>0.48077541534483642</v>
      </c>
      <c r="AA687">
        <f t="shared" si="187"/>
        <v>10.610000000000014</v>
      </c>
    </row>
    <row r="688" spans="1:27">
      <c r="A688" s="1">
        <f t="shared" si="170"/>
        <v>1747</v>
      </c>
      <c r="B688" s="1">
        <v>-3</v>
      </c>
      <c r="C688" s="1">
        <v>7</v>
      </c>
      <c r="D688" s="2">
        <v>0</v>
      </c>
      <c r="E688" s="5">
        <v>59.28</v>
      </c>
      <c r="F688" s="5">
        <v>59.93</v>
      </c>
      <c r="G688" s="5">
        <v>7.83</v>
      </c>
      <c r="H688" s="5">
        <v>55.86</v>
      </c>
      <c r="I688" s="5">
        <v>45.48</v>
      </c>
      <c r="J688" s="5">
        <v>5.26</v>
      </c>
      <c r="K688" s="6">
        <f t="shared" si="171"/>
        <v>57.57</v>
      </c>
      <c r="L688" s="6">
        <f t="shared" si="172"/>
        <v>3.4200000000000017</v>
      </c>
      <c r="M688" s="6">
        <f t="shared" si="173"/>
        <v>52.704999999999998</v>
      </c>
      <c r="N688" s="5">
        <f t="shared" si="174"/>
        <v>4.7163677761599549</v>
      </c>
      <c r="O688" s="6">
        <f t="shared" si="175"/>
        <v>14.450000000000003</v>
      </c>
      <c r="P688" s="6">
        <f t="shared" si="176"/>
        <v>9.4327355523199099</v>
      </c>
      <c r="Q688" s="6">
        <f t="shared" si="177"/>
        <v>0.37809196810393758</v>
      </c>
      <c r="R688" s="5">
        <f t="shared" si="178"/>
        <v>1.1693320499467683</v>
      </c>
      <c r="S688" s="5">
        <f t="shared" si="179"/>
        <v>11.030000000000001</v>
      </c>
      <c r="T688" s="5">
        <f t="shared" si="180"/>
        <v>14.450000000000003</v>
      </c>
      <c r="U688" s="5">
        <f t="shared" si="181"/>
        <v>1.5318991950798551</v>
      </c>
      <c r="V688" s="5">
        <f t="shared" si="182"/>
        <v>1.0315141292821448</v>
      </c>
      <c r="W688" s="5">
        <f t="shared" si="183"/>
        <v>4.865000000000002</v>
      </c>
      <c r="X688" s="5">
        <f t="shared" si="184"/>
        <v>52.704999999999998</v>
      </c>
      <c r="Y688" s="5">
        <f t="shared" si="185"/>
        <v>11.174913090198443</v>
      </c>
      <c r="Z688" s="9">
        <f t="shared" si="186"/>
        <v>0.48139900290715187</v>
      </c>
      <c r="AA688">
        <f t="shared" si="187"/>
        <v>3.4200000000000017</v>
      </c>
    </row>
    <row r="689" spans="1:27">
      <c r="A689" s="1">
        <f t="shared" si="170"/>
        <v>599995</v>
      </c>
      <c r="B689" s="1">
        <v>-5</v>
      </c>
      <c r="C689" s="1">
        <v>0</v>
      </c>
      <c r="D689" s="2">
        <v>6</v>
      </c>
      <c r="E689" s="5">
        <v>102.88</v>
      </c>
      <c r="F689" s="5">
        <v>109.43</v>
      </c>
      <c r="G689" s="5">
        <v>7.97</v>
      </c>
      <c r="H689" s="5">
        <v>107.51</v>
      </c>
      <c r="I689" s="5">
        <v>105.98</v>
      </c>
      <c r="J689" s="5">
        <v>5.18</v>
      </c>
      <c r="K689" s="6">
        <f t="shared" si="171"/>
        <v>105.19499999999999</v>
      </c>
      <c r="L689" s="6">
        <f t="shared" si="172"/>
        <v>-4.6300000000000097</v>
      </c>
      <c r="M689" s="6">
        <f t="shared" si="173"/>
        <v>107.70500000000001</v>
      </c>
      <c r="N689" s="5">
        <f t="shared" si="174"/>
        <v>4.7527176436224359</v>
      </c>
      <c r="O689" s="6">
        <f t="shared" si="175"/>
        <v>3.4500000000000028</v>
      </c>
      <c r="P689" s="6">
        <f t="shared" si="176"/>
        <v>9.5054352872448717</v>
      </c>
      <c r="Q689" s="6">
        <f t="shared" si="177"/>
        <v>0.40605600459529434</v>
      </c>
      <c r="R689" s="5">
        <f t="shared" si="178"/>
        <v>0.85003997774224827</v>
      </c>
      <c r="S689" s="5">
        <f t="shared" si="179"/>
        <v>8.0800000000000125</v>
      </c>
      <c r="T689" s="5">
        <f t="shared" si="180"/>
        <v>3.4500000000000028</v>
      </c>
      <c r="U689" s="5">
        <f t="shared" si="181"/>
        <v>0.36295023802113296</v>
      </c>
      <c r="V689" s="5">
        <f t="shared" si="182"/>
        <v>0.5281188970626377</v>
      </c>
      <c r="W689" s="5">
        <f t="shared" si="183"/>
        <v>2.5100000000000193</v>
      </c>
      <c r="X689" s="5">
        <f t="shared" si="184"/>
        <v>107.70500000000001</v>
      </c>
      <c r="Y689" s="5">
        <f t="shared" si="185"/>
        <v>22.661771238299188</v>
      </c>
      <c r="Z689" s="9">
        <f t="shared" si="186"/>
        <v>0.48142808393362346</v>
      </c>
      <c r="AA689">
        <f t="shared" si="187"/>
        <v>4.6300000000000097</v>
      </c>
    </row>
    <row r="690" spans="1:27">
      <c r="A690" s="1">
        <f t="shared" si="170"/>
        <v>699247</v>
      </c>
      <c r="B690" s="1">
        <v>-3</v>
      </c>
      <c r="C690" s="1">
        <v>-3</v>
      </c>
      <c r="D690" s="2">
        <v>7</v>
      </c>
      <c r="E690" s="5">
        <v>375.68</v>
      </c>
      <c r="F690" s="5">
        <v>375.18</v>
      </c>
      <c r="G690" s="5">
        <v>17.079999999999998</v>
      </c>
      <c r="H690" s="5">
        <v>313.51</v>
      </c>
      <c r="I690" s="5">
        <v>336.18</v>
      </c>
      <c r="J690" s="5">
        <v>16.21</v>
      </c>
      <c r="K690" s="6">
        <f t="shared" si="171"/>
        <v>344.59500000000003</v>
      </c>
      <c r="L690" s="6">
        <f t="shared" si="172"/>
        <v>62.170000000000016</v>
      </c>
      <c r="M690" s="6">
        <f t="shared" si="173"/>
        <v>355.68</v>
      </c>
      <c r="N690" s="5">
        <f t="shared" si="174"/>
        <v>11.773810980307099</v>
      </c>
      <c r="O690" s="6">
        <f t="shared" si="175"/>
        <v>39</v>
      </c>
      <c r="P690" s="6">
        <f t="shared" si="176"/>
        <v>23.547621960614197</v>
      </c>
      <c r="Q690" s="6">
        <f t="shared" si="177"/>
        <v>5.2232274493431201E-2</v>
      </c>
      <c r="R690" s="5">
        <f t="shared" si="178"/>
        <v>0.98396347787280636</v>
      </c>
      <c r="S690" s="5">
        <f t="shared" si="179"/>
        <v>23.170000000000016</v>
      </c>
      <c r="T690" s="5">
        <f t="shared" si="180"/>
        <v>39</v>
      </c>
      <c r="U690" s="5">
        <f t="shared" si="181"/>
        <v>1.6562181975416237</v>
      </c>
      <c r="V690" s="5">
        <f t="shared" si="182"/>
        <v>0.94149634460250586</v>
      </c>
      <c r="W690" s="5">
        <f t="shared" si="183"/>
        <v>11.08499999999998</v>
      </c>
      <c r="X690" s="5">
        <f t="shared" si="184"/>
        <v>355.68</v>
      </c>
      <c r="Y690" s="5">
        <f t="shared" si="185"/>
        <v>30.209419923159217</v>
      </c>
      <c r="Z690" s="9">
        <f t="shared" si="186"/>
        <v>0.48167001152241151</v>
      </c>
      <c r="AA690">
        <f t="shared" si="187"/>
        <v>62.170000000000016</v>
      </c>
    </row>
    <row r="691" spans="1:27">
      <c r="A691" s="1">
        <f t="shared" si="170"/>
        <v>298504</v>
      </c>
      <c r="B691" s="1">
        <v>4</v>
      </c>
      <c r="C691" s="1">
        <v>-6</v>
      </c>
      <c r="D691" s="2">
        <v>3</v>
      </c>
      <c r="E691" s="5">
        <v>156.66999999999999</v>
      </c>
      <c r="F691" s="5">
        <v>155.11000000000001</v>
      </c>
      <c r="G691" s="5">
        <v>9.35</v>
      </c>
      <c r="H691" s="5">
        <v>151.30000000000001</v>
      </c>
      <c r="I691" s="5">
        <v>143.71</v>
      </c>
      <c r="J691" s="5">
        <v>10.119999999999999</v>
      </c>
      <c r="K691" s="6">
        <f t="shared" si="171"/>
        <v>153.98500000000001</v>
      </c>
      <c r="L691" s="6">
        <f t="shared" si="172"/>
        <v>5.3699999999999761</v>
      </c>
      <c r="M691" s="6">
        <f t="shared" si="173"/>
        <v>149.41000000000003</v>
      </c>
      <c r="N691" s="5">
        <f t="shared" si="174"/>
        <v>6.8890656115325246</v>
      </c>
      <c r="O691" s="6">
        <f t="shared" si="175"/>
        <v>11.400000000000006</v>
      </c>
      <c r="P691" s="6">
        <f t="shared" si="176"/>
        <v>13.778131223065049</v>
      </c>
      <c r="Q691" s="6">
        <f t="shared" si="177"/>
        <v>-7.8972528523169036E-2</v>
      </c>
      <c r="R691" s="5">
        <f t="shared" si="178"/>
        <v>0.437650063159916</v>
      </c>
      <c r="S691" s="5">
        <f t="shared" si="179"/>
        <v>6.0300000000000296</v>
      </c>
      <c r="T691" s="5">
        <f t="shared" si="180"/>
        <v>11.400000000000006</v>
      </c>
      <c r="U691" s="5">
        <f t="shared" si="181"/>
        <v>0.82739812935705148</v>
      </c>
      <c r="V691" s="5">
        <f t="shared" si="182"/>
        <v>0.66409586698394729</v>
      </c>
      <c r="W691" s="5">
        <f t="shared" si="183"/>
        <v>4.5749999999999886</v>
      </c>
      <c r="X691" s="5">
        <f t="shared" si="184"/>
        <v>149.41000000000003</v>
      </c>
      <c r="Y691" s="5">
        <f t="shared" si="185"/>
        <v>21.687992018813514</v>
      </c>
      <c r="Z691" s="9">
        <f t="shared" si="186"/>
        <v>0.48183918479094251</v>
      </c>
      <c r="AA691">
        <f t="shared" si="187"/>
        <v>5.3699999999999761</v>
      </c>
    </row>
    <row r="692" spans="1:27">
      <c r="A692" s="1">
        <f t="shared" si="170"/>
        <v>1748</v>
      </c>
      <c r="B692" s="1">
        <v>-2</v>
      </c>
      <c r="C692" s="1">
        <v>7</v>
      </c>
      <c r="D692" s="2">
        <v>0</v>
      </c>
      <c r="E692" s="5">
        <v>41.55</v>
      </c>
      <c r="F692" s="5">
        <v>38.659999999999997</v>
      </c>
      <c r="G692" s="5">
        <v>6.55</v>
      </c>
      <c r="H692" s="5">
        <v>42.59</v>
      </c>
      <c r="I692" s="5">
        <v>41.17</v>
      </c>
      <c r="J692" s="5">
        <v>5.0999999999999996</v>
      </c>
      <c r="K692" s="6">
        <f t="shared" si="171"/>
        <v>42.07</v>
      </c>
      <c r="L692" s="6">
        <f t="shared" si="172"/>
        <v>-1.0400000000000063</v>
      </c>
      <c r="M692" s="6">
        <f t="shared" si="173"/>
        <v>39.914999999999999</v>
      </c>
      <c r="N692" s="5">
        <f t="shared" si="174"/>
        <v>4.1506776555160245</v>
      </c>
      <c r="O692" s="6">
        <f t="shared" si="175"/>
        <v>-2.5100000000000051</v>
      </c>
      <c r="P692" s="6">
        <f t="shared" si="176"/>
        <v>8.301355311032049</v>
      </c>
      <c r="Q692" s="6">
        <f t="shared" si="177"/>
        <v>0.2451296934518411</v>
      </c>
      <c r="R692" s="5">
        <f t="shared" si="178"/>
        <v>0.17707951833436752</v>
      </c>
      <c r="S692" s="5">
        <f t="shared" si="179"/>
        <v>1.4699999999999989</v>
      </c>
      <c r="T692" s="5">
        <f t="shared" si="180"/>
        <v>2.5100000000000051</v>
      </c>
      <c r="U692" s="5">
        <f t="shared" si="181"/>
        <v>0.30236026599949911</v>
      </c>
      <c r="V692" s="5">
        <f t="shared" si="182"/>
        <v>0.5191923292660714</v>
      </c>
      <c r="W692" s="5">
        <f t="shared" si="183"/>
        <v>2.1550000000000011</v>
      </c>
      <c r="X692" s="5">
        <f t="shared" si="184"/>
        <v>39.914999999999999</v>
      </c>
      <c r="Y692" s="5">
        <f t="shared" si="185"/>
        <v>9.6165020058724959</v>
      </c>
      <c r="Z692" s="9">
        <f t="shared" si="186"/>
        <v>0.48199066380999539</v>
      </c>
      <c r="AA692">
        <f t="shared" si="187"/>
        <v>1.0400000000000063</v>
      </c>
    </row>
    <row r="693" spans="1:27">
      <c r="A693" s="1">
        <f t="shared" si="170"/>
        <v>799001</v>
      </c>
      <c r="B693" s="1">
        <v>1</v>
      </c>
      <c r="C693" s="1">
        <v>-4</v>
      </c>
      <c r="D693" s="2">
        <v>8</v>
      </c>
      <c r="E693" s="5">
        <v>213.89</v>
      </c>
      <c r="F693" s="5">
        <v>227.02</v>
      </c>
      <c r="G693" s="5">
        <v>12.77</v>
      </c>
      <c r="H693" s="5">
        <v>229.28</v>
      </c>
      <c r="I693" s="5">
        <v>226.19</v>
      </c>
      <c r="J693" s="5">
        <v>12.01</v>
      </c>
      <c r="K693" s="6">
        <f t="shared" si="171"/>
        <v>221.58499999999998</v>
      </c>
      <c r="L693" s="6">
        <f t="shared" si="172"/>
        <v>-15.390000000000015</v>
      </c>
      <c r="M693" s="6">
        <f t="shared" si="173"/>
        <v>226.60500000000002</v>
      </c>
      <c r="N693" s="5">
        <f t="shared" si="174"/>
        <v>8.7651725596248244</v>
      </c>
      <c r="O693" s="6">
        <f t="shared" si="175"/>
        <v>0.83000000000001251</v>
      </c>
      <c r="P693" s="6">
        <f t="shared" si="176"/>
        <v>17.530345119249649</v>
      </c>
      <c r="Q693" s="6">
        <f t="shared" si="177"/>
        <v>6.1282145564945163E-2</v>
      </c>
      <c r="R693" s="5">
        <f t="shared" si="178"/>
        <v>0.92525274828669724</v>
      </c>
      <c r="S693" s="5">
        <f t="shared" si="179"/>
        <v>16.220000000000027</v>
      </c>
      <c r="T693" s="5">
        <f t="shared" si="180"/>
        <v>0.83000000000001251</v>
      </c>
      <c r="U693" s="5">
        <f t="shared" si="181"/>
        <v>4.7346472322932737E-2</v>
      </c>
      <c r="V693" s="5">
        <f t="shared" si="182"/>
        <v>0.5727211832798087</v>
      </c>
      <c r="W693" s="5">
        <f t="shared" si="183"/>
        <v>5.0200000000000387</v>
      </c>
      <c r="X693" s="5">
        <f t="shared" si="184"/>
        <v>226.60500000000002</v>
      </c>
      <c r="Y693" s="5">
        <f t="shared" si="185"/>
        <v>25.85288520659762</v>
      </c>
      <c r="Z693" s="9">
        <f t="shared" si="186"/>
        <v>0.48216698352334325</v>
      </c>
      <c r="AA693">
        <f t="shared" si="187"/>
        <v>15.390000000000015</v>
      </c>
    </row>
    <row r="694" spans="1:27">
      <c r="A694" s="1">
        <f t="shared" si="170"/>
        <v>401496</v>
      </c>
      <c r="B694" s="1">
        <v>-4</v>
      </c>
      <c r="C694" s="1">
        <v>6</v>
      </c>
      <c r="D694" s="2">
        <v>4</v>
      </c>
      <c r="E694" s="5">
        <v>12.91</v>
      </c>
      <c r="F694" s="5">
        <v>9.6999999999999993</v>
      </c>
      <c r="G694" s="5">
        <v>4.0199999999999996</v>
      </c>
      <c r="H694" s="5">
        <v>22.3</v>
      </c>
      <c r="I694" s="5">
        <v>20.57</v>
      </c>
      <c r="J694" s="5">
        <v>4.58</v>
      </c>
      <c r="K694" s="6">
        <f t="shared" si="171"/>
        <v>17.605</v>
      </c>
      <c r="L694" s="6">
        <f t="shared" si="172"/>
        <v>-9.39</v>
      </c>
      <c r="M694" s="6">
        <f t="shared" si="173"/>
        <v>15.135</v>
      </c>
      <c r="N694" s="5">
        <f t="shared" si="174"/>
        <v>3.0469985231371544</v>
      </c>
      <c r="O694" s="6">
        <f t="shared" si="175"/>
        <v>-10.870000000000001</v>
      </c>
      <c r="P694" s="6">
        <f t="shared" si="176"/>
        <v>6.0939970462743087</v>
      </c>
      <c r="Q694" s="6">
        <f t="shared" si="177"/>
        <v>-0.1296826867150645</v>
      </c>
      <c r="R694" s="5">
        <f t="shared" si="178"/>
        <v>0.24286194902323247</v>
      </c>
      <c r="S694" s="5">
        <f t="shared" si="179"/>
        <v>1.4800000000000004</v>
      </c>
      <c r="T694" s="5">
        <f t="shared" si="180"/>
        <v>10.870000000000001</v>
      </c>
      <c r="U694" s="5">
        <f t="shared" si="181"/>
        <v>1.7837225580287408</v>
      </c>
      <c r="V694" s="5">
        <f t="shared" si="182"/>
        <v>0.81063380282078945</v>
      </c>
      <c r="W694" s="5">
        <f t="shared" si="183"/>
        <v>2.4700000000000006</v>
      </c>
      <c r="X694" s="5">
        <f t="shared" si="184"/>
        <v>15.135</v>
      </c>
      <c r="Y694" s="5">
        <f t="shared" si="185"/>
        <v>4.967183241171111</v>
      </c>
      <c r="Z694" s="9">
        <f t="shared" si="186"/>
        <v>0.48234012895466205</v>
      </c>
      <c r="AA694">
        <f t="shared" si="187"/>
        <v>9.39</v>
      </c>
    </row>
    <row r="695" spans="1:27">
      <c r="A695" s="1">
        <f t="shared" si="170"/>
        <v>698998</v>
      </c>
      <c r="B695" s="1">
        <v>-2</v>
      </c>
      <c r="C695" s="1">
        <v>-4</v>
      </c>
      <c r="D695" s="2">
        <v>7</v>
      </c>
      <c r="E695" s="5">
        <v>36.1</v>
      </c>
      <c r="F695" s="5">
        <v>34</v>
      </c>
      <c r="G695" s="5">
        <v>4.99</v>
      </c>
      <c r="H695" s="5">
        <v>35</v>
      </c>
      <c r="I695" s="5">
        <v>38.29</v>
      </c>
      <c r="J695" s="5">
        <v>4.72</v>
      </c>
      <c r="K695" s="6">
        <f t="shared" si="171"/>
        <v>35.549999999999997</v>
      </c>
      <c r="L695" s="6">
        <f t="shared" si="172"/>
        <v>1.1000000000000014</v>
      </c>
      <c r="M695" s="6">
        <f t="shared" si="173"/>
        <v>36.144999999999996</v>
      </c>
      <c r="N695" s="5">
        <f t="shared" si="174"/>
        <v>3.4343303568527008</v>
      </c>
      <c r="O695" s="6">
        <f t="shared" si="175"/>
        <v>-4.2899999999999991</v>
      </c>
      <c r="P695" s="6">
        <f t="shared" si="176"/>
        <v>6.8686607137054017</v>
      </c>
      <c r="Q695" s="6">
        <f t="shared" si="177"/>
        <v>5.5569804042095536E-2</v>
      </c>
      <c r="R695" s="5">
        <f t="shared" si="178"/>
        <v>0.78472357635092516</v>
      </c>
      <c r="S695" s="5">
        <f t="shared" si="179"/>
        <v>5.3900000000000006</v>
      </c>
      <c r="T695" s="5">
        <f t="shared" si="180"/>
        <v>4.2899999999999991</v>
      </c>
      <c r="U695" s="5">
        <f t="shared" si="181"/>
        <v>0.62457590770787896</v>
      </c>
      <c r="V695" s="5">
        <f t="shared" si="182"/>
        <v>0.17325065971384027</v>
      </c>
      <c r="W695" s="5">
        <f t="shared" si="183"/>
        <v>0.59499999999999886</v>
      </c>
      <c r="X695" s="5">
        <f t="shared" si="184"/>
        <v>36.144999999999996</v>
      </c>
      <c r="Y695" s="5">
        <f t="shared" si="185"/>
        <v>10.524613605641626</v>
      </c>
      <c r="Z695" s="9">
        <f t="shared" si="186"/>
        <v>0.48239092031256148</v>
      </c>
      <c r="AA695">
        <f t="shared" si="187"/>
        <v>1.1000000000000014</v>
      </c>
    </row>
    <row r="696" spans="1:27">
      <c r="A696" s="1">
        <f t="shared" si="170"/>
        <v>98253</v>
      </c>
      <c r="B696" s="1">
        <v>3</v>
      </c>
      <c r="C696" s="1">
        <v>-7</v>
      </c>
      <c r="D696" s="2">
        <v>1</v>
      </c>
      <c r="E696" s="5">
        <v>183.91</v>
      </c>
      <c r="F696" s="5">
        <v>176.95</v>
      </c>
      <c r="G696" s="5">
        <v>10.8</v>
      </c>
      <c r="H696" s="5">
        <v>187.61</v>
      </c>
      <c r="I696" s="5">
        <v>191.39</v>
      </c>
      <c r="J696" s="5">
        <v>13.1</v>
      </c>
      <c r="K696" s="6">
        <f t="shared" si="171"/>
        <v>185.76</v>
      </c>
      <c r="L696" s="6">
        <f t="shared" si="172"/>
        <v>-3.7000000000000171</v>
      </c>
      <c r="M696" s="6">
        <f t="shared" si="173"/>
        <v>184.17</v>
      </c>
      <c r="N696" s="5">
        <f t="shared" si="174"/>
        <v>8.4889634231748232</v>
      </c>
      <c r="O696" s="6">
        <f t="shared" si="175"/>
        <v>-14.439999999999998</v>
      </c>
      <c r="P696" s="6">
        <f t="shared" si="176"/>
        <v>16.977926846349646</v>
      </c>
      <c r="Q696" s="6">
        <f t="shared" si="177"/>
        <v>-0.19070251517779696</v>
      </c>
      <c r="R696" s="5">
        <f t="shared" si="178"/>
        <v>0.63258606879373758</v>
      </c>
      <c r="S696" s="5">
        <f t="shared" si="179"/>
        <v>10.739999999999981</v>
      </c>
      <c r="T696" s="5">
        <f t="shared" si="180"/>
        <v>14.439999999999998</v>
      </c>
      <c r="U696" s="5">
        <f t="shared" si="181"/>
        <v>0.85051609249362992</v>
      </c>
      <c r="V696" s="5">
        <f t="shared" si="182"/>
        <v>0.18730202036909621</v>
      </c>
      <c r="W696" s="5">
        <f t="shared" si="183"/>
        <v>1.5900000000000034</v>
      </c>
      <c r="X696" s="5">
        <f t="shared" si="184"/>
        <v>184.17</v>
      </c>
      <c r="Y696" s="5">
        <f t="shared" si="185"/>
        <v>21.695228359356211</v>
      </c>
      <c r="Z696" s="9">
        <f t="shared" si="186"/>
        <v>0.48244792465094094</v>
      </c>
      <c r="AA696">
        <f t="shared" si="187"/>
        <v>3.7000000000000171</v>
      </c>
    </row>
    <row r="697" spans="1:27">
      <c r="A697" s="1">
        <f t="shared" si="170"/>
        <v>499004</v>
      </c>
      <c r="B697" s="1">
        <v>4</v>
      </c>
      <c r="C697" s="1">
        <v>-4</v>
      </c>
      <c r="D697" s="2">
        <v>5</v>
      </c>
      <c r="E697" s="5">
        <v>84.28</v>
      </c>
      <c r="F697" s="5">
        <v>77.349999999999994</v>
      </c>
      <c r="G697" s="5">
        <v>6.55</v>
      </c>
      <c r="H697" s="5">
        <v>81.75</v>
      </c>
      <c r="I697" s="5">
        <v>78.22</v>
      </c>
      <c r="J697" s="5">
        <v>7.29</v>
      </c>
      <c r="K697" s="6">
        <f t="shared" si="171"/>
        <v>83.015000000000001</v>
      </c>
      <c r="L697" s="6">
        <f t="shared" si="172"/>
        <v>2.5300000000000011</v>
      </c>
      <c r="M697" s="6">
        <f t="shared" si="173"/>
        <v>77.784999999999997</v>
      </c>
      <c r="N697" s="5">
        <f t="shared" si="174"/>
        <v>4.9001683644544292</v>
      </c>
      <c r="O697" s="6">
        <f t="shared" si="175"/>
        <v>-0.87000000000000455</v>
      </c>
      <c r="P697" s="6">
        <f t="shared" si="176"/>
        <v>9.8003367289088583</v>
      </c>
      <c r="Q697" s="6">
        <f t="shared" si="177"/>
        <v>-0.10663157259080494</v>
      </c>
      <c r="R697" s="5">
        <f t="shared" si="178"/>
        <v>0.34692685507129017</v>
      </c>
      <c r="S697" s="5">
        <f t="shared" si="179"/>
        <v>3.4000000000000057</v>
      </c>
      <c r="T697" s="5">
        <f t="shared" si="180"/>
        <v>0.87000000000000455</v>
      </c>
      <c r="U697" s="5">
        <f t="shared" si="181"/>
        <v>8.8772459974124571E-2</v>
      </c>
      <c r="V697" s="5">
        <f t="shared" si="182"/>
        <v>1.0673102658957918</v>
      </c>
      <c r="W697" s="5">
        <f t="shared" si="183"/>
        <v>5.230000000000004</v>
      </c>
      <c r="X697" s="5">
        <f t="shared" si="184"/>
        <v>77.784999999999997</v>
      </c>
      <c r="Y697" s="5">
        <f t="shared" si="185"/>
        <v>15.873944365717801</v>
      </c>
      <c r="Z697" s="9">
        <f t="shared" si="186"/>
        <v>0.48247797877208859</v>
      </c>
      <c r="AA697">
        <f t="shared" si="187"/>
        <v>2.5300000000000011</v>
      </c>
    </row>
    <row r="698" spans="1:27">
      <c r="A698" s="1">
        <f t="shared" ref="A698:A761" si="188">100000*D698+250*C698+B698</f>
        <v>199755</v>
      </c>
      <c r="B698" s="1">
        <v>5</v>
      </c>
      <c r="C698" s="1">
        <v>-1</v>
      </c>
      <c r="D698" s="2">
        <v>2</v>
      </c>
      <c r="E698" s="5">
        <v>179.63</v>
      </c>
      <c r="F698" s="5">
        <v>174.05</v>
      </c>
      <c r="G698" s="5">
        <v>10.55</v>
      </c>
      <c r="H698" s="5">
        <v>159.55000000000001</v>
      </c>
      <c r="I698" s="5">
        <v>165.07</v>
      </c>
      <c r="J698" s="5">
        <v>11.06</v>
      </c>
      <c r="K698" s="6">
        <f t="shared" ref="K698:K761" si="189" xml:space="preserve"> 0.5*(E698+H698)</f>
        <v>169.59</v>
      </c>
      <c r="L698" s="6">
        <f t="shared" ref="L698:L761" si="190">E698-H698</f>
        <v>20.079999999999984</v>
      </c>
      <c r="M698" s="6">
        <f t="shared" ref="M698:M761" si="191">0.5*(F698+I698)</f>
        <v>169.56</v>
      </c>
      <c r="N698" s="5">
        <f t="shared" ref="N698:N761" si="192">0.5*P698</f>
        <v>7.6424161755298305</v>
      </c>
      <c r="O698" s="6">
        <f t="shared" ref="O698:O761" si="193">F698-I698</f>
        <v>8.9800000000000182</v>
      </c>
      <c r="P698" s="6">
        <f t="shared" ref="P698:P761" si="194">SQRT(G698*G698+J698*J698)</f>
        <v>15.284832351059661</v>
      </c>
      <c r="Q698" s="6">
        <f t="shared" ref="Q698:Q761" si="195">(G698*G698-J698*J698)/(G698*G698+J698*J698)</f>
        <v>-4.7174095702492161E-2</v>
      </c>
      <c r="R698" s="5">
        <f t="shared" ref="R698:R761" si="196">ABS(O698-L698)/P698</f>
        <v>0.72621012419743214</v>
      </c>
      <c r="S698" s="5">
        <f t="shared" ref="S698:S761" si="197">ABS(O698-L698)</f>
        <v>11.099999999999966</v>
      </c>
      <c r="T698" s="5">
        <f t="shared" ref="T698:T761" si="198">ABS(O698)</f>
        <v>8.9800000000000182</v>
      </c>
      <c r="U698" s="5">
        <f t="shared" ref="U698:U761" si="199">ABS(O698)/P698</f>
        <v>0.58751053290927702</v>
      </c>
      <c r="V698" s="5">
        <f t="shared" ref="V698:V761" si="200">ABS(M698-K698)/N698</f>
        <v>3.9254601307970914E-3</v>
      </c>
      <c r="W698" s="5">
        <f t="shared" ref="W698:W761" si="201">ABS(M698-K698)</f>
        <v>3.0000000000001137E-2</v>
      </c>
      <c r="X698" s="5">
        <f t="shared" ref="X698:X761" si="202">ABS(M698)</f>
        <v>169.56</v>
      </c>
      <c r="Y698" s="5">
        <f t="shared" ref="Y698:Y761" si="203">ABS(M698)/N698</f>
        <v>22.186700659264321</v>
      </c>
      <c r="Z698" s="9">
        <f t="shared" ref="Z698:Z761" si="204">SQRT(0.008825*B698*B698+0.005845*C698*C698+0.002833*D698*D698+0.006385*B698*C698+0.001558*C698*D698+0.003028*D698*B698)</f>
        <v>0.48274320295577439</v>
      </c>
      <c r="AA698">
        <f t="shared" si="187"/>
        <v>20.079999999999984</v>
      </c>
    </row>
    <row r="699" spans="1:27">
      <c r="A699" s="1">
        <f t="shared" si="188"/>
        <v>100504</v>
      </c>
      <c r="B699" s="1">
        <v>4</v>
      </c>
      <c r="C699" s="1">
        <v>2</v>
      </c>
      <c r="D699" s="2">
        <v>1</v>
      </c>
      <c r="E699" s="5">
        <v>291.24</v>
      </c>
      <c r="F699" s="5">
        <v>284.14999999999998</v>
      </c>
      <c r="G699" s="5">
        <v>14.6</v>
      </c>
      <c r="H699" s="5">
        <v>286</v>
      </c>
      <c r="I699" s="5">
        <v>292.56</v>
      </c>
      <c r="J699" s="5">
        <v>15.83</v>
      </c>
      <c r="K699" s="6">
        <f t="shared" si="189"/>
        <v>288.62</v>
      </c>
      <c r="L699" s="6">
        <f t="shared" si="190"/>
        <v>5.2400000000000091</v>
      </c>
      <c r="M699" s="6">
        <f t="shared" si="191"/>
        <v>288.35500000000002</v>
      </c>
      <c r="N699" s="5">
        <f t="shared" si="192"/>
        <v>10.767414963676286</v>
      </c>
      <c r="O699" s="6">
        <f t="shared" si="193"/>
        <v>-8.410000000000025</v>
      </c>
      <c r="P699" s="6">
        <f t="shared" si="194"/>
        <v>21.534829927352572</v>
      </c>
      <c r="Q699" s="6">
        <f t="shared" si="195"/>
        <v>-8.0709409768950399E-2</v>
      </c>
      <c r="R699" s="5">
        <f t="shared" si="196"/>
        <v>0.63385687493461085</v>
      </c>
      <c r="S699" s="5">
        <f t="shared" si="197"/>
        <v>13.650000000000034</v>
      </c>
      <c r="T699" s="5">
        <f t="shared" si="198"/>
        <v>8.410000000000025</v>
      </c>
      <c r="U699" s="5">
        <f t="shared" si="199"/>
        <v>0.39053013320147106</v>
      </c>
      <c r="V699" s="5">
        <f t="shared" si="200"/>
        <v>2.4611292579877334E-2</v>
      </c>
      <c r="W699" s="5">
        <f t="shared" si="201"/>
        <v>0.26499999999998636</v>
      </c>
      <c r="X699" s="5">
        <f t="shared" si="202"/>
        <v>288.35500000000002</v>
      </c>
      <c r="Y699" s="5">
        <f t="shared" si="203"/>
        <v>26.78033687498451</v>
      </c>
      <c r="Z699" s="9">
        <f t="shared" si="204"/>
        <v>0.48344699812906067</v>
      </c>
      <c r="AA699">
        <f t="shared" ref="AA699:AA762" si="205">ABS(L699)</f>
        <v>5.2400000000000091</v>
      </c>
    </row>
    <row r="700" spans="1:27">
      <c r="A700" s="1">
        <f t="shared" si="188"/>
        <v>299745</v>
      </c>
      <c r="B700" s="1">
        <v>-5</v>
      </c>
      <c r="C700" s="1">
        <v>-1</v>
      </c>
      <c r="D700" s="2">
        <v>3</v>
      </c>
      <c r="E700" s="5">
        <v>54.86</v>
      </c>
      <c r="F700" s="5">
        <v>48.53</v>
      </c>
      <c r="G700" s="5">
        <v>5.86</v>
      </c>
      <c r="H700" s="5">
        <v>37.869999999999997</v>
      </c>
      <c r="I700" s="5">
        <v>36.409999999999997</v>
      </c>
      <c r="J700" s="5">
        <v>4.8</v>
      </c>
      <c r="K700" s="6">
        <f t="shared" si="189"/>
        <v>46.364999999999995</v>
      </c>
      <c r="L700" s="6">
        <f t="shared" si="190"/>
        <v>16.990000000000002</v>
      </c>
      <c r="M700" s="6">
        <f t="shared" si="191"/>
        <v>42.47</v>
      </c>
      <c r="N700" s="5">
        <f t="shared" si="192"/>
        <v>3.78746617146609</v>
      </c>
      <c r="O700" s="6">
        <f t="shared" si="193"/>
        <v>12.120000000000005</v>
      </c>
      <c r="P700" s="6">
        <f t="shared" si="194"/>
        <v>7.57493234293218</v>
      </c>
      <c r="Q700" s="6">
        <f t="shared" si="195"/>
        <v>0.19692713089669509</v>
      </c>
      <c r="R700" s="5">
        <f t="shared" si="196"/>
        <v>0.64291003266107982</v>
      </c>
      <c r="S700" s="5">
        <f t="shared" si="197"/>
        <v>4.8699999999999974</v>
      </c>
      <c r="T700" s="5">
        <f t="shared" si="198"/>
        <v>12.120000000000005</v>
      </c>
      <c r="U700" s="5">
        <f t="shared" si="199"/>
        <v>1.6000142907294239</v>
      </c>
      <c r="V700" s="5">
        <f t="shared" si="200"/>
        <v>1.0283920234968806</v>
      </c>
      <c r="W700" s="5">
        <f t="shared" si="201"/>
        <v>3.894999999999996</v>
      </c>
      <c r="X700" s="5">
        <f t="shared" si="202"/>
        <v>42.47</v>
      </c>
      <c r="Y700" s="5">
        <f t="shared" si="203"/>
        <v>11.213301473148285</v>
      </c>
      <c r="Z700" s="9">
        <f t="shared" si="204"/>
        <v>0.48352662801545887</v>
      </c>
      <c r="AA700">
        <f t="shared" si="205"/>
        <v>16.990000000000002</v>
      </c>
    </row>
    <row r="701" spans="1:27">
      <c r="A701" s="1">
        <f t="shared" si="188"/>
        <v>98748</v>
      </c>
      <c r="B701" s="1">
        <v>-2</v>
      </c>
      <c r="C701" s="1">
        <v>-5</v>
      </c>
      <c r="D701" s="2">
        <v>1</v>
      </c>
      <c r="E701" s="5">
        <v>200.15</v>
      </c>
      <c r="F701" s="5">
        <v>196.17</v>
      </c>
      <c r="G701" s="5">
        <v>11.4</v>
      </c>
      <c r="H701" s="5">
        <v>185.17</v>
      </c>
      <c r="I701" s="5">
        <v>186.1</v>
      </c>
      <c r="J701" s="5">
        <v>10.26</v>
      </c>
      <c r="K701" s="6">
        <f t="shared" si="189"/>
        <v>192.66</v>
      </c>
      <c r="L701" s="6">
        <f t="shared" si="190"/>
        <v>14.980000000000018</v>
      </c>
      <c r="M701" s="6">
        <f t="shared" si="191"/>
        <v>191.13499999999999</v>
      </c>
      <c r="N701" s="5">
        <f t="shared" si="192"/>
        <v>7.6685657068320152</v>
      </c>
      <c r="O701" s="6">
        <f t="shared" si="193"/>
        <v>10.069999999999993</v>
      </c>
      <c r="P701" s="6">
        <f t="shared" si="194"/>
        <v>15.33713141366403</v>
      </c>
      <c r="Q701" s="6">
        <f t="shared" si="195"/>
        <v>0.10497237569060776</v>
      </c>
      <c r="R701" s="5">
        <f t="shared" si="196"/>
        <v>0.32013809281347411</v>
      </c>
      <c r="S701" s="5">
        <f t="shared" si="197"/>
        <v>4.910000000000025</v>
      </c>
      <c r="T701" s="5">
        <f t="shared" si="198"/>
        <v>10.069999999999993</v>
      </c>
      <c r="U701" s="5">
        <f t="shared" si="199"/>
        <v>0.65657649585166311</v>
      </c>
      <c r="V701" s="5">
        <f t="shared" si="200"/>
        <v>0.19886378474156716</v>
      </c>
      <c r="W701" s="5">
        <f t="shared" si="201"/>
        <v>1.5250000000000057</v>
      </c>
      <c r="X701" s="5">
        <f t="shared" si="202"/>
        <v>191.13499999999999</v>
      </c>
      <c r="Y701" s="5">
        <f t="shared" si="203"/>
        <v>24.924478358412653</v>
      </c>
      <c r="Z701" s="9">
        <f t="shared" si="204"/>
        <v>0.48400619830741837</v>
      </c>
      <c r="AA701">
        <f t="shared" si="205"/>
        <v>14.980000000000018</v>
      </c>
    </row>
    <row r="702" spans="1:27">
      <c r="A702" s="1">
        <f t="shared" si="188"/>
        <v>299255</v>
      </c>
      <c r="B702" s="1">
        <v>5</v>
      </c>
      <c r="C702" s="1">
        <v>-3</v>
      </c>
      <c r="D702" s="2">
        <v>3</v>
      </c>
      <c r="E702" s="5">
        <v>3.57</v>
      </c>
      <c r="F702" s="5">
        <v>5.52</v>
      </c>
      <c r="G702" s="5">
        <v>3.14</v>
      </c>
      <c r="H702" s="5">
        <v>7.48</v>
      </c>
      <c r="I702" s="5">
        <v>11.27</v>
      </c>
      <c r="J702" s="5">
        <v>3.72</v>
      </c>
      <c r="K702" s="6">
        <f t="shared" si="189"/>
        <v>5.5250000000000004</v>
      </c>
      <c r="L702" s="6">
        <f t="shared" si="190"/>
        <v>-3.9100000000000006</v>
      </c>
      <c r="M702" s="6">
        <f t="shared" si="191"/>
        <v>8.3949999999999996</v>
      </c>
      <c r="N702" s="5">
        <f t="shared" si="192"/>
        <v>2.4340295807569801</v>
      </c>
      <c r="O702" s="6">
        <f t="shared" si="193"/>
        <v>-5.75</v>
      </c>
      <c r="P702" s="6">
        <f t="shared" si="194"/>
        <v>4.8680591615139601</v>
      </c>
      <c r="Q702" s="6">
        <f t="shared" si="195"/>
        <v>-0.16789602498101111</v>
      </c>
      <c r="R702" s="5">
        <f t="shared" si="196"/>
        <v>0.37797404241647747</v>
      </c>
      <c r="S702" s="5">
        <f t="shared" si="197"/>
        <v>1.8399999999999994</v>
      </c>
      <c r="T702" s="5">
        <f t="shared" si="198"/>
        <v>5.75</v>
      </c>
      <c r="U702" s="5">
        <f t="shared" si="199"/>
        <v>1.1811688825514925</v>
      </c>
      <c r="V702" s="5">
        <f t="shared" si="200"/>
        <v>1.1791146757992288</v>
      </c>
      <c r="W702" s="5">
        <f t="shared" si="201"/>
        <v>2.8699999999999992</v>
      </c>
      <c r="X702" s="5">
        <f t="shared" si="202"/>
        <v>8.3949999999999996</v>
      </c>
      <c r="Y702" s="5">
        <f t="shared" si="203"/>
        <v>3.4490131370503581</v>
      </c>
      <c r="Z702" s="9">
        <f t="shared" si="204"/>
        <v>0.48409709769838527</v>
      </c>
      <c r="AA702">
        <f t="shared" si="205"/>
        <v>3.9100000000000006</v>
      </c>
    </row>
    <row r="703" spans="1:27">
      <c r="A703" s="1">
        <f t="shared" si="188"/>
        <v>498500</v>
      </c>
      <c r="B703" s="1">
        <v>0</v>
      </c>
      <c r="C703" s="1">
        <v>-6</v>
      </c>
      <c r="D703" s="2">
        <v>5</v>
      </c>
      <c r="E703" s="5">
        <v>271.98</v>
      </c>
      <c r="F703" s="5">
        <v>291.64</v>
      </c>
      <c r="G703" s="5">
        <v>14.08</v>
      </c>
      <c r="H703" s="5">
        <v>267.41000000000003</v>
      </c>
      <c r="I703" s="5">
        <v>279.39</v>
      </c>
      <c r="J703" s="5">
        <v>14.74</v>
      </c>
      <c r="K703" s="6">
        <f t="shared" si="189"/>
        <v>269.69500000000005</v>
      </c>
      <c r="L703" s="6">
        <f t="shared" si="190"/>
        <v>4.5699999999999932</v>
      </c>
      <c r="M703" s="6">
        <f t="shared" si="191"/>
        <v>285.51499999999999</v>
      </c>
      <c r="N703" s="5">
        <f t="shared" si="192"/>
        <v>10.192080258710682</v>
      </c>
      <c r="O703" s="6">
        <f t="shared" si="193"/>
        <v>12.25</v>
      </c>
      <c r="P703" s="6">
        <f t="shared" si="194"/>
        <v>20.384160517421364</v>
      </c>
      <c r="Q703" s="6">
        <f t="shared" si="195"/>
        <v>-4.5777518928363473E-2</v>
      </c>
      <c r="R703" s="5">
        <f t="shared" si="196"/>
        <v>0.37676312416379765</v>
      </c>
      <c r="S703" s="5">
        <f t="shared" si="197"/>
        <v>7.6800000000000068</v>
      </c>
      <c r="T703" s="5">
        <f t="shared" si="198"/>
        <v>12.25</v>
      </c>
      <c r="U703" s="5">
        <f t="shared" si="199"/>
        <v>0.60095680612064017</v>
      </c>
      <c r="V703" s="5">
        <f t="shared" si="200"/>
        <v>1.5521855792373045</v>
      </c>
      <c r="W703" s="5">
        <f t="shared" si="201"/>
        <v>15.819999999999936</v>
      </c>
      <c r="X703" s="5">
        <f t="shared" si="202"/>
        <v>285.51499999999999</v>
      </c>
      <c r="Y703" s="5">
        <f t="shared" si="203"/>
        <v>28.013417550944421</v>
      </c>
      <c r="Z703" s="9">
        <f t="shared" si="204"/>
        <v>0.48425716308589595</v>
      </c>
      <c r="AA703">
        <f t="shared" si="205"/>
        <v>4.5699999999999932</v>
      </c>
    </row>
    <row r="704" spans="1:27">
      <c r="A704" s="1">
        <f t="shared" si="188"/>
        <v>700495</v>
      </c>
      <c r="B704" s="1">
        <v>-5</v>
      </c>
      <c r="C704" s="1">
        <v>2</v>
      </c>
      <c r="D704" s="2">
        <v>7</v>
      </c>
      <c r="E704" s="5">
        <v>41.36</v>
      </c>
      <c r="F704" s="5">
        <v>40.36</v>
      </c>
      <c r="G704" s="5">
        <v>5.18</v>
      </c>
      <c r="H704" s="5">
        <v>40.32</v>
      </c>
      <c r="I704" s="5">
        <v>42.79</v>
      </c>
      <c r="J704" s="5">
        <v>5.59</v>
      </c>
      <c r="K704" s="6">
        <f t="shared" si="189"/>
        <v>40.840000000000003</v>
      </c>
      <c r="L704" s="6">
        <f t="shared" si="190"/>
        <v>1.0399999999999991</v>
      </c>
      <c r="M704" s="6">
        <f t="shared" si="191"/>
        <v>41.575000000000003</v>
      </c>
      <c r="N704" s="5">
        <f t="shared" si="192"/>
        <v>3.8105281786125134</v>
      </c>
      <c r="O704" s="6">
        <f t="shared" si="193"/>
        <v>-2.4299999999999997</v>
      </c>
      <c r="P704" s="6">
        <f t="shared" si="194"/>
        <v>7.6210563572250267</v>
      </c>
      <c r="Q704" s="6">
        <f t="shared" si="195"/>
        <v>-7.6027238057523636E-2</v>
      </c>
      <c r="R704" s="5">
        <f t="shared" si="196"/>
        <v>0.45531745697042614</v>
      </c>
      <c r="S704" s="5">
        <f t="shared" si="197"/>
        <v>3.4699999999999989</v>
      </c>
      <c r="T704" s="5">
        <f t="shared" si="198"/>
        <v>2.4299999999999997</v>
      </c>
      <c r="U704" s="5">
        <f t="shared" si="199"/>
        <v>0.31885343528476534</v>
      </c>
      <c r="V704" s="5">
        <f t="shared" si="200"/>
        <v>0.19288664603646288</v>
      </c>
      <c r="W704" s="5">
        <f t="shared" si="201"/>
        <v>0.73499999999999943</v>
      </c>
      <c r="X704" s="5">
        <f t="shared" si="202"/>
        <v>41.575000000000003</v>
      </c>
      <c r="Y704" s="5">
        <f t="shared" si="203"/>
        <v>10.910560964579524</v>
      </c>
      <c r="Z704" s="9">
        <f t="shared" si="204"/>
        <v>0.48456578500756736</v>
      </c>
      <c r="AA704">
        <f t="shared" si="205"/>
        <v>1.0399999999999991</v>
      </c>
    </row>
    <row r="705" spans="1:27">
      <c r="A705" s="1">
        <f t="shared" si="188"/>
        <v>400004</v>
      </c>
      <c r="B705" s="1">
        <v>4</v>
      </c>
      <c r="C705" s="1">
        <v>0</v>
      </c>
      <c r="D705" s="2">
        <v>4</v>
      </c>
      <c r="E705" s="5">
        <v>112.24</v>
      </c>
      <c r="F705" s="5">
        <v>110.36</v>
      </c>
      <c r="G705" s="5">
        <v>7.9</v>
      </c>
      <c r="H705" s="5">
        <v>101.78</v>
      </c>
      <c r="I705" s="5">
        <v>94</v>
      </c>
      <c r="J705" s="5">
        <v>8.73</v>
      </c>
      <c r="K705" s="6">
        <f t="shared" si="189"/>
        <v>107.00999999999999</v>
      </c>
      <c r="L705" s="6">
        <f t="shared" si="190"/>
        <v>10.459999999999994</v>
      </c>
      <c r="M705" s="6">
        <f t="shared" si="191"/>
        <v>102.18</v>
      </c>
      <c r="N705" s="5">
        <f t="shared" si="192"/>
        <v>5.8869113293814781</v>
      </c>
      <c r="O705" s="6">
        <f t="shared" si="193"/>
        <v>16.36</v>
      </c>
      <c r="P705" s="6">
        <f t="shared" si="194"/>
        <v>11.773822658762956</v>
      </c>
      <c r="Q705" s="6">
        <f t="shared" si="195"/>
        <v>-9.9571571508026452E-2</v>
      </c>
      <c r="R705" s="5">
        <f t="shared" si="196"/>
        <v>0.50111167553630387</v>
      </c>
      <c r="S705" s="5">
        <f t="shared" si="197"/>
        <v>5.9000000000000057</v>
      </c>
      <c r="T705" s="5">
        <f t="shared" si="198"/>
        <v>16.36</v>
      </c>
      <c r="U705" s="5">
        <f t="shared" si="199"/>
        <v>1.3895232223345635</v>
      </c>
      <c r="V705" s="5">
        <f t="shared" si="200"/>
        <v>0.82046420096282635</v>
      </c>
      <c r="W705" s="5">
        <f t="shared" si="201"/>
        <v>4.8299999999999841</v>
      </c>
      <c r="X705" s="5">
        <f t="shared" si="202"/>
        <v>102.18</v>
      </c>
      <c r="Y705" s="5">
        <f t="shared" si="203"/>
        <v>17.357149493660845</v>
      </c>
      <c r="Z705" s="9">
        <f t="shared" si="204"/>
        <v>0.48474323099967059</v>
      </c>
      <c r="AA705">
        <f t="shared" si="205"/>
        <v>10.459999999999994</v>
      </c>
    </row>
    <row r="706" spans="1:27">
      <c r="A706" s="1">
        <f t="shared" si="188"/>
        <v>600995</v>
      </c>
      <c r="B706" s="1">
        <v>-5</v>
      </c>
      <c r="C706" s="1">
        <v>4</v>
      </c>
      <c r="D706" s="2">
        <v>6</v>
      </c>
      <c r="E706" s="5">
        <v>176.02</v>
      </c>
      <c r="F706" s="5">
        <v>165.57</v>
      </c>
      <c r="G706" s="5">
        <v>10.78</v>
      </c>
      <c r="H706" s="5">
        <v>169.77</v>
      </c>
      <c r="I706" s="5">
        <v>163.56</v>
      </c>
      <c r="J706" s="5">
        <v>10.93</v>
      </c>
      <c r="K706" s="6">
        <f t="shared" si="189"/>
        <v>172.89500000000001</v>
      </c>
      <c r="L706" s="6">
        <f t="shared" si="190"/>
        <v>6.25</v>
      </c>
      <c r="M706" s="6">
        <f t="shared" si="191"/>
        <v>164.565</v>
      </c>
      <c r="N706" s="5">
        <f t="shared" si="192"/>
        <v>7.675827316973721</v>
      </c>
      <c r="O706" s="6">
        <f t="shared" si="193"/>
        <v>2.0099999999999909</v>
      </c>
      <c r="P706" s="6">
        <f t="shared" si="194"/>
        <v>15.351654633947442</v>
      </c>
      <c r="Q706" s="6">
        <f t="shared" si="195"/>
        <v>-1.3817857177711761E-2</v>
      </c>
      <c r="R706" s="5">
        <f t="shared" si="196"/>
        <v>0.27619172663147373</v>
      </c>
      <c r="S706" s="5">
        <f t="shared" si="197"/>
        <v>4.2400000000000091</v>
      </c>
      <c r="T706" s="5">
        <f t="shared" si="198"/>
        <v>2.0099999999999909</v>
      </c>
      <c r="U706" s="5">
        <f t="shared" si="199"/>
        <v>0.13093051191727795</v>
      </c>
      <c r="V706" s="5">
        <f t="shared" si="200"/>
        <v>1.0852250390755542</v>
      </c>
      <c r="W706" s="5">
        <f t="shared" si="201"/>
        <v>8.3300000000000125</v>
      </c>
      <c r="X706" s="5">
        <f t="shared" si="202"/>
        <v>164.565</v>
      </c>
      <c r="Y706" s="5">
        <f t="shared" si="203"/>
        <v>21.439382779768103</v>
      </c>
      <c r="Z706" s="9">
        <f t="shared" si="204"/>
        <v>0.48475251417604831</v>
      </c>
      <c r="AA706">
        <f t="shared" si="205"/>
        <v>6.25</v>
      </c>
    </row>
    <row r="707" spans="1:27">
      <c r="A707" s="1">
        <f t="shared" si="188"/>
        <v>798999</v>
      </c>
      <c r="B707" s="1">
        <v>-1</v>
      </c>
      <c r="C707" s="1">
        <v>-4</v>
      </c>
      <c r="D707" s="2">
        <v>8</v>
      </c>
      <c r="E707" s="5">
        <v>229.84</v>
      </c>
      <c r="F707" s="5">
        <v>237.15</v>
      </c>
      <c r="G707" s="5">
        <v>12.64</v>
      </c>
      <c r="H707" s="5">
        <v>206.47</v>
      </c>
      <c r="I707" s="5">
        <v>200.55</v>
      </c>
      <c r="J707" s="5">
        <v>11.63</v>
      </c>
      <c r="K707" s="6">
        <f t="shared" si="189"/>
        <v>218.155</v>
      </c>
      <c r="L707" s="6">
        <f t="shared" si="190"/>
        <v>23.370000000000005</v>
      </c>
      <c r="M707" s="6">
        <f t="shared" si="191"/>
        <v>218.85000000000002</v>
      </c>
      <c r="N707" s="5">
        <f t="shared" si="192"/>
        <v>8.5881677324095165</v>
      </c>
      <c r="O707" s="6">
        <f t="shared" si="193"/>
        <v>36.599999999999994</v>
      </c>
      <c r="P707" s="6">
        <f t="shared" si="194"/>
        <v>17.176335464819033</v>
      </c>
      <c r="Q707" s="6">
        <f t="shared" si="195"/>
        <v>8.3086434608416498E-2</v>
      </c>
      <c r="R707" s="5">
        <f t="shared" si="196"/>
        <v>0.7702457853770952</v>
      </c>
      <c r="S707" s="5">
        <f t="shared" si="197"/>
        <v>13.22999999999999</v>
      </c>
      <c r="T707" s="5">
        <f t="shared" si="198"/>
        <v>36.599999999999994</v>
      </c>
      <c r="U707" s="5">
        <f t="shared" si="199"/>
        <v>2.1308386806350494</v>
      </c>
      <c r="V707" s="5">
        <f t="shared" si="200"/>
        <v>8.0925294155268057E-2</v>
      </c>
      <c r="W707" s="5">
        <f t="shared" si="201"/>
        <v>0.6950000000000216</v>
      </c>
      <c r="X707" s="5">
        <f t="shared" si="202"/>
        <v>218.85000000000002</v>
      </c>
      <c r="Y707" s="5">
        <f t="shared" si="203"/>
        <v>25.48273471349621</v>
      </c>
      <c r="Z707" s="9">
        <f t="shared" si="204"/>
        <v>0.48488864701083689</v>
      </c>
      <c r="AA707">
        <f t="shared" si="205"/>
        <v>23.370000000000005</v>
      </c>
    </row>
    <row r="708" spans="1:27">
      <c r="A708" s="1">
        <f t="shared" si="188"/>
        <v>398748</v>
      </c>
      <c r="B708" s="1">
        <v>-2</v>
      </c>
      <c r="C708" s="1">
        <v>-5</v>
      </c>
      <c r="D708" s="2">
        <v>4</v>
      </c>
      <c r="E708" s="5">
        <v>161.01</v>
      </c>
      <c r="F708" s="5">
        <v>171.37</v>
      </c>
      <c r="G708" s="5">
        <v>10.76</v>
      </c>
      <c r="H708" s="5">
        <v>181.55</v>
      </c>
      <c r="I708" s="5">
        <v>181.32</v>
      </c>
      <c r="J708" s="5">
        <v>9.6999999999999993</v>
      </c>
      <c r="K708" s="6">
        <f t="shared" si="189"/>
        <v>171.28</v>
      </c>
      <c r="L708" s="6">
        <f t="shared" si="190"/>
        <v>-20.54000000000002</v>
      </c>
      <c r="M708" s="6">
        <f t="shared" si="191"/>
        <v>176.345</v>
      </c>
      <c r="N708" s="5">
        <f t="shared" si="192"/>
        <v>7.2434038959594123</v>
      </c>
      <c r="O708" s="6">
        <f t="shared" si="193"/>
        <v>-9.9499999999999886</v>
      </c>
      <c r="P708" s="6">
        <f t="shared" si="194"/>
        <v>14.486807791918825</v>
      </c>
      <c r="Q708" s="6">
        <f t="shared" si="195"/>
        <v>0.10333943876996737</v>
      </c>
      <c r="R708" s="5">
        <f t="shared" si="196"/>
        <v>0.73100990584740488</v>
      </c>
      <c r="S708" s="5">
        <f t="shared" si="197"/>
        <v>10.590000000000032</v>
      </c>
      <c r="T708" s="5">
        <f t="shared" si="198"/>
        <v>9.9499999999999886</v>
      </c>
      <c r="U708" s="5">
        <f t="shared" si="199"/>
        <v>0.68683178122584032</v>
      </c>
      <c r="V708" s="5">
        <f t="shared" si="200"/>
        <v>0.69925687877565501</v>
      </c>
      <c r="W708" s="5">
        <f t="shared" si="201"/>
        <v>5.0649999999999977</v>
      </c>
      <c r="X708" s="5">
        <f t="shared" si="202"/>
        <v>176.345</v>
      </c>
      <c r="Y708" s="5">
        <f t="shared" si="203"/>
        <v>24.345598082466523</v>
      </c>
      <c r="Z708" s="9">
        <f t="shared" si="204"/>
        <v>0.48499381439354461</v>
      </c>
      <c r="AA708">
        <f t="shared" si="205"/>
        <v>20.54000000000002</v>
      </c>
    </row>
    <row r="709" spans="1:27">
      <c r="A709" s="1">
        <f t="shared" si="188"/>
        <v>400503</v>
      </c>
      <c r="B709" s="1">
        <v>3</v>
      </c>
      <c r="C709" s="1">
        <v>2</v>
      </c>
      <c r="D709" s="2">
        <v>4</v>
      </c>
      <c r="E709" s="5">
        <v>29.04</v>
      </c>
      <c r="F709" s="5">
        <v>25.13</v>
      </c>
      <c r="G709" s="5">
        <v>4.1399999999999997</v>
      </c>
      <c r="H709" s="5">
        <v>39.21</v>
      </c>
      <c r="I709" s="5">
        <v>40.24</v>
      </c>
      <c r="J709" s="5">
        <v>5.91</v>
      </c>
      <c r="K709" s="6">
        <f t="shared" si="189"/>
        <v>34.125</v>
      </c>
      <c r="L709" s="6">
        <f t="shared" si="190"/>
        <v>-10.170000000000002</v>
      </c>
      <c r="M709" s="6">
        <f t="shared" si="191"/>
        <v>32.685000000000002</v>
      </c>
      <c r="N709" s="5">
        <f t="shared" si="192"/>
        <v>3.6078975872383077</v>
      </c>
      <c r="O709" s="6">
        <f t="shared" si="193"/>
        <v>-15.110000000000003</v>
      </c>
      <c r="P709" s="6">
        <f t="shared" si="194"/>
        <v>7.2157951744766153</v>
      </c>
      <c r="Q709" s="6">
        <f t="shared" si="195"/>
        <v>-0.34164174718683565</v>
      </c>
      <c r="R709" s="5">
        <f t="shared" si="196"/>
        <v>0.68460923301614018</v>
      </c>
      <c r="S709" s="5">
        <f t="shared" si="197"/>
        <v>4.9400000000000013</v>
      </c>
      <c r="T709" s="5">
        <f t="shared" si="198"/>
        <v>15.110000000000003</v>
      </c>
      <c r="U709" s="5">
        <f t="shared" si="199"/>
        <v>2.0940173098934975</v>
      </c>
      <c r="V709" s="5">
        <f t="shared" si="200"/>
        <v>0.39912441115110936</v>
      </c>
      <c r="W709" s="5">
        <f t="shared" si="201"/>
        <v>1.4399999999999977</v>
      </c>
      <c r="X709" s="5">
        <f t="shared" si="202"/>
        <v>32.685000000000002</v>
      </c>
      <c r="Y709" s="5">
        <f t="shared" si="203"/>
        <v>9.0592926239402995</v>
      </c>
      <c r="Z709" s="9">
        <f t="shared" si="204"/>
        <v>0.48501855634604329</v>
      </c>
      <c r="AA709">
        <f t="shared" si="205"/>
        <v>10.170000000000002</v>
      </c>
    </row>
    <row r="710" spans="1:27">
      <c r="A710" s="1">
        <f t="shared" si="188"/>
        <v>601246</v>
      </c>
      <c r="B710" s="1">
        <v>-4</v>
      </c>
      <c r="C710" s="1">
        <v>5</v>
      </c>
      <c r="D710" s="2">
        <v>6</v>
      </c>
      <c r="E710" s="5">
        <v>0.62</v>
      </c>
      <c r="F710" s="5">
        <v>0.05</v>
      </c>
      <c r="G710" s="5">
        <v>2.9</v>
      </c>
      <c r="H710" s="5">
        <v>1.84</v>
      </c>
      <c r="I710" s="5">
        <v>2.83</v>
      </c>
      <c r="J710" s="5">
        <v>3.04</v>
      </c>
      <c r="K710" s="6">
        <f t="shared" si="189"/>
        <v>1.23</v>
      </c>
      <c r="L710" s="6">
        <f t="shared" si="190"/>
        <v>-1.2200000000000002</v>
      </c>
      <c r="M710" s="6">
        <f t="shared" si="191"/>
        <v>1.44</v>
      </c>
      <c r="N710" s="5">
        <f t="shared" si="192"/>
        <v>2.1006903627141247</v>
      </c>
      <c r="O710" s="6">
        <f t="shared" si="193"/>
        <v>-2.7800000000000002</v>
      </c>
      <c r="P710" s="6">
        <f t="shared" si="194"/>
        <v>4.2013807254282494</v>
      </c>
      <c r="Q710" s="6">
        <f t="shared" si="195"/>
        <v>-4.7111876543769395E-2</v>
      </c>
      <c r="R710" s="5">
        <f t="shared" si="196"/>
        <v>0.37130650658682884</v>
      </c>
      <c r="S710" s="5">
        <f t="shared" si="197"/>
        <v>1.56</v>
      </c>
      <c r="T710" s="5">
        <f t="shared" si="198"/>
        <v>2.7800000000000002</v>
      </c>
      <c r="U710" s="5">
        <f t="shared" si="199"/>
        <v>0.66168723609704116</v>
      </c>
      <c r="V710" s="5">
        <f t="shared" si="200"/>
        <v>9.996713638876159E-2</v>
      </c>
      <c r="W710" s="5">
        <f t="shared" si="201"/>
        <v>0.20999999999999996</v>
      </c>
      <c r="X710" s="5">
        <f t="shared" si="202"/>
        <v>1.44</v>
      </c>
      <c r="Y710" s="5">
        <f t="shared" si="203"/>
        <v>0.68548893523722243</v>
      </c>
      <c r="Z710" s="9">
        <f t="shared" si="204"/>
        <v>0.48546987548147619</v>
      </c>
      <c r="AA710">
        <f t="shared" si="205"/>
        <v>1.2200000000000002</v>
      </c>
    </row>
    <row r="711" spans="1:27">
      <c r="A711" s="1">
        <f t="shared" si="188"/>
        <v>600003</v>
      </c>
      <c r="B711" s="1">
        <v>3</v>
      </c>
      <c r="C711" s="1">
        <v>0</v>
      </c>
      <c r="D711" s="2">
        <v>6</v>
      </c>
      <c r="E711" s="5">
        <v>128.78</v>
      </c>
      <c r="F711" s="5">
        <v>123.14</v>
      </c>
      <c r="G711" s="5">
        <v>8.4499999999999993</v>
      </c>
      <c r="H711" s="5">
        <v>144.68</v>
      </c>
      <c r="I711" s="5">
        <v>145.54</v>
      </c>
      <c r="J711" s="5">
        <v>10.79</v>
      </c>
      <c r="K711" s="6">
        <f t="shared" si="189"/>
        <v>136.73000000000002</v>
      </c>
      <c r="L711" s="6">
        <f t="shared" si="190"/>
        <v>-15.900000000000006</v>
      </c>
      <c r="M711" s="6">
        <f t="shared" si="191"/>
        <v>134.34</v>
      </c>
      <c r="N711" s="5">
        <f t="shared" si="192"/>
        <v>6.852492247350594</v>
      </c>
      <c r="O711" s="6">
        <f t="shared" si="193"/>
        <v>-22.399999999999991</v>
      </c>
      <c r="P711" s="6">
        <f t="shared" si="194"/>
        <v>13.704984494701188</v>
      </c>
      <c r="Q711" s="6">
        <f t="shared" si="195"/>
        <v>-0.23969767860356306</v>
      </c>
      <c r="R711" s="5">
        <f t="shared" si="196"/>
        <v>0.47427999663283865</v>
      </c>
      <c r="S711" s="5">
        <f t="shared" si="197"/>
        <v>6.4999999999999858</v>
      </c>
      <c r="T711" s="5">
        <f t="shared" si="198"/>
        <v>22.399999999999991</v>
      </c>
      <c r="U711" s="5">
        <f t="shared" si="199"/>
        <v>1.6344418345500931</v>
      </c>
      <c r="V711" s="5">
        <f t="shared" si="200"/>
        <v>0.34877821290845967</v>
      </c>
      <c r="W711" s="5">
        <f t="shared" si="201"/>
        <v>2.3900000000000148</v>
      </c>
      <c r="X711" s="5">
        <f t="shared" si="202"/>
        <v>134.34</v>
      </c>
      <c r="Y711" s="5">
        <f t="shared" si="203"/>
        <v>19.60454607620175</v>
      </c>
      <c r="Z711" s="9">
        <f t="shared" si="204"/>
        <v>0.48571287814922098</v>
      </c>
      <c r="AA711">
        <f t="shared" si="205"/>
        <v>15.900000000000006</v>
      </c>
    </row>
    <row r="712" spans="1:27">
      <c r="A712" s="1">
        <f t="shared" si="188"/>
        <v>199745</v>
      </c>
      <c r="B712" s="1">
        <v>-5</v>
      </c>
      <c r="C712" s="1">
        <v>-1</v>
      </c>
      <c r="D712" s="2">
        <v>2</v>
      </c>
      <c r="E712" s="5">
        <v>16.420000000000002</v>
      </c>
      <c r="F712" s="5">
        <v>16.829999999999998</v>
      </c>
      <c r="G712" s="5">
        <v>4.09</v>
      </c>
      <c r="H712" s="5">
        <v>14.33</v>
      </c>
      <c r="I712" s="5">
        <v>13.09</v>
      </c>
      <c r="J712" s="5">
        <v>3.44</v>
      </c>
      <c r="K712" s="6">
        <f t="shared" si="189"/>
        <v>15.375</v>
      </c>
      <c r="L712" s="6">
        <f t="shared" si="190"/>
        <v>2.0900000000000016</v>
      </c>
      <c r="M712" s="6">
        <f t="shared" si="191"/>
        <v>14.959999999999999</v>
      </c>
      <c r="N712" s="5">
        <f t="shared" si="192"/>
        <v>2.6721573681203732</v>
      </c>
      <c r="O712" s="6">
        <f t="shared" si="193"/>
        <v>3.7399999999999984</v>
      </c>
      <c r="P712" s="6">
        <f t="shared" si="194"/>
        <v>5.3443147362407464</v>
      </c>
      <c r="Q712" s="6">
        <f t="shared" si="195"/>
        <v>0.17136585007194949</v>
      </c>
      <c r="R712" s="5">
        <f t="shared" si="196"/>
        <v>0.30873930175014846</v>
      </c>
      <c r="S712" s="5">
        <f t="shared" si="197"/>
        <v>1.6499999999999968</v>
      </c>
      <c r="T712" s="5">
        <f t="shared" si="198"/>
        <v>3.7399999999999984</v>
      </c>
      <c r="U712" s="5">
        <f t="shared" si="199"/>
        <v>0.69980908396700425</v>
      </c>
      <c r="V712" s="5">
        <f t="shared" si="200"/>
        <v>0.15530522451674197</v>
      </c>
      <c r="W712" s="5">
        <f t="shared" si="201"/>
        <v>0.41500000000000092</v>
      </c>
      <c r="X712" s="5">
        <f t="shared" si="202"/>
        <v>14.959999999999999</v>
      </c>
      <c r="Y712" s="5">
        <f t="shared" si="203"/>
        <v>5.5984726717360358</v>
      </c>
      <c r="Z712" s="9">
        <f t="shared" si="204"/>
        <v>0.48613886904875236</v>
      </c>
      <c r="AA712">
        <f t="shared" si="205"/>
        <v>2.0900000000000016</v>
      </c>
    </row>
    <row r="713" spans="1:27">
      <c r="A713" s="1">
        <f t="shared" si="188"/>
        <v>101747</v>
      </c>
      <c r="B713" s="1">
        <v>-3</v>
      </c>
      <c r="C713" s="1">
        <v>7</v>
      </c>
      <c r="D713" s="2">
        <v>1</v>
      </c>
      <c r="E713" s="5">
        <v>53.57</v>
      </c>
      <c r="F713" s="5">
        <v>57.5</v>
      </c>
      <c r="G713" s="5">
        <v>7.35</v>
      </c>
      <c r="H713" s="5">
        <v>46.3</v>
      </c>
      <c r="I713" s="5">
        <v>47.57</v>
      </c>
      <c r="J713" s="5">
        <v>6.07</v>
      </c>
      <c r="K713" s="6">
        <f t="shared" si="189"/>
        <v>49.935000000000002</v>
      </c>
      <c r="L713" s="6">
        <f t="shared" si="190"/>
        <v>7.2700000000000031</v>
      </c>
      <c r="M713" s="6">
        <f t="shared" si="191"/>
        <v>52.534999999999997</v>
      </c>
      <c r="N713" s="5">
        <f t="shared" si="192"/>
        <v>4.7662196760115876</v>
      </c>
      <c r="O713" s="6">
        <f t="shared" si="193"/>
        <v>9.93</v>
      </c>
      <c r="P713" s="6">
        <f t="shared" si="194"/>
        <v>9.5324393520231752</v>
      </c>
      <c r="Q713" s="6">
        <f t="shared" si="195"/>
        <v>0.18904029387877269</v>
      </c>
      <c r="R713" s="5">
        <f t="shared" si="196"/>
        <v>0.27904714646156498</v>
      </c>
      <c r="S713" s="5">
        <f t="shared" si="197"/>
        <v>2.6599999999999966</v>
      </c>
      <c r="T713" s="5">
        <f t="shared" si="198"/>
        <v>9.93</v>
      </c>
      <c r="U713" s="5">
        <f t="shared" si="199"/>
        <v>1.0417060768283248</v>
      </c>
      <c r="V713" s="5">
        <f t="shared" si="200"/>
        <v>0.54550569984967545</v>
      </c>
      <c r="W713" s="5">
        <f t="shared" si="201"/>
        <v>2.5999999999999943</v>
      </c>
      <c r="X713" s="5">
        <f t="shared" si="202"/>
        <v>52.534999999999997</v>
      </c>
      <c r="Y713" s="5">
        <f t="shared" si="203"/>
        <v>11.02236228523183</v>
      </c>
      <c r="Z713" s="9">
        <f t="shared" si="204"/>
        <v>0.4862098312457287</v>
      </c>
      <c r="AA713">
        <f t="shared" si="205"/>
        <v>7.2700000000000031</v>
      </c>
    </row>
    <row r="714" spans="1:27">
      <c r="A714" s="1">
        <f t="shared" si="188"/>
        <v>101495</v>
      </c>
      <c r="B714" s="1">
        <v>-5</v>
      </c>
      <c r="C714" s="1">
        <v>6</v>
      </c>
      <c r="D714" s="2">
        <v>1</v>
      </c>
      <c r="E714" s="5">
        <v>23.14</v>
      </c>
      <c r="F714" s="5">
        <v>21.44</v>
      </c>
      <c r="G714" s="5">
        <v>4.75</v>
      </c>
      <c r="H714" s="5">
        <v>21.25</v>
      </c>
      <c r="I714" s="5">
        <v>18.309999999999999</v>
      </c>
      <c r="J714" s="5">
        <v>4.4400000000000004</v>
      </c>
      <c r="K714" s="6">
        <f t="shared" si="189"/>
        <v>22.195</v>
      </c>
      <c r="L714" s="6">
        <f t="shared" si="190"/>
        <v>1.8900000000000006</v>
      </c>
      <c r="M714" s="6">
        <f t="shared" si="191"/>
        <v>19.875</v>
      </c>
      <c r="N714" s="5">
        <f t="shared" si="192"/>
        <v>3.2510036911698514</v>
      </c>
      <c r="O714" s="6">
        <f t="shared" si="193"/>
        <v>3.1300000000000026</v>
      </c>
      <c r="P714" s="6">
        <f t="shared" si="194"/>
        <v>6.5020073823397029</v>
      </c>
      <c r="Q714" s="6">
        <f t="shared" si="195"/>
        <v>6.7387956788823866E-2</v>
      </c>
      <c r="R714" s="5">
        <f t="shared" si="196"/>
        <v>0.19071033406821455</v>
      </c>
      <c r="S714" s="5">
        <f t="shared" si="197"/>
        <v>1.240000000000002</v>
      </c>
      <c r="T714" s="5">
        <f t="shared" si="198"/>
        <v>3.1300000000000026</v>
      </c>
      <c r="U714" s="5">
        <f t="shared" si="199"/>
        <v>0.48138979486573474</v>
      </c>
      <c r="V714" s="5">
        <f t="shared" si="200"/>
        <v>0.71362576619073725</v>
      </c>
      <c r="W714" s="5">
        <f t="shared" si="201"/>
        <v>2.3200000000000003</v>
      </c>
      <c r="X714" s="5">
        <f t="shared" si="202"/>
        <v>19.875</v>
      </c>
      <c r="Y714" s="5">
        <f t="shared" si="203"/>
        <v>6.1134965961383196</v>
      </c>
      <c r="Z714" s="9">
        <f t="shared" si="204"/>
        <v>0.48634966844853511</v>
      </c>
      <c r="AA714">
        <f t="shared" si="205"/>
        <v>1.8900000000000006</v>
      </c>
    </row>
    <row r="715" spans="1:27">
      <c r="A715" s="1">
        <f t="shared" si="188"/>
        <v>800749</v>
      </c>
      <c r="B715" s="1">
        <v>-1</v>
      </c>
      <c r="C715" s="1">
        <v>3</v>
      </c>
      <c r="D715" s="2">
        <v>8</v>
      </c>
      <c r="E715" s="5">
        <v>41.33</v>
      </c>
      <c r="F715" s="5">
        <v>48.24</v>
      </c>
      <c r="G715" s="5">
        <v>5.41</v>
      </c>
      <c r="H715" s="5">
        <v>37.72</v>
      </c>
      <c r="I715" s="5">
        <v>38.33</v>
      </c>
      <c r="J715" s="5">
        <v>4.7699999999999996</v>
      </c>
      <c r="K715" s="6">
        <f t="shared" si="189"/>
        <v>39.524999999999999</v>
      </c>
      <c r="L715" s="6">
        <f t="shared" si="190"/>
        <v>3.6099999999999994</v>
      </c>
      <c r="M715" s="6">
        <f t="shared" si="191"/>
        <v>43.284999999999997</v>
      </c>
      <c r="N715" s="5">
        <f t="shared" si="192"/>
        <v>3.6062792459819302</v>
      </c>
      <c r="O715" s="6">
        <f t="shared" si="193"/>
        <v>9.9100000000000037</v>
      </c>
      <c r="P715" s="6">
        <f t="shared" si="194"/>
        <v>7.2125584919638603</v>
      </c>
      <c r="Q715" s="6">
        <f t="shared" si="195"/>
        <v>0.12524172930162825</v>
      </c>
      <c r="R715" s="5">
        <f t="shared" si="196"/>
        <v>0.87347645180546996</v>
      </c>
      <c r="S715" s="5">
        <f t="shared" si="197"/>
        <v>6.3000000000000043</v>
      </c>
      <c r="T715" s="5">
        <f t="shared" si="198"/>
        <v>9.9100000000000037</v>
      </c>
      <c r="U715" s="5">
        <f t="shared" si="199"/>
        <v>1.3739923233955882</v>
      </c>
      <c r="V715" s="5">
        <f t="shared" si="200"/>
        <v>1.0426258599328773</v>
      </c>
      <c r="W715" s="5">
        <f t="shared" si="201"/>
        <v>3.759999999999998</v>
      </c>
      <c r="X715" s="5">
        <f t="shared" si="202"/>
        <v>43.284999999999997</v>
      </c>
      <c r="Y715" s="5">
        <f t="shared" si="203"/>
        <v>12.002675624253886</v>
      </c>
      <c r="Z715" s="9">
        <f t="shared" si="204"/>
        <v>0.48657476301181096</v>
      </c>
      <c r="AA715">
        <f t="shared" si="205"/>
        <v>3.6099999999999994</v>
      </c>
    </row>
    <row r="716" spans="1:27">
      <c r="A716" s="1">
        <f t="shared" si="188"/>
        <v>399745</v>
      </c>
      <c r="B716" s="1">
        <v>-5</v>
      </c>
      <c r="C716" s="1">
        <v>-1</v>
      </c>
      <c r="D716" s="2">
        <v>4</v>
      </c>
      <c r="E716" s="5">
        <v>209.57</v>
      </c>
      <c r="F716" s="5">
        <v>192.45</v>
      </c>
      <c r="G716" s="5">
        <v>11.28</v>
      </c>
      <c r="H716" s="5">
        <v>191.41</v>
      </c>
      <c r="I716" s="5">
        <v>184.67</v>
      </c>
      <c r="J716" s="5">
        <v>10.77</v>
      </c>
      <c r="K716" s="6">
        <f t="shared" si="189"/>
        <v>200.49</v>
      </c>
      <c r="L716" s="6">
        <f t="shared" si="190"/>
        <v>18.159999999999997</v>
      </c>
      <c r="M716" s="6">
        <f t="shared" si="191"/>
        <v>188.56</v>
      </c>
      <c r="N716" s="5">
        <f t="shared" si="192"/>
        <v>7.7979372272415732</v>
      </c>
      <c r="O716" s="6">
        <f t="shared" si="193"/>
        <v>7.7800000000000011</v>
      </c>
      <c r="P716" s="6">
        <f t="shared" si="194"/>
        <v>15.595874454483146</v>
      </c>
      <c r="Q716" s="6">
        <f t="shared" si="195"/>
        <v>4.623377007811081E-2</v>
      </c>
      <c r="R716" s="5">
        <f t="shared" si="196"/>
        <v>0.66556062824782425</v>
      </c>
      <c r="S716" s="5">
        <f t="shared" si="197"/>
        <v>10.379999999999995</v>
      </c>
      <c r="T716" s="5">
        <f t="shared" si="198"/>
        <v>7.7800000000000011</v>
      </c>
      <c r="U716" s="5">
        <f t="shared" si="199"/>
        <v>0.49884987358073946</v>
      </c>
      <c r="V716" s="5">
        <f t="shared" si="200"/>
        <v>1.5298917716756359</v>
      </c>
      <c r="W716" s="5">
        <f t="shared" si="201"/>
        <v>11.930000000000007</v>
      </c>
      <c r="X716" s="5">
        <f t="shared" si="202"/>
        <v>188.56</v>
      </c>
      <c r="Y716" s="5">
        <f t="shared" si="203"/>
        <v>24.18075376925044</v>
      </c>
      <c r="Z716" s="9">
        <f t="shared" si="204"/>
        <v>0.48675558548413178</v>
      </c>
      <c r="AA716">
        <f t="shared" si="205"/>
        <v>18.159999999999997</v>
      </c>
    </row>
    <row r="717" spans="1:27">
      <c r="A717" s="1">
        <f t="shared" si="188"/>
        <v>98997</v>
      </c>
      <c r="B717" s="1">
        <v>-3</v>
      </c>
      <c r="C717" s="1">
        <v>-4</v>
      </c>
      <c r="D717" s="2">
        <v>1</v>
      </c>
      <c r="E717" s="5">
        <v>26.94</v>
      </c>
      <c r="F717" s="5">
        <v>24.31</v>
      </c>
      <c r="G717" s="5">
        <v>4.6399999999999997</v>
      </c>
      <c r="H717" s="5">
        <v>20.84</v>
      </c>
      <c r="I717" s="5">
        <v>15.98</v>
      </c>
      <c r="J717" s="5">
        <v>3.3</v>
      </c>
      <c r="K717" s="6">
        <f t="shared" si="189"/>
        <v>23.89</v>
      </c>
      <c r="L717" s="6">
        <f t="shared" si="190"/>
        <v>6.1000000000000014</v>
      </c>
      <c r="M717" s="6">
        <f t="shared" si="191"/>
        <v>20.145</v>
      </c>
      <c r="N717" s="5">
        <f t="shared" si="192"/>
        <v>2.8469106062537333</v>
      </c>
      <c r="O717" s="6">
        <f t="shared" si="193"/>
        <v>8.3299999999999983</v>
      </c>
      <c r="P717" s="6">
        <f t="shared" si="194"/>
        <v>5.6938212125074665</v>
      </c>
      <c r="Q717" s="6">
        <f t="shared" si="195"/>
        <v>0.32818418487581591</v>
      </c>
      <c r="R717" s="5">
        <f t="shared" si="196"/>
        <v>0.39165262075693819</v>
      </c>
      <c r="S717" s="5">
        <f t="shared" si="197"/>
        <v>2.2299999999999969</v>
      </c>
      <c r="T717" s="5">
        <f t="shared" si="198"/>
        <v>8.3299999999999983</v>
      </c>
      <c r="U717" s="5">
        <f t="shared" si="199"/>
        <v>1.462989386056188</v>
      </c>
      <c r="V717" s="5">
        <f t="shared" si="200"/>
        <v>1.3154610446051445</v>
      </c>
      <c r="W717" s="5">
        <f t="shared" si="201"/>
        <v>3.745000000000001</v>
      </c>
      <c r="X717" s="5">
        <f t="shared" si="202"/>
        <v>20.145</v>
      </c>
      <c r="Y717" s="5">
        <f t="shared" si="203"/>
        <v>7.076091520312584</v>
      </c>
      <c r="Z717" s="9">
        <f t="shared" si="204"/>
        <v>0.48691066942510103</v>
      </c>
      <c r="AA717">
        <f t="shared" si="205"/>
        <v>6.1000000000000014</v>
      </c>
    </row>
    <row r="718" spans="1:27">
      <c r="A718" s="1">
        <f t="shared" si="188"/>
        <v>700999</v>
      </c>
      <c r="B718" s="1">
        <v>-1</v>
      </c>
      <c r="C718" s="1">
        <v>4</v>
      </c>
      <c r="D718" s="2">
        <v>7</v>
      </c>
      <c r="E718" s="5">
        <v>20.67</v>
      </c>
      <c r="F718" s="5">
        <v>19.170000000000002</v>
      </c>
      <c r="G718" s="5">
        <v>4.05</v>
      </c>
      <c r="H718" s="5">
        <v>20.010000000000002</v>
      </c>
      <c r="I718" s="5">
        <v>18.190000000000001</v>
      </c>
      <c r="J718" s="5">
        <v>3.88</v>
      </c>
      <c r="K718" s="6">
        <f t="shared" si="189"/>
        <v>20.340000000000003</v>
      </c>
      <c r="L718" s="6">
        <f t="shared" si="190"/>
        <v>0.66000000000000014</v>
      </c>
      <c r="M718" s="6">
        <f t="shared" si="191"/>
        <v>18.68</v>
      </c>
      <c r="N718" s="5">
        <f t="shared" si="192"/>
        <v>2.804322556340479</v>
      </c>
      <c r="O718" s="6">
        <f t="shared" si="193"/>
        <v>0.98000000000000043</v>
      </c>
      <c r="P718" s="6">
        <f t="shared" si="194"/>
        <v>5.608645112680958</v>
      </c>
      <c r="Q718" s="6">
        <f t="shared" si="195"/>
        <v>4.2855462553525639E-2</v>
      </c>
      <c r="R718" s="5">
        <f t="shared" si="196"/>
        <v>5.7054777681777552E-2</v>
      </c>
      <c r="S718" s="5">
        <f t="shared" si="197"/>
        <v>0.32000000000000028</v>
      </c>
      <c r="T718" s="5">
        <f t="shared" si="198"/>
        <v>0.98000000000000043</v>
      </c>
      <c r="U718" s="5">
        <f t="shared" si="199"/>
        <v>0.17473025665044367</v>
      </c>
      <c r="V718" s="5">
        <f t="shared" si="200"/>
        <v>0.59194331844844295</v>
      </c>
      <c r="W718" s="5">
        <f t="shared" si="201"/>
        <v>1.6600000000000037</v>
      </c>
      <c r="X718" s="5">
        <f t="shared" si="202"/>
        <v>18.68</v>
      </c>
      <c r="Y718" s="5">
        <f t="shared" si="203"/>
        <v>6.6611452943475236</v>
      </c>
      <c r="Z718" s="9">
        <f t="shared" si="204"/>
        <v>0.48790367901871784</v>
      </c>
      <c r="AA718">
        <f t="shared" si="205"/>
        <v>0.66000000000000014</v>
      </c>
    </row>
    <row r="719" spans="1:27">
      <c r="A719" s="1">
        <f t="shared" si="188"/>
        <v>899747</v>
      </c>
      <c r="B719" s="1">
        <v>-3</v>
      </c>
      <c r="C719" s="1">
        <v>-1</v>
      </c>
      <c r="D719" s="2">
        <v>9</v>
      </c>
      <c r="E719" s="5">
        <v>63.96</v>
      </c>
      <c r="F719" s="5">
        <v>61.69</v>
      </c>
      <c r="G719" s="5">
        <v>5.91</v>
      </c>
      <c r="H719" s="5">
        <v>58.04</v>
      </c>
      <c r="I719" s="5">
        <v>61.19</v>
      </c>
      <c r="J719" s="5">
        <v>6.03</v>
      </c>
      <c r="K719" s="6">
        <f t="shared" si="189"/>
        <v>61</v>
      </c>
      <c r="L719" s="6">
        <f t="shared" si="190"/>
        <v>5.9200000000000017</v>
      </c>
      <c r="M719" s="6">
        <f t="shared" si="191"/>
        <v>61.44</v>
      </c>
      <c r="N719" s="5">
        <f t="shared" si="192"/>
        <v>4.2216406763247862</v>
      </c>
      <c r="O719" s="6">
        <f t="shared" si="193"/>
        <v>0.5</v>
      </c>
      <c r="P719" s="6">
        <f t="shared" si="194"/>
        <v>8.4432813526495725</v>
      </c>
      <c r="Q719" s="6">
        <f t="shared" si="195"/>
        <v>-2.0098472415099107E-2</v>
      </c>
      <c r="R719" s="5">
        <f t="shared" si="196"/>
        <v>0.64193052127762629</v>
      </c>
      <c r="S719" s="5">
        <f t="shared" si="197"/>
        <v>5.4200000000000017</v>
      </c>
      <c r="T719" s="5">
        <f t="shared" si="198"/>
        <v>0.5</v>
      </c>
      <c r="U719" s="5">
        <f t="shared" si="199"/>
        <v>5.9218682774688752E-2</v>
      </c>
      <c r="V719" s="5">
        <f t="shared" si="200"/>
        <v>0.10422488168345166</v>
      </c>
      <c r="W719" s="5">
        <f t="shared" si="201"/>
        <v>0.43999999999999773</v>
      </c>
      <c r="X719" s="5">
        <f t="shared" si="202"/>
        <v>61.44</v>
      </c>
      <c r="Y719" s="5">
        <f t="shared" si="203"/>
        <v>14.553583478707507</v>
      </c>
      <c r="Z719" s="9">
        <f t="shared" si="204"/>
        <v>0.48797540921648908</v>
      </c>
      <c r="AA719">
        <f t="shared" si="205"/>
        <v>5.9200000000000017</v>
      </c>
    </row>
    <row r="720" spans="1:27">
      <c r="A720" s="1">
        <f t="shared" si="188"/>
        <v>700245</v>
      </c>
      <c r="B720" s="1">
        <v>-5</v>
      </c>
      <c r="C720" s="1">
        <v>1</v>
      </c>
      <c r="D720" s="2">
        <v>7</v>
      </c>
      <c r="E720" s="5">
        <v>132.16</v>
      </c>
      <c r="F720" s="5">
        <v>143.65</v>
      </c>
      <c r="G720" s="5">
        <v>8.5500000000000007</v>
      </c>
      <c r="H720" s="5">
        <v>119.12</v>
      </c>
      <c r="I720" s="5">
        <v>116.9</v>
      </c>
      <c r="J720" s="5">
        <v>8.2799999999999994</v>
      </c>
      <c r="K720" s="6">
        <f t="shared" si="189"/>
        <v>125.64</v>
      </c>
      <c r="L720" s="6">
        <f t="shared" si="190"/>
        <v>13.039999999999992</v>
      </c>
      <c r="M720" s="6">
        <f t="shared" si="191"/>
        <v>130.27500000000001</v>
      </c>
      <c r="N720" s="5">
        <f t="shared" si="192"/>
        <v>5.9510692316591314</v>
      </c>
      <c r="O720" s="6">
        <f t="shared" si="193"/>
        <v>26.75</v>
      </c>
      <c r="P720" s="6">
        <f t="shared" si="194"/>
        <v>11.902138463318263</v>
      </c>
      <c r="Q720" s="6">
        <f t="shared" si="195"/>
        <v>3.2077305735033555E-2</v>
      </c>
      <c r="R720" s="5">
        <f t="shared" si="196"/>
        <v>1.1518938417876312</v>
      </c>
      <c r="S720" s="5">
        <f t="shared" si="197"/>
        <v>13.710000000000008</v>
      </c>
      <c r="T720" s="5">
        <f t="shared" si="198"/>
        <v>26.75</v>
      </c>
      <c r="U720" s="5">
        <f t="shared" si="199"/>
        <v>2.2474952784696658</v>
      </c>
      <c r="V720" s="5">
        <f t="shared" si="200"/>
        <v>0.77885163481920838</v>
      </c>
      <c r="W720" s="5">
        <f t="shared" si="201"/>
        <v>4.6350000000000051</v>
      </c>
      <c r="X720" s="5">
        <f t="shared" si="202"/>
        <v>130.27500000000001</v>
      </c>
      <c r="Y720" s="5">
        <f t="shared" si="203"/>
        <v>21.891024104869963</v>
      </c>
      <c r="Z720" s="9">
        <f t="shared" si="204"/>
        <v>0.48814751868671835</v>
      </c>
      <c r="AA720">
        <f t="shared" si="205"/>
        <v>13.039999999999992</v>
      </c>
    </row>
    <row r="721" spans="1:27">
      <c r="A721" s="1">
        <f t="shared" si="188"/>
        <v>100005</v>
      </c>
      <c r="B721" s="1">
        <v>5</v>
      </c>
      <c r="C721" s="1">
        <v>0</v>
      </c>
      <c r="D721" s="2">
        <v>1</v>
      </c>
      <c r="E721" s="5">
        <v>128.27000000000001</v>
      </c>
      <c r="F721" s="5">
        <v>124.03</v>
      </c>
      <c r="G721" s="5">
        <v>8.61</v>
      </c>
      <c r="H721" s="5">
        <v>141.47999999999999</v>
      </c>
      <c r="I721" s="5">
        <v>134.88</v>
      </c>
      <c r="J721" s="5">
        <v>10.130000000000001</v>
      </c>
      <c r="K721" s="6">
        <f t="shared" si="189"/>
        <v>134.875</v>
      </c>
      <c r="L721" s="6">
        <f t="shared" si="190"/>
        <v>-13.20999999999998</v>
      </c>
      <c r="M721" s="6">
        <f t="shared" si="191"/>
        <v>129.45499999999998</v>
      </c>
      <c r="N721" s="5">
        <f t="shared" si="192"/>
        <v>6.6473490956922072</v>
      </c>
      <c r="O721" s="6">
        <f t="shared" si="193"/>
        <v>-10.849999999999994</v>
      </c>
      <c r="P721" s="6">
        <f t="shared" si="194"/>
        <v>13.294698191384414</v>
      </c>
      <c r="Q721" s="6">
        <f t="shared" si="195"/>
        <v>-0.16115961052113459</v>
      </c>
      <c r="R721" s="5">
        <f t="shared" si="196"/>
        <v>0.17751437197193204</v>
      </c>
      <c r="S721" s="5">
        <f t="shared" si="197"/>
        <v>2.3599999999999852</v>
      </c>
      <c r="T721" s="5">
        <f t="shared" si="198"/>
        <v>10.849999999999994</v>
      </c>
      <c r="U721" s="5">
        <f t="shared" si="199"/>
        <v>0.81611480334553976</v>
      </c>
      <c r="V721" s="5">
        <f t="shared" si="200"/>
        <v>0.81536262380328861</v>
      </c>
      <c r="W721" s="5">
        <f t="shared" si="201"/>
        <v>5.4200000000000159</v>
      </c>
      <c r="X721" s="5">
        <f t="shared" si="202"/>
        <v>129.45499999999998</v>
      </c>
      <c r="Y721" s="5">
        <f t="shared" si="203"/>
        <v>19.474680528497121</v>
      </c>
      <c r="Z721" s="9">
        <f t="shared" si="204"/>
        <v>0.48846494244725486</v>
      </c>
      <c r="AA721">
        <f t="shared" si="205"/>
        <v>13.20999999999998</v>
      </c>
    </row>
    <row r="722" spans="1:27">
      <c r="A722" s="1">
        <f t="shared" si="188"/>
        <v>299005</v>
      </c>
      <c r="B722" s="1">
        <v>5</v>
      </c>
      <c r="C722" s="1">
        <v>-4</v>
      </c>
      <c r="D722" s="2">
        <v>3</v>
      </c>
      <c r="E722" s="5">
        <v>249.12</v>
      </c>
      <c r="F722" s="5">
        <v>250.4</v>
      </c>
      <c r="G722" s="5">
        <v>13.69</v>
      </c>
      <c r="H722" s="5">
        <v>239.76</v>
      </c>
      <c r="I722" s="5">
        <v>263.47000000000003</v>
      </c>
      <c r="J722" s="5">
        <v>13.6</v>
      </c>
      <c r="K722" s="6">
        <f t="shared" si="189"/>
        <v>244.44</v>
      </c>
      <c r="L722" s="6">
        <f t="shared" si="190"/>
        <v>9.3600000000000136</v>
      </c>
      <c r="M722" s="6">
        <f t="shared" si="191"/>
        <v>256.935</v>
      </c>
      <c r="N722" s="5">
        <f t="shared" si="192"/>
        <v>9.6485244985956271</v>
      </c>
      <c r="O722" s="6">
        <f t="shared" si="193"/>
        <v>-13.070000000000022</v>
      </c>
      <c r="P722" s="6">
        <f t="shared" si="194"/>
        <v>19.297048997191254</v>
      </c>
      <c r="Q722" s="6">
        <f t="shared" si="195"/>
        <v>6.5957509088258376E-3</v>
      </c>
      <c r="R722" s="5">
        <f t="shared" si="196"/>
        <v>1.1623538916890759</v>
      </c>
      <c r="S722" s="5">
        <f t="shared" si="197"/>
        <v>22.430000000000035</v>
      </c>
      <c r="T722" s="5">
        <f t="shared" si="198"/>
        <v>13.070000000000022</v>
      </c>
      <c r="U722" s="5">
        <f t="shared" si="199"/>
        <v>0.67730563372163277</v>
      </c>
      <c r="V722" s="5">
        <f t="shared" si="200"/>
        <v>1.2950166630989735</v>
      </c>
      <c r="W722" s="5">
        <f t="shared" si="201"/>
        <v>12.495000000000005</v>
      </c>
      <c r="X722" s="5">
        <f t="shared" si="202"/>
        <v>256.935</v>
      </c>
      <c r="Y722" s="5">
        <f t="shared" si="203"/>
        <v>26.629460290783083</v>
      </c>
      <c r="Z722" s="9">
        <f t="shared" si="204"/>
        <v>0.48853454330272283</v>
      </c>
      <c r="AA722">
        <f t="shared" si="205"/>
        <v>9.3600000000000136</v>
      </c>
    </row>
    <row r="723" spans="1:27">
      <c r="A723" s="1">
        <f t="shared" si="188"/>
        <v>800746</v>
      </c>
      <c r="B723" s="1">
        <v>-4</v>
      </c>
      <c r="C723" s="1">
        <v>3</v>
      </c>
      <c r="D723" s="2">
        <v>8</v>
      </c>
      <c r="E723" s="5">
        <v>80.599999999999994</v>
      </c>
      <c r="F723" s="5">
        <v>73.45</v>
      </c>
      <c r="G723" s="5">
        <v>6.91</v>
      </c>
      <c r="H723" s="5">
        <v>79.67</v>
      </c>
      <c r="I723" s="5">
        <v>80.81</v>
      </c>
      <c r="J723" s="5">
        <v>6.77</v>
      </c>
      <c r="K723" s="6">
        <f t="shared" si="189"/>
        <v>80.134999999999991</v>
      </c>
      <c r="L723" s="6">
        <f t="shared" si="190"/>
        <v>0.92999999999999261</v>
      </c>
      <c r="M723" s="6">
        <f t="shared" si="191"/>
        <v>77.13</v>
      </c>
      <c r="N723" s="5">
        <f t="shared" si="192"/>
        <v>4.8368636532364642</v>
      </c>
      <c r="O723" s="6">
        <f t="shared" si="193"/>
        <v>-7.3599999999999994</v>
      </c>
      <c r="P723" s="6">
        <f t="shared" si="194"/>
        <v>9.6737273064729283</v>
      </c>
      <c r="Q723" s="6">
        <f t="shared" si="195"/>
        <v>2.0465692822260993E-2</v>
      </c>
      <c r="R723" s="5">
        <f t="shared" si="196"/>
        <v>0.85696027367372141</v>
      </c>
      <c r="S723" s="5">
        <f t="shared" si="197"/>
        <v>8.289999999999992</v>
      </c>
      <c r="T723" s="5">
        <f t="shared" si="198"/>
        <v>7.3599999999999994</v>
      </c>
      <c r="U723" s="5">
        <f t="shared" si="199"/>
        <v>0.76082359640996322</v>
      </c>
      <c r="V723" s="5">
        <f t="shared" si="200"/>
        <v>0.62127035522063478</v>
      </c>
      <c r="W723" s="5">
        <f t="shared" si="201"/>
        <v>3.0049999999999955</v>
      </c>
      <c r="X723" s="5">
        <f t="shared" si="202"/>
        <v>77.13</v>
      </c>
      <c r="Y723" s="5">
        <f t="shared" si="203"/>
        <v>15.946283693233822</v>
      </c>
      <c r="Z723" s="9">
        <f t="shared" si="204"/>
        <v>0.48886910313498033</v>
      </c>
      <c r="AA723">
        <f t="shared" si="205"/>
        <v>0.92999999999999261</v>
      </c>
    </row>
    <row r="724" spans="1:27">
      <c r="A724" s="1">
        <f t="shared" si="188"/>
        <v>800251</v>
      </c>
      <c r="B724" s="1">
        <v>1</v>
      </c>
      <c r="C724" s="1">
        <v>1</v>
      </c>
      <c r="D724" s="2">
        <v>8</v>
      </c>
      <c r="E724" s="5">
        <v>117.64</v>
      </c>
      <c r="F724" s="5">
        <v>111.98</v>
      </c>
      <c r="G724" s="5">
        <v>7.65</v>
      </c>
      <c r="H724" s="5">
        <v>116.41</v>
      </c>
      <c r="I724" s="5">
        <v>121.84</v>
      </c>
      <c r="J724" s="5">
        <v>8.98</v>
      </c>
      <c r="K724" s="6">
        <f t="shared" si="189"/>
        <v>117.02500000000001</v>
      </c>
      <c r="L724" s="6">
        <f t="shared" si="190"/>
        <v>1.230000000000004</v>
      </c>
      <c r="M724" s="6">
        <f t="shared" si="191"/>
        <v>116.91</v>
      </c>
      <c r="N724" s="5">
        <f t="shared" si="192"/>
        <v>5.8983662992391386</v>
      </c>
      <c r="O724" s="6">
        <f t="shared" si="193"/>
        <v>-9.86</v>
      </c>
      <c r="P724" s="6">
        <f t="shared" si="194"/>
        <v>11.796732598478277</v>
      </c>
      <c r="Q724" s="6">
        <f t="shared" si="195"/>
        <v>-0.15893531968649691</v>
      </c>
      <c r="R724" s="5">
        <f t="shared" si="196"/>
        <v>0.94009081814998174</v>
      </c>
      <c r="S724" s="5">
        <f t="shared" si="197"/>
        <v>11.090000000000003</v>
      </c>
      <c r="T724" s="5">
        <f t="shared" si="198"/>
        <v>9.86</v>
      </c>
      <c r="U724" s="5">
        <f t="shared" si="199"/>
        <v>0.83582465887816193</v>
      </c>
      <c r="V724" s="5">
        <f t="shared" si="200"/>
        <v>1.9496924091479968E-2</v>
      </c>
      <c r="W724" s="5">
        <f t="shared" si="201"/>
        <v>0.11500000000000909</v>
      </c>
      <c r="X724" s="5">
        <f t="shared" si="202"/>
        <v>116.91</v>
      </c>
      <c r="Y724" s="5">
        <f t="shared" si="203"/>
        <v>19.820742569867328</v>
      </c>
      <c r="Z724" s="9">
        <f t="shared" si="204"/>
        <v>0.48893251068015509</v>
      </c>
      <c r="AA724">
        <f t="shared" si="205"/>
        <v>1.230000000000004</v>
      </c>
    </row>
    <row r="725" spans="1:27">
      <c r="A725" s="1">
        <f t="shared" si="188"/>
        <v>300254</v>
      </c>
      <c r="B725" s="1">
        <v>4</v>
      </c>
      <c r="C725" s="1">
        <v>1</v>
      </c>
      <c r="D725" s="2">
        <v>3</v>
      </c>
      <c r="E725" s="5">
        <v>30.56</v>
      </c>
      <c r="F725" s="5">
        <v>29.01</v>
      </c>
      <c r="G725" s="5">
        <v>4.5999999999999996</v>
      </c>
      <c r="H725" s="5">
        <v>38.14</v>
      </c>
      <c r="I725" s="5">
        <v>39.28</v>
      </c>
      <c r="J725" s="5">
        <v>6.02</v>
      </c>
      <c r="K725" s="6">
        <f t="shared" si="189"/>
        <v>34.35</v>
      </c>
      <c r="L725" s="6">
        <f t="shared" si="190"/>
        <v>-7.5800000000000018</v>
      </c>
      <c r="M725" s="6">
        <f t="shared" si="191"/>
        <v>34.145000000000003</v>
      </c>
      <c r="N725" s="5">
        <f t="shared" si="192"/>
        <v>3.7881525840441008</v>
      </c>
      <c r="O725" s="6">
        <f t="shared" si="193"/>
        <v>-10.27</v>
      </c>
      <c r="P725" s="6">
        <f t="shared" si="194"/>
        <v>7.5763051680882016</v>
      </c>
      <c r="Q725" s="6">
        <f t="shared" si="195"/>
        <v>-0.26272290785430069</v>
      </c>
      <c r="R725" s="5">
        <f t="shared" si="196"/>
        <v>0.35505433589586916</v>
      </c>
      <c r="S725" s="5">
        <f t="shared" si="197"/>
        <v>2.6899999999999977</v>
      </c>
      <c r="T725" s="5">
        <f t="shared" si="198"/>
        <v>10.27</v>
      </c>
      <c r="U725" s="5">
        <f t="shared" si="199"/>
        <v>1.3555420184574642</v>
      </c>
      <c r="V725" s="5">
        <f t="shared" si="200"/>
        <v>5.4116088370745448E-2</v>
      </c>
      <c r="W725" s="5">
        <f t="shared" si="201"/>
        <v>0.20499999999999829</v>
      </c>
      <c r="X725" s="5">
        <f t="shared" si="202"/>
        <v>34.145000000000003</v>
      </c>
      <c r="Y725" s="5">
        <f t="shared" si="203"/>
        <v>9.0136284752152136</v>
      </c>
      <c r="Z725" s="9">
        <f t="shared" si="204"/>
        <v>0.4889703467491664</v>
      </c>
      <c r="AA725">
        <f t="shared" si="205"/>
        <v>7.5800000000000018</v>
      </c>
    </row>
    <row r="726" spans="1:27">
      <c r="A726" s="1">
        <f t="shared" si="188"/>
        <v>201495</v>
      </c>
      <c r="B726" s="1">
        <v>-5</v>
      </c>
      <c r="C726" s="1">
        <v>6</v>
      </c>
      <c r="D726" s="2">
        <v>2</v>
      </c>
      <c r="E726" s="5">
        <v>59.1</v>
      </c>
      <c r="F726" s="5">
        <v>67.489999999999995</v>
      </c>
      <c r="G726" s="5">
        <v>7.62</v>
      </c>
      <c r="H726" s="5">
        <v>58.05</v>
      </c>
      <c r="I726" s="5">
        <v>66.349999999999994</v>
      </c>
      <c r="J726" s="5">
        <v>6.88</v>
      </c>
      <c r="K726" s="6">
        <f t="shared" si="189"/>
        <v>58.575000000000003</v>
      </c>
      <c r="L726" s="6">
        <f t="shared" si="190"/>
        <v>1.0500000000000043</v>
      </c>
      <c r="M726" s="6">
        <f t="shared" si="191"/>
        <v>66.919999999999987</v>
      </c>
      <c r="N726" s="5">
        <f t="shared" si="192"/>
        <v>5.1331958856057689</v>
      </c>
      <c r="O726" s="6">
        <f t="shared" si="193"/>
        <v>1.1400000000000006</v>
      </c>
      <c r="P726" s="6">
        <f t="shared" si="194"/>
        <v>10.266391771211538</v>
      </c>
      <c r="Q726" s="6">
        <f t="shared" si="195"/>
        <v>0.10180381560321375</v>
      </c>
      <c r="R726" s="5">
        <f t="shared" si="196"/>
        <v>8.7664684930853169E-3</v>
      </c>
      <c r="S726" s="5">
        <f t="shared" si="197"/>
        <v>8.9999999999996305E-2</v>
      </c>
      <c r="T726" s="5">
        <f t="shared" si="198"/>
        <v>1.1400000000000006</v>
      </c>
      <c r="U726" s="5">
        <f t="shared" si="199"/>
        <v>0.11104193424575196</v>
      </c>
      <c r="V726" s="5">
        <f t="shared" si="200"/>
        <v>1.6256928794399963</v>
      </c>
      <c r="W726" s="5">
        <f t="shared" si="201"/>
        <v>8.3449999999999847</v>
      </c>
      <c r="X726" s="5">
        <f t="shared" si="202"/>
        <v>66.919999999999987</v>
      </c>
      <c r="Y726" s="5">
        <f t="shared" si="203"/>
        <v>13.036712701273187</v>
      </c>
      <c r="Z726" s="9">
        <f t="shared" si="204"/>
        <v>0.48912472846912985</v>
      </c>
      <c r="AA726">
        <f t="shared" si="205"/>
        <v>1.0500000000000043</v>
      </c>
    </row>
    <row r="727" spans="1:27">
      <c r="A727" s="1">
        <f t="shared" si="188"/>
        <v>198253</v>
      </c>
      <c r="B727" s="1">
        <v>3</v>
      </c>
      <c r="C727" s="1">
        <v>-7</v>
      </c>
      <c r="D727" s="2">
        <v>2</v>
      </c>
      <c r="E727" s="5">
        <v>105.2</v>
      </c>
      <c r="F727" s="5">
        <v>115.95</v>
      </c>
      <c r="G727" s="5">
        <v>8.3000000000000007</v>
      </c>
      <c r="H727" s="5">
        <v>104.66</v>
      </c>
      <c r="I727" s="5">
        <v>115.15</v>
      </c>
      <c r="J727" s="5">
        <v>10.029999999999999</v>
      </c>
      <c r="K727" s="6">
        <f t="shared" si="189"/>
        <v>104.93</v>
      </c>
      <c r="L727" s="6">
        <f t="shared" si="190"/>
        <v>0.54000000000000625</v>
      </c>
      <c r="M727" s="6">
        <f t="shared" si="191"/>
        <v>115.55000000000001</v>
      </c>
      <c r="N727" s="5">
        <f t="shared" si="192"/>
        <v>6.5094335391030764</v>
      </c>
      <c r="O727" s="6">
        <f t="shared" si="193"/>
        <v>0.79999999999999716</v>
      </c>
      <c r="P727" s="6">
        <f t="shared" si="194"/>
        <v>13.018867078206153</v>
      </c>
      <c r="Q727" s="6">
        <f t="shared" si="195"/>
        <v>-0.18709500038055119</v>
      </c>
      <c r="R727" s="5">
        <f t="shared" si="196"/>
        <v>1.9971015791015807E-2</v>
      </c>
      <c r="S727" s="5">
        <f t="shared" si="197"/>
        <v>0.25999999999999091</v>
      </c>
      <c r="T727" s="5">
        <f t="shared" si="198"/>
        <v>0.79999999999999716</v>
      </c>
      <c r="U727" s="5">
        <f t="shared" si="199"/>
        <v>6.1449279356973648E-2</v>
      </c>
      <c r="V727" s="5">
        <f t="shared" si="200"/>
        <v>1.6314783669276569</v>
      </c>
      <c r="W727" s="5">
        <f t="shared" si="201"/>
        <v>10.620000000000005</v>
      </c>
      <c r="X727" s="5">
        <f t="shared" si="202"/>
        <v>115.55000000000001</v>
      </c>
      <c r="Y727" s="5">
        <f t="shared" si="203"/>
        <v>17.751160574245826</v>
      </c>
      <c r="Z727" s="9">
        <f t="shared" si="204"/>
        <v>0.48931891441063263</v>
      </c>
      <c r="AA727">
        <f t="shared" si="205"/>
        <v>0.54000000000000625</v>
      </c>
    </row>
    <row r="728" spans="1:27">
      <c r="A728" s="1">
        <f t="shared" si="188"/>
        <v>1495</v>
      </c>
      <c r="B728" s="1">
        <v>-5</v>
      </c>
      <c r="C728" s="1">
        <v>6</v>
      </c>
      <c r="D728" s="2">
        <v>0</v>
      </c>
      <c r="E728" s="5">
        <v>97.73</v>
      </c>
      <c r="F728" s="5">
        <v>107.72</v>
      </c>
      <c r="G728" s="5">
        <v>9.32</v>
      </c>
      <c r="H728" s="5">
        <v>119.88</v>
      </c>
      <c r="I728" s="5">
        <v>114.65</v>
      </c>
      <c r="J728" s="5">
        <v>8.43</v>
      </c>
      <c r="K728" s="6">
        <f t="shared" si="189"/>
        <v>108.80500000000001</v>
      </c>
      <c r="L728" s="6">
        <f t="shared" si="190"/>
        <v>-22.149999999999991</v>
      </c>
      <c r="M728" s="6">
        <f t="shared" si="191"/>
        <v>111.185</v>
      </c>
      <c r="N728" s="5">
        <f t="shared" si="192"/>
        <v>6.2834564532588271</v>
      </c>
      <c r="O728" s="6">
        <f t="shared" si="193"/>
        <v>-6.9300000000000068</v>
      </c>
      <c r="P728" s="6">
        <f t="shared" si="194"/>
        <v>12.566912906517654</v>
      </c>
      <c r="Q728" s="6">
        <f t="shared" si="195"/>
        <v>0.10003020377097571</v>
      </c>
      <c r="R728" s="5">
        <f t="shared" si="196"/>
        <v>1.2111168521034585</v>
      </c>
      <c r="S728" s="5">
        <f t="shared" si="197"/>
        <v>15.219999999999985</v>
      </c>
      <c r="T728" s="5">
        <f t="shared" si="198"/>
        <v>6.9300000000000068</v>
      </c>
      <c r="U728" s="5">
        <f t="shared" si="199"/>
        <v>0.55144808049126037</v>
      </c>
      <c r="V728" s="5">
        <f t="shared" si="200"/>
        <v>0.37877241892328889</v>
      </c>
      <c r="W728" s="5">
        <f t="shared" si="201"/>
        <v>2.3799999999999955</v>
      </c>
      <c r="X728" s="5">
        <f t="shared" si="202"/>
        <v>111.185</v>
      </c>
      <c r="Y728" s="5">
        <f t="shared" si="203"/>
        <v>17.69487873864956</v>
      </c>
      <c r="Z728" s="9">
        <f t="shared" si="204"/>
        <v>0.48938226367533999</v>
      </c>
      <c r="AA728">
        <f t="shared" si="205"/>
        <v>22.149999999999991</v>
      </c>
    </row>
    <row r="729" spans="1:27">
      <c r="A729" s="1">
        <f t="shared" si="188"/>
        <v>598753</v>
      </c>
      <c r="B729" s="1">
        <v>3</v>
      </c>
      <c r="C729" s="1">
        <v>-5</v>
      </c>
      <c r="D729" s="2">
        <v>6</v>
      </c>
      <c r="E729" s="5">
        <v>16.100000000000001</v>
      </c>
      <c r="F729" s="5">
        <v>14.43</v>
      </c>
      <c r="G729" s="5">
        <v>3.86</v>
      </c>
      <c r="H729" s="5">
        <v>22.98</v>
      </c>
      <c r="I729" s="5">
        <v>18.28</v>
      </c>
      <c r="J729" s="5">
        <v>3.67</v>
      </c>
      <c r="K729" s="6">
        <f t="shared" si="189"/>
        <v>19.54</v>
      </c>
      <c r="L729" s="6">
        <f t="shared" si="190"/>
        <v>-6.879999999999999</v>
      </c>
      <c r="M729" s="6">
        <f t="shared" si="191"/>
        <v>16.355</v>
      </c>
      <c r="N729" s="5">
        <f t="shared" si="192"/>
        <v>2.6631043914950085</v>
      </c>
      <c r="O729" s="6">
        <f t="shared" si="193"/>
        <v>-3.8500000000000014</v>
      </c>
      <c r="P729" s="6">
        <f t="shared" si="194"/>
        <v>5.3262087829900171</v>
      </c>
      <c r="Q729" s="6">
        <f t="shared" si="195"/>
        <v>5.0432698239244234E-2</v>
      </c>
      <c r="R729" s="5">
        <f t="shared" si="196"/>
        <v>0.56888494677052859</v>
      </c>
      <c r="S729" s="5">
        <f t="shared" si="197"/>
        <v>3.0299999999999976</v>
      </c>
      <c r="T729" s="5">
        <f t="shared" si="198"/>
        <v>3.8500000000000014</v>
      </c>
      <c r="U729" s="5">
        <f t="shared" si="199"/>
        <v>0.72284060893285063</v>
      </c>
      <c r="V729" s="5">
        <f t="shared" si="200"/>
        <v>1.1959726438707157</v>
      </c>
      <c r="W729" s="5">
        <f t="shared" si="201"/>
        <v>3.1849999999999987</v>
      </c>
      <c r="X729" s="5">
        <f t="shared" si="202"/>
        <v>16.355</v>
      </c>
      <c r="Y729" s="5">
        <f t="shared" si="203"/>
        <v>6.141328913816503</v>
      </c>
      <c r="Z729" s="9">
        <f t="shared" si="204"/>
        <v>0.48941495686176162</v>
      </c>
      <c r="AA729">
        <f t="shared" si="205"/>
        <v>6.879999999999999</v>
      </c>
    </row>
    <row r="730" spans="1:27">
      <c r="A730" s="1">
        <f t="shared" si="188"/>
        <v>200744</v>
      </c>
      <c r="B730" s="1">
        <v>-6</v>
      </c>
      <c r="C730" s="1">
        <v>3</v>
      </c>
      <c r="D730" s="2">
        <v>2</v>
      </c>
      <c r="E730" s="5">
        <v>137.54</v>
      </c>
      <c r="F730" s="5">
        <v>137.36000000000001</v>
      </c>
      <c r="G730" s="5">
        <v>8.68</v>
      </c>
      <c r="H730" s="5">
        <v>140.87</v>
      </c>
      <c r="I730" s="5">
        <v>132.08000000000001</v>
      </c>
      <c r="J730" s="5">
        <v>9.51</v>
      </c>
      <c r="K730" s="6">
        <f t="shared" si="189"/>
        <v>139.20499999999998</v>
      </c>
      <c r="L730" s="6">
        <f t="shared" si="190"/>
        <v>-3.3300000000000125</v>
      </c>
      <c r="M730" s="6">
        <f t="shared" si="191"/>
        <v>134.72000000000003</v>
      </c>
      <c r="N730" s="5">
        <f t="shared" si="192"/>
        <v>6.4378276615641088</v>
      </c>
      <c r="O730" s="6">
        <f t="shared" si="193"/>
        <v>5.2800000000000011</v>
      </c>
      <c r="P730" s="6">
        <f t="shared" si="194"/>
        <v>12.875655323128218</v>
      </c>
      <c r="Q730" s="6">
        <f t="shared" si="195"/>
        <v>-9.1069322757227109E-2</v>
      </c>
      <c r="R730" s="5">
        <f t="shared" si="196"/>
        <v>0.66870382779927995</v>
      </c>
      <c r="S730" s="5">
        <f t="shared" si="197"/>
        <v>8.6100000000000136</v>
      </c>
      <c r="T730" s="5">
        <f t="shared" si="198"/>
        <v>5.2800000000000011</v>
      </c>
      <c r="U730" s="5">
        <f t="shared" si="199"/>
        <v>0.41007621495704916</v>
      </c>
      <c r="V730" s="5">
        <f t="shared" si="200"/>
        <v>0.6966635697281619</v>
      </c>
      <c r="W730" s="5">
        <f t="shared" si="201"/>
        <v>4.4849999999999568</v>
      </c>
      <c r="X730" s="5">
        <f t="shared" si="202"/>
        <v>134.72000000000003</v>
      </c>
      <c r="Y730" s="5">
        <f t="shared" si="203"/>
        <v>20.926313514777902</v>
      </c>
      <c r="Z730" s="9">
        <f t="shared" si="204"/>
        <v>0.48961107013628691</v>
      </c>
      <c r="AA730">
        <f t="shared" si="205"/>
        <v>3.3300000000000125</v>
      </c>
    </row>
    <row r="731" spans="1:27">
      <c r="A731" s="1">
        <f t="shared" si="188"/>
        <v>101748</v>
      </c>
      <c r="B731" s="1">
        <v>-2</v>
      </c>
      <c r="C731" s="1">
        <v>7</v>
      </c>
      <c r="D731" s="2">
        <v>1</v>
      </c>
      <c r="E731" s="5">
        <v>87.46</v>
      </c>
      <c r="F731" s="5">
        <v>94.29</v>
      </c>
      <c r="G731" s="5">
        <v>9.1300000000000008</v>
      </c>
      <c r="H731" s="5">
        <v>90.32</v>
      </c>
      <c r="I731" s="5">
        <v>90.09</v>
      </c>
      <c r="J731" s="5">
        <v>7.68</v>
      </c>
      <c r="K731" s="6">
        <f t="shared" si="189"/>
        <v>88.889999999999986</v>
      </c>
      <c r="L731" s="6">
        <f t="shared" si="190"/>
        <v>-2.8599999999999994</v>
      </c>
      <c r="M731" s="6">
        <f t="shared" si="191"/>
        <v>92.19</v>
      </c>
      <c r="N731" s="5">
        <f t="shared" si="192"/>
        <v>5.9653017526358214</v>
      </c>
      <c r="O731" s="6">
        <f t="shared" si="193"/>
        <v>4.2000000000000028</v>
      </c>
      <c r="P731" s="6">
        <f t="shared" si="194"/>
        <v>11.930603505271643</v>
      </c>
      <c r="Q731" s="6">
        <f t="shared" si="195"/>
        <v>0.17124223598120836</v>
      </c>
      <c r="R731" s="5">
        <f t="shared" si="196"/>
        <v>0.59175547966877606</v>
      </c>
      <c r="S731" s="5">
        <f t="shared" si="197"/>
        <v>7.0600000000000023</v>
      </c>
      <c r="T731" s="5">
        <f t="shared" si="198"/>
        <v>4.2000000000000028</v>
      </c>
      <c r="U731" s="5">
        <f t="shared" si="199"/>
        <v>0.35203583776329467</v>
      </c>
      <c r="V731" s="5">
        <f t="shared" si="200"/>
        <v>0.55319917362803606</v>
      </c>
      <c r="W731" s="5">
        <f t="shared" si="201"/>
        <v>3.3000000000000114</v>
      </c>
      <c r="X731" s="5">
        <f t="shared" si="202"/>
        <v>92.19</v>
      </c>
      <c r="Y731" s="5">
        <f t="shared" si="203"/>
        <v>15.454373277808626</v>
      </c>
      <c r="Z731" s="9">
        <f t="shared" si="204"/>
        <v>0.48989590731093069</v>
      </c>
      <c r="AA731">
        <f t="shared" si="205"/>
        <v>2.8599999999999994</v>
      </c>
    </row>
    <row r="732" spans="1:27">
      <c r="A732" s="1">
        <f t="shared" si="188"/>
        <v>899250</v>
      </c>
      <c r="B732" s="1">
        <v>0</v>
      </c>
      <c r="C732" s="1">
        <v>-3</v>
      </c>
      <c r="D732" s="2">
        <v>9</v>
      </c>
      <c r="E732" s="5">
        <v>27.67</v>
      </c>
      <c r="F732" s="5">
        <v>28.37</v>
      </c>
      <c r="G732" s="5">
        <v>5.04</v>
      </c>
      <c r="H732" s="5">
        <v>23.78</v>
      </c>
      <c r="I732" s="5">
        <v>24.9</v>
      </c>
      <c r="J732" s="5">
        <v>3.89</v>
      </c>
      <c r="K732" s="6">
        <f t="shared" si="189"/>
        <v>25.725000000000001</v>
      </c>
      <c r="L732" s="6">
        <f t="shared" si="190"/>
        <v>3.8900000000000006</v>
      </c>
      <c r="M732" s="6">
        <f t="shared" si="191"/>
        <v>26.634999999999998</v>
      </c>
      <c r="N732" s="5">
        <f t="shared" si="192"/>
        <v>3.1833041010874221</v>
      </c>
      <c r="O732" s="6">
        <f t="shared" si="193"/>
        <v>3.4700000000000024</v>
      </c>
      <c r="P732" s="6">
        <f t="shared" si="194"/>
        <v>6.3666082021748442</v>
      </c>
      <c r="Q732" s="6">
        <f t="shared" si="195"/>
        <v>0.25335708311849153</v>
      </c>
      <c r="R732" s="5">
        <f t="shared" si="196"/>
        <v>6.5969192176224295E-2</v>
      </c>
      <c r="S732" s="5">
        <f t="shared" si="197"/>
        <v>0.41999999999999815</v>
      </c>
      <c r="T732" s="5">
        <f t="shared" si="198"/>
        <v>3.4700000000000024</v>
      </c>
      <c r="U732" s="5">
        <f t="shared" si="199"/>
        <v>0.54503118297976061</v>
      </c>
      <c r="V732" s="5">
        <f t="shared" si="200"/>
        <v>0.28586649943030545</v>
      </c>
      <c r="W732" s="5">
        <f t="shared" si="201"/>
        <v>0.90999999999999659</v>
      </c>
      <c r="X732" s="5">
        <f t="shared" si="202"/>
        <v>26.634999999999998</v>
      </c>
      <c r="Y732" s="5">
        <f t="shared" si="203"/>
        <v>8.3670925410178167</v>
      </c>
      <c r="Z732" s="9">
        <f t="shared" si="204"/>
        <v>0.48991019585226026</v>
      </c>
      <c r="AA732">
        <f t="shared" si="205"/>
        <v>3.8900000000000006</v>
      </c>
    </row>
    <row r="733" spans="1:27">
      <c r="A733" s="1">
        <f t="shared" si="188"/>
        <v>201500</v>
      </c>
      <c r="B733" s="1">
        <v>0</v>
      </c>
      <c r="C733" s="1">
        <v>6</v>
      </c>
      <c r="D733" s="2">
        <v>2</v>
      </c>
      <c r="E733" s="5">
        <v>6.67</v>
      </c>
      <c r="F733" s="5">
        <v>8.44</v>
      </c>
      <c r="G733" s="5">
        <v>3.64</v>
      </c>
      <c r="H733" s="5">
        <v>6.68</v>
      </c>
      <c r="I733" s="5">
        <v>7</v>
      </c>
      <c r="J733" s="5">
        <v>3.06</v>
      </c>
      <c r="K733" s="6">
        <f t="shared" si="189"/>
        <v>6.6749999999999998</v>
      </c>
      <c r="L733" s="6">
        <f t="shared" si="190"/>
        <v>-9.9999999999997868E-3</v>
      </c>
      <c r="M733" s="6">
        <f t="shared" si="191"/>
        <v>7.72</v>
      </c>
      <c r="N733" s="5">
        <f t="shared" si="192"/>
        <v>2.3776669236880088</v>
      </c>
      <c r="O733" s="6">
        <f t="shared" si="193"/>
        <v>1.4399999999999995</v>
      </c>
      <c r="P733" s="6">
        <f t="shared" si="194"/>
        <v>4.7553338473760176</v>
      </c>
      <c r="Q733" s="6">
        <f t="shared" si="195"/>
        <v>0.17184653211398657</v>
      </c>
      <c r="R733" s="5">
        <f t="shared" si="196"/>
        <v>0.30492075772978716</v>
      </c>
      <c r="S733" s="5">
        <f t="shared" si="197"/>
        <v>1.4499999999999993</v>
      </c>
      <c r="T733" s="5">
        <f t="shared" si="198"/>
        <v>1.4399999999999995</v>
      </c>
      <c r="U733" s="5">
        <f t="shared" si="199"/>
        <v>0.3028178559523404</v>
      </c>
      <c r="V733" s="5">
        <f t="shared" si="200"/>
        <v>0.43950647148638305</v>
      </c>
      <c r="W733" s="5">
        <f t="shared" si="201"/>
        <v>1.0449999999999999</v>
      </c>
      <c r="X733" s="5">
        <f t="shared" si="202"/>
        <v>7.72</v>
      </c>
      <c r="Y733" s="5">
        <f t="shared" si="203"/>
        <v>3.2468803443778729</v>
      </c>
      <c r="Z733" s="9">
        <f t="shared" si="204"/>
        <v>0.49035497346310258</v>
      </c>
      <c r="AA733">
        <f t="shared" si="205"/>
        <v>9.9999999999997868E-3</v>
      </c>
    </row>
    <row r="734" spans="1:27">
      <c r="A734" s="1">
        <f t="shared" si="188"/>
        <v>899249</v>
      </c>
      <c r="B734" s="1">
        <v>-1</v>
      </c>
      <c r="C734" s="1">
        <v>-3</v>
      </c>
      <c r="D734" s="2">
        <v>9</v>
      </c>
      <c r="E734" s="5">
        <v>91.02</v>
      </c>
      <c r="F734" s="5">
        <v>94.29</v>
      </c>
      <c r="G734" s="5">
        <v>7.75</v>
      </c>
      <c r="H734" s="5">
        <v>111.02</v>
      </c>
      <c r="I734" s="5">
        <v>102.76</v>
      </c>
      <c r="J734" s="5">
        <v>7.56</v>
      </c>
      <c r="K734" s="6">
        <f t="shared" si="189"/>
        <v>101.02</v>
      </c>
      <c r="L734" s="6">
        <f t="shared" si="190"/>
        <v>-20</v>
      </c>
      <c r="M734" s="6">
        <f t="shared" si="191"/>
        <v>98.525000000000006</v>
      </c>
      <c r="N734" s="5">
        <f t="shared" si="192"/>
        <v>5.4133192220669937</v>
      </c>
      <c r="O734" s="6">
        <f t="shared" si="193"/>
        <v>-8.4699999999999989</v>
      </c>
      <c r="P734" s="6">
        <f t="shared" si="194"/>
        <v>10.826638444133987</v>
      </c>
      <c r="Q734" s="6">
        <f t="shared" si="195"/>
        <v>2.4816556769931799E-2</v>
      </c>
      <c r="R734" s="5">
        <f t="shared" si="196"/>
        <v>1.0649658302986098</v>
      </c>
      <c r="S734" s="5">
        <f t="shared" si="197"/>
        <v>11.530000000000001</v>
      </c>
      <c r="T734" s="5">
        <f t="shared" si="198"/>
        <v>8.4699999999999989</v>
      </c>
      <c r="U734" s="5">
        <f t="shared" si="199"/>
        <v>0.78232962555327179</v>
      </c>
      <c r="V734" s="5">
        <f t="shared" si="200"/>
        <v>0.46090021623504268</v>
      </c>
      <c r="W734" s="5">
        <f t="shared" si="201"/>
        <v>2.4949999999999903</v>
      </c>
      <c r="X734" s="5">
        <f t="shared" si="202"/>
        <v>98.525000000000006</v>
      </c>
      <c r="Y734" s="5">
        <f t="shared" si="203"/>
        <v>18.200478478780663</v>
      </c>
      <c r="Z734" s="9">
        <f t="shared" si="204"/>
        <v>0.49065262661072134</v>
      </c>
      <c r="AA734">
        <f t="shared" si="205"/>
        <v>20</v>
      </c>
    </row>
    <row r="735" spans="1:27">
      <c r="A735" s="1">
        <f t="shared" si="188"/>
        <v>501245</v>
      </c>
      <c r="B735" s="1">
        <v>-5</v>
      </c>
      <c r="C735" s="1">
        <v>5</v>
      </c>
      <c r="D735" s="2">
        <v>5</v>
      </c>
      <c r="E735" s="5">
        <v>78.53</v>
      </c>
      <c r="F735" s="5">
        <v>63.28</v>
      </c>
      <c r="G735" s="5">
        <v>7.01</v>
      </c>
      <c r="H735" s="5">
        <v>77.150000000000006</v>
      </c>
      <c r="I735" s="5">
        <v>72.11</v>
      </c>
      <c r="J735" s="5">
        <v>7.03</v>
      </c>
      <c r="K735" s="6">
        <f t="shared" si="189"/>
        <v>77.84</v>
      </c>
      <c r="L735" s="6">
        <f t="shared" si="190"/>
        <v>1.3799999999999955</v>
      </c>
      <c r="M735" s="6">
        <f t="shared" si="191"/>
        <v>67.694999999999993</v>
      </c>
      <c r="N735" s="5">
        <f t="shared" si="192"/>
        <v>4.9638946403000945</v>
      </c>
      <c r="O735" s="6">
        <f t="shared" si="193"/>
        <v>-8.8299999999999983</v>
      </c>
      <c r="P735" s="6">
        <f t="shared" si="194"/>
        <v>9.9277892806001891</v>
      </c>
      <c r="Q735" s="6">
        <f t="shared" si="195"/>
        <v>-2.848997067805789E-3</v>
      </c>
      <c r="R735" s="5">
        <f t="shared" si="196"/>
        <v>1.028426340590374</v>
      </c>
      <c r="S735" s="5">
        <f t="shared" si="197"/>
        <v>10.209999999999994</v>
      </c>
      <c r="T735" s="5">
        <f t="shared" si="198"/>
        <v>8.8299999999999983</v>
      </c>
      <c r="U735" s="5">
        <f t="shared" si="199"/>
        <v>0.88942258446748346</v>
      </c>
      <c r="V735" s="5">
        <f t="shared" si="200"/>
        <v>2.0437581244445369</v>
      </c>
      <c r="W735" s="5">
        <f t="shared" si="201"/>
        <v>10.14500000000001</v>
      </c>
      <c r="X735" s="5">
        <f t="shared" si="202"/>
        <v>67.694999999999993</v>
      </c>
      <c r="Y735" s="5">
        <f t="shared" si="203"/>
        <v>13.637477203969716</v>
      </c>
      <c r="Z735" s="9">
        <f t="shared" si="204"/>
        <v>0.49112116631234704</v>
      </c>
      <c r="AA735">
        <f t="shared" si="205"/>
        <v>1.3799999999999955</v>
      </c>
    </row>
    <row r="736" spans="1:27">
      <c r="A736" s="1">
        <f t="shared" si="188"/>
        <v>600502</v>
      </c>
      <c r="B736" s="1">
        <v>2</v>
      </c>
      <c r="C736" s="1">
        <v>2</v>
      </c>
      <c r="D736" s="2">
        <v>6</v>
      </c>
      <c r="E736" s="5">
        <v>175.72</v>
      </c>
      <c r="F736" s="5">
        <v>178.13</v>
      </c>
      <c r="G736" s="5">
        <v>10.77</v>
      </c>
      <c r="H736" s="5">
        <v>174.98</v>
      </c>
      <c r="I736" s="5">
        <v>201.37</v>
      </c>
      <c r="J736" s="5">
        <v>12.89</v>
      </c>
      <c r="K736" s="6">
        <f t="shared" si="189"/>
        <v>175.35</v>
      </c>
      <c r="L736" s="6">
        <f t="shared" si="190"/>
        <v>0.74000000000000909</v>
      </c>
      <c r="M736" s="6">
        <f t="shared" si="191"/>
        <v>189.75</v>
      </c>
      <c r="N736" s="5">
        <f t="shared" si="192"/>
        <v>8.398586190544215</v>
      </c>
      <c r="O736" s="6">
        <f t="shared" si="193"/>
        <v>-23.240000000000009</v>
      </c>
      <c r="P736" s="6">
        <f t="shared" si="194"/>
        <v>16.79717238108843</v>
      </c>
      <c r="Q736" s="6">
        <f t="shared" si="195"/>
        <v>-0.17777809282461157</v>
      </c>
      <c r="R736" s="5">
        <f t="shared" si="196"/>
        <v>1.4276212362384622</v>
      </c>
      <c r="S736" s="5">
        <f t="shared" si="197"/>
        <v>23.980000000000018</v>
      </c>
      <c r="T736" s="5">
        <f t="shared" si="198"/>
        <v>23.240000000000009</v>
      </c>
      <c r="U736" s="5">
        <f t="shared" si="199"/>
        <v>1.3835662022594599</v>
      </c>
      <c r="V736" s="5">
        <f t="shared" si="200"/>
        <v>1.7145742953989864</v>
      </c>
      <c r="W736" s="5">
        <f t="shared" si="201"/>
        <v>14.400000000000006</v>
      </c>
      <c r="X736" s="5">
        <f t="shared" si="202"/>
        <v>189.75</v>
      </c>
      <c r="Y736" s="5">
        <f t="shared" si="203"/>
        <v>22.593088371663718</v>
      </c>
      <c r="Z736" s="9">
        <f t="shared" si="204"/>
        <v>0.49116188777224967</v>
      </c>
      <c r="AA736">
        <f t="shared" si="205"/>
        <v>0.74000000000000909</v>
      </c>
    </row>
    <row r="737" spans="1:27">
      <c r="A737" s="1">
        <f t="shared" si="188"/>
        <v>299505</v>
      </c>
      <c r="B737" s="1">
        <v>5</v>
      </c>
      <c r="C737" s="1">
        <v>-2</v>
      </c>
      <c r="D737" s="2">
        <v>3</v>
      </c>
      <c r="E737" s="5">
        <v>95.93</v>
      </c>
      <c r="F737" s="5">
        <v>99.54</v>
      </c>
      <c r="G737" s="5">
        <v>7.77</v>
      </c>
      <c r="H737" s="5">
        <v>103.91</v>
      </c>
      <c r="I737" s="5">
        <v>105.09</v>
      </c>
      <c r="J737" s="5">
        <v>8.48</v>
      </c>
      <c r="K737" s="6">
        <f t="shared" si="189"/>
        <v>99.92</v>
      </c>
      <c r="L737" s="6">
        <f t="shared" si="190"/>
        <v>-7.9799999999999898</v>
      </c>
      <c r="M737" s="6">
        <f t="shared" si="191"/>
        <v>102.315</v>
      </c>
      <c r="N737" s="5">
        <f t="shared" si="192"/>
        <v>5.7507238674796408</v>
      </c>
      <c r="O737" s="6">
        <f t="shared" si="193"/>
        <v>-5.5499999999999972</v>
      </c>
      <c r="P737" s="6">
        <f t="shared" si="194"/>
        <v>11.501447734959282</v>
      </c>
      <c r="Q737" s="6">
        <f t="shared" si="195"/>
        <v>-8.7218114455868703E-2</v>
      </c>
      <c r="R737" s="5">
        <f t="shared" si="196"/>
        <v>0.21127775007087796</v>
      </c>
      <c r="S737" s="5">
        <f t="shared" si="197"/>
        <v>2.4299999999999926</v>
      </c>
      <c r="T737" s="5">
        <f t="shared" si="198"/>
        <v>5.5499999999999972</v>
      </c>
      <c r="U737" s="5">
        <f t="shared" si="199"/>
        <v>0.48254794769274717</v>
      </c>
      <c r="V737" s="5">
        <f t="shared" si="200"/>
        <v>0.41646930981049662</v>
      </c>
      <c r="W737" s="5">
        <f t="shared" si="201"/>
        <v>2.394999999999996</v>
      </c>
      <c r="X737" s="5">
        <f t="shared" si="202"/>
        <v>102.315</v>
      </c>
      <c r="Y737" s="5">
        <f t="shared" si="203"/>
        <v>17.791673249795839</v>
      </c>
      <c r="Z737" s="9">
        <f t="shared" si="204"/>
        <v>0.49165435012821762</v>
      </c>
      <c r="AA737">
        <f t="shared" si="205"/>
        <v>7.9799999999999898</v>
      </c>
    </row>
    <row r="738" spans="1:27">
      <c r="A738" s="1">
        <f t="shared" si="188"/>
        <v>799252</v>
      </c>
      <c r="B738" s="1">
        <v>2</v>
      </c>
      <c r="C738" s="1">
        <v>-3</v>
      </c>
      <c r="D738" s="2">
        <v>8</v>
      </c>
      <c r="E738" s="5">
        <v>124.77</v>
      </c>
      <c r="F738" s="5">
        <v>122.05</v>
      </c>
      <c r="G738" s="5">
        <v>9.44</v>
      </c>
      <c r="H738" s="5">
        <v>128.76</v>
      </c>
      <c r="I738" s="5">
        <v>127.57</v>
      </c>
      <c r="J738" s="5">
        <v>8</v>
      </c>
      <c r="K738" s="6">
        <f t="shared" si="189"/>
        <v>126.76499999999999</v>
      </c>
      <c r="L738" s="6">
        <f t="shared" si="190"/>
        <v>-3.9899999999999949</v>
      </c>
      <c r="M738" s="6">
        <f t="shared" si="191"/>
        <v>124.81</v>
      </c>
      <c r="N738" s="5">
        <f t="shared" si="192"/>
        <v>6.1869540163152985</v>
      </c>
      <c r="O738" s="6">
        <f t="shared" si="193"/>
        <v>-5.519999999999996</v>
      </c>
      <c r="P738" s="6">
        <f t="shared" si="194"/>
        <v>12.373908032630597</v>
      </c>
      <c r="Q738" s="6">
        <f t="shared" si="195"/>
        <v>0.16401939475004176</v>
      </c>
      <c r="R738" s="5">
        <f t="shared" si="196"/>
        <v>0.12364727424555902</v>
      </c>
      <c r="S738" s="5">
        <f t="shared" si="197"/>
        <v>1.5300000000000011</v>
      </c>
      <c r="T738" s="5">
        <f t="shared" si="198"/>
        <v>5.519999999999996</v>
      </c>
      <c r="U738" s="5">
        <f t="shared" si="199"/>
        <v>0.44609996982711425</v>
      </c>
      <c r="V738" s="5">
        <f t="shared" si="200"/>
        <v>0.3159874786275369</v>
      </c>
      <c r="W738" s="5">
        <f t="shared" si="201"/>
        <v>1.9549999999999841</v>
      </c>
      <c r="X738" s="5">
        <f t="shared" si="202"/>
        <v>124.81</v>
      </c>
      <c r="Y738" s="5">
        <f t="shared" si="203"/>
        <v>20.173093200768903</v>
      </c>
      <c r="Z738" s="9">
        <f t="shared" si="204"/>
        <v>0.4918973470145982</v>
      </c>
      <c r="AA738">
        <f t="shared" si="205"/>
        <v>3.9899999999999949</v>
      </c>
    </row>
    <row r="739" spans="1:27">
      <c r="A739" s="1">
        <f t="shared" si="188"/>
        <v>301002</v>
      </c>
      <c r="B739" s="1">
        <v>2</v>
      </c>
      <c r="C739" s="1">
        <v>4</v>
      </c>
      <c r="D739" s="2">
        <v>3</v>
      </c>
      <c r="E739" s="5">
        <v>290.02999999999997</v>
      </c>
      <c r="F739" s="5">
        <v>286.83</v>
      </c>
      <c r="G739" s="5">
        <v>14.49</v>
      </c>
      <c r="H739" s="5">
        <v>282.48</v>
      </c>
      <c r="I739" s="5">
        <v>273.13</v>
      </c>
      <c r="J739" s="5">
        <v>15.4</v>
      </c>
      <c r="K739" s="6">
        <f t="shared" si="189"/>
        <v>286.255</v>
      </c>
      <c r="L739" s="6">
        <f t="shared" si="190"/>
        <v>7.5499999999999545</v>
      </c>
      <c r="M739" s="6">
        <f t="shared" si="191"/>
        <v>279.98</v>
      </c>
      <c r="N739" s="5">
        <f t="shared" si="192"/>
        <v>10.57260729432433</v>
      </c>
      <c r="O739" s="6">
        <f t="shared" si="193"/>
        <v>13.699999999999989</v>
      </c>
      <c r="P739" s="6">
        <f t="shared" si="194"/>
        <v>21.14521458864866</v>
      </c>
      <c r="Q739" s="6">
        <f t="shared" si="195"/>
        <v>-6.0833543381297352E-2</v>
      </c>
      <c r="R739" s="5">
        <f t="shared" si="196"/>
        <v>0.2908459488182033</v>
      </c>
      <c r="S739" s="5">
        <f t="shared" si="197"/>
        <v>6.1500000000000341</v>
      </c>
      <c r="T739" s="5">
        <f t="shared" si="198"/>
        <v>13.699999999999989</v>
      </c>
      <c r="U739" s="5">
        <f t="shared" si="199"/>
        <v>0.64790073151371708</v>
      </c>
      <c r="V739" s="5">
        <f t="shared" si="200"/>
        <v>0.59351490368592164</v>
      </c>
      <c r="W739" s="5">
        <f t="shared" si="201"/>
        <v>6.2749999999999773</v>
      </c>
      <c r="X739" s="5">
        <f t="shared" si="202"/>
        <v>279.98</v>
      </c>
      <c r="Y739" s="5">
        <f t="shared" si="203"/>
        <v>26.481641869957762</v>
      </c>
      <c r="Z739" s="9">
        <f t="shared" si="204"/>
        <v>0.49220016253552779</v>
      </c>
      <c r="AA739">
        <f t="shared" si="205"/>
        <v>7.5499999999999545</v>
      </c>
    </row>
    <row r="740" spans="1:27">
      <c r="A740" s="1">
        <f t="shared" si="188"/>
        <v>700745</v>
      </c>
      <c r="B740" s="1">
        <v>-5</v>
      </c>
      <c r="C740" s="1">
        <v>3</v>
      </c>
      <c r="D740" s="2">
        <v>7</v>
      </c>
      <c r="E740" s="5">
        <v>76.33</v>
      </c>
      <c r="F740" s="5">
        <v>88.11</v>
      </c>
      <c r="G740" s="5">
        <v>7.49</v>
      </c>
      <c r="H740" s="5">
        <v>70.31</v>
      </c>
      <c r="I740" s="5">
        <v>66.72</v>
      </c>
      <c r="J740" s="5">
        <v>7</v>
      </c>
      <c r="K740" s="6">
        <f t="shared" si="189"/>
        <v>73.319999999999993</v>
      </c>
      <c r="L740" s="6">
        <f t="shared" si="190"/>
        <v>6.019999999999996</v>
      </c>
      <c r="M740" s="6">
        <f t="shared" si="191"/>
        <v>77.414999999999992</v>
      </c>
      <c r="N740" s="5">
        <f t="shared" si="192"/>
        <v>5.1259169911343667</v>
      </c>
      <c r="O740" s="6">
        <f t="shared" si="193"/>
        <v>21.39</v>
      </c>
      <c r="P740" s="6">
        <f t="shared" si="194"/>
        <v>10.251833982268733</v>
      </c>
      <c r="Q740" s="6">
        <f t="shared" si="195"/>
        <v>6.7555596997529069E-2</v>
      </c>
      <c r="R740" s="5">
        <f t="shared" si="196"/>
        <v>1.4992439427504873</v>
      </c>
      <c r="S740" s="5">
        <f t="shared" si="197"/>
        <v>15.370000000000005</v>
      </c>
      <c r="T740" s="5">
        <f t="shared" si="198"/>
        <v>21.39</v>
      </c>
      <c r="U740" s="5">
        <f t="shared" si="199"/>
        <v>2.0864559489546464</v>
      </c>
      <c r="V740" s="5">
        <f t="shared" si="200"/>
        <v>0.79888145030100732</v>
      </c>
      <c r="W740" s="5">
        <f t="shared" si="201"/>
        <v>4.0949999999999989</v>
      </c>
      <c r="X740" s="5">
        <f t="shared" si="202"/>
        <v>77.414999999999992</v>
      </c>
      <c r="Y740" s="5">
        <f t="shared" si="203"/>
        <v>15.102663608071428</v>
      </c>
      <c r="Z740" s="9">
        <f t="shared" si="204"/>
        <v>0.49296044466062389</v>
      </c>
      <c r="AA740">
        <f t="shared" si="205"/>
        <v>6.019999999999996</v>
      </c>
    </row>
    <row r="741" spans="1:27">
      <c r="A741" s="1">
        <f t="shared" si="188"/>
        <v>498997</v>
      </c>
      <c r="B741" s="1">
        <v>-3</v>
      </c>
      <c r="C741" s="1">
        <v>-4</v>
      </c>
      <c r="D741" s="2">
        <v>5</v>
      </c>
      <c r="E741" s="5">
        <v>295.33999999999997</v>
      </c>
      <c r="F741" s="5">
        <v>299.54000000000002</v>
      </c>
      <c r="G741" s="5">
        <v>15.67</v>
      </c>
      <c r="H741" s="5">
        <v>311.04000000000002</v>
      </c>
      <c r="I741" s="5">
        <v>327.62</v>
      </c>
      <c r="J741" s="5">
        <v>14.56</v>
      </c>
      <c r="K741" s="6">
        <f t="shared" si="189"/>
        <v>303.19</v>
      </c>
      <c r="L741" s="6">
        <f t="shared" si="190"/>
        <v>-15.700000000000045</v>
      </c>
      <c r="M741" s="6">
        <f t="shared" si="191"/>
        <v>313.58000000000004</v>
      </c>
      <c r="N741" s="5">
        <f t="shared" si="192"/>
        <v>10.695121551436431</v>
      </c>
      <c r="O741" s="6">
        <f t="shared" si="193"/>
        <v>-28.079999999999984</v>
      </c>
      <c r="P741" s="6">
        <f t="shared" si="194"/>
        <v>21.390243102872862</v>
      </c>
      <c r="Q741" s="6">
        <f t="shared" si="195"/>
        <v>7.3338105203341733E-2</v>
      </c>
      <c r="R741" s="5">
        <f t="shared" si="196"/>
        <v>0.57876855071073108</v>
      </c>
      <c r="S741" s="5">
        <f t="shared" si="197"/>
        <v>12.379999999999939</v>
      </c>
      <c r="T741" s="5">
        <f t="shared" si="198"/>
        <v>28.079999999999984</v>
      </c>
      <c r="U741" s="5">
        <f t="shared" si="199"/>
        <v>1.312748053631454</v>
      </c>
      <c r="V741" s="5">
        <f t="shared" si="200"/>
        <v>0.97147095991672883</v>
      </c>
      <c r="W741" s="5">
        <f t="shared" si="201"/>
        <v>10.390000000000043</v>
      </c>
      <c r="X741" s="5">
        <f t="shared" si="202"/>
        <v>313.58000000000004</v>
      </c>
      <c r="Y741" s="5">
        <f t="shared" si="203"/>
        <v>29.319909875908237</v>
      </c>
      <c r="Z741" s="9">
        <f t="shared" si="204"/>
        <v>0.49377120207642727</v>
      </c>
      <c r="AA741">
        <f t="shared" si="205"/>
        <v>15.700000000000045</v>
      </c>
    </row>
    <row r="742" spans="1:27">
      <c r="A742" s="1">
        <f t="shared" si="188"/>
        <v>198499</v>
      </c>
      <c r="B742" s="1">
        <v>-1</v>
      </c>
      <c r="C742" s="1">
        <v>-6</v>
      </c>
      <c r="D742" s="2">
        <v>2</v>
      </c>
      <c r="E742" s="5">
        <v>136.55000000000001</v>
      </c>
      <c r="F742" s="5">
        <v>148.19</v>
      </c>
      <c r="G742" s="5">
        <v>9.58</v>
      </c>
      <c r="H742" s="5">
        <v>138.80000000000001</v>
      </c>
      <c r="I742" s="5">
        <v>142.76</v>
      </c>
      <c r="J742" s="5">
        <v>8.92</v>
      </c>
      <c r="K742" s="6">
        <f t="shared" si="189"/>
        <v>137.67500000000001</v>
      </c>
      <c r="L742" s="6">
        <f t="shared" si="190"/>
        <v>-2.25</v>
      </c>
      <c r="M742" s="6">
        <f t="shared" si="191"/>
        <v>145.47499999999999</v>
      </c>
      <c r="N742" s="5">
        <f t="shared" si="192"/>
        <v>6.5448987769101521</v>
      </c>
      <c r="O742" s="6">
        <f t="shared" si="193"/>
        <v>5.4300000000000068</v>
      </c>
      <c r="P742" s="6">
        <f t="shared" si="194"/>
        <v>13.089797553820304</v>
      </c>
      <c r="Q742" s="6">
        <f t="shared" si="195"/>
        <v>7.1260654080591609E-2</v>
      </c>
      <c r="R742" s="5">
        <f t="shared" si="196"/>
        <v>0.58671648422542422</v>
      </c>
      <c r="S742" s="5">
        <f t="shared" si="197"/>
        <v>7.6800000000000068</v>
      </c>
      <c r="T742" s="5">
        <f t="shared" si="198"/>
        <v>5.4300000000000068</v>
      </c>
      <c r="U742" s="5">
        <f t="shared" si="199"/>
        <v>0.4148268892375071</v>
      </c>
      <c r="V742" s="5">
        <f t="shared" si="200"/>
        <v>1.1917678585828893</v>
      </c>
      <c r="W742" s="5">
        <f t="shared" si="201"/>
        <v>7.7999999999999829</v>
      </c>
      <c r="X742" s="5">
        <f t="shared" si="202"/>
        <v>145.47499999999999</v>
      </c>
      <c r="Y742" s="5">
        <f t="shared" si="203"/>
        <v>22.227234516326433</v>
      </c>
      <c r="Z742" s="9">
        <f t="shared" si="204"/>
        <v>0.49410019226873414</v>
      </c>
      <c r="AA742">
        <f t="shared" si="205"/>
        <v>2.25</v>
      </c>
    </row>
    <row r="743" spans="1:27">
      <c r="A743" s="1">
        <f t="shared" si="188"/>
        <v>698752</v>
      </c>
      <c r="B743" s="1">
        <v>2</v>
      </c>
      <c r="C743" s="1">
        <v>-5</v>
      </c>
      <c r="D743" s="2">
        <v>7</v>
      </c>
      <c r="E743" s="5">
        <v>76.400000000000006</v>
      </c>
      <c r="F743" s="5">
        <v>90.45</v>
      </c>
      <c r="G743" s="5">
        <v>7.58</v>
      </c>
      <c r="H743" s="5">
        <v>67.55</v>
      </c>
      <c r="I743" s="5">
        <v>68.17</v>
      </c>
      <c r="J743" s="5">
        <v>6.51</v>
      </c>
      <c r="K743" s="6">
        <f t="shared" si="189"/>
        <v>71.974999999999994</v>
      </c>
      <c r="L743" s="6">
        <f t="shared" si="190"/>
        <v>8.8500000000000085</v>
      </c>
      <c r="M743" s="6">
        <f t="shared" si="191"/>
        <v>79.31</v>
      </c>
      <c r="N743" s="5">
        <f t="shared" si="192"/>
        <v>4.9959108278671271</v>
      </c>
      <c r="O743" s="6">
        <f t="shared" si="193"/>
        <v>22.28</v>
      </c>
      <c r="P743" s="6">
        <f t="shared" si="194"/>
        <v>9.9918216557342543</v>
      </c>
      <c r="Q743" s="6">
        <f t="shared" si="195"/>
        <v>0.15100990118844312</v>
      </c>
      <c r="R743" s="5">
        <f t="shared" si="196"/>
        <v>1.3440992506399057</v>
      </c>
      <c r="S743" s="5">
        <f t="shared" si="197"/>
        <v>13.429999999999993</v>
      </c>
      <c r="T743" s="5">
        <f t="shared" si="198"/>
        <v>22.28</v>
      </c>
      <c r="U743" s="5">
        <f t="shared" si="199"/>
        <v>2.2298236265269633</v>
      </c>
      <c r="V743" s="5">
        <f t="shared" si="200"/>
        <v>1.4682007451144787</v>
      </c>
      <c r="W743" s="5">
        <f t="shared" si="201"/>
        <v>7.335000000000008</v>
      </c>
      <c r="X743" s="5">
        <f t="shared" si="202"/>
        <v>79.31</v>
      </c>
      <c r="Y743" s="5">
        <f t="shared" si="203"/>
        <v>15.874983107706774</v>
      </c>
      <c r="Z743" s="9">
        <f t="shared" si="204"/>
        <v>0.49422059851851585</v>
      </c>
      <c r="AA743">
        <f t="shared" si="205"/>
        <v>8.8500000000000085</v>
      </c>
    </row>
    <row r="744" spans="1:27">
      <c r="A744" s="1">
        <f t="shared" si="188"/>
        <v>99745</v>
      </c>
      <c r="B744" s="1">
        <v>-5</v>
      </c>
      <c r="C744" s="1">
        <v>-1</v>
      </c>
      <c r="D744" s="2">
        <v>1</v>
      </c>
      <c r="E744" s="5">
        <v>142.97</v>
      </c>
      <c r="F744" s="5">
        <v>144.52000000000001</v>
      </c>
      <c r="G744" s="5">
        <v>10.43</v>
      </c>
      <c r="H744" s="5">
        <v>152.19</v>
      </c>
      <c r="I744" s="5">
        <v>154.33000000000001</v>
      </c>
      <c r="J744" s="5">
        <v>9.76</v>
      </c>
      <c r="K744" s="6">
        <f t="shared" si="189"/>
        <v>147.57999999999998</v>
      </c>
      <c r="L744" s="6">
        <f t="shared" si="190"/>
        <v>-9.2199999999999989</v>
      </c>
      <c r="M744" s="6">
        <f t="shared" si="191"/>
        <v>149.42500000000001</v>
      </c>
      <c r="N744" s="5">
        <f t="shared" si="192"/>
        <v>7.1421722885967958</v>
      </c>
      <c r="O744" s="6">
        <f t="shared" si="193"/>
        <v>-9.8100000000000023</v>
      </c>
      <c r="P744" s="6">
        <f t="shared" si="194"/>
        <v>14.284344577193592</v>
      </c>
      <c r="Q744" s="6">
        <f t="shared" si="195"/>
        <v>6.6296482350490696E-2</v>
      </c>
      <c r="R744" s="5">
        <f t="shared" si="196"/>
        <v>4.1303960207036618E-2</v>
      </c>
      <c r="S744" s="5">
        <f t="shared" si="197"/>
        <v>0.59000000000000341</v>
      </c>
      <c r="T744" s="5">
        <f t="shared" si="198"/>
        <v>9.8100000000000023</v>
      </c>
      <c r="U744" s="5">
        <f t="shared" si="199"/>
        <v>0.68676584683224906</v>
      </c>
      <c r="V744" s="5">
        <f t="shared" si="200"/>
        <v>0.25832476807451948</v>
      </c>
      <c r="W744" s="5">
        <f t="shared" si="201"/>
        <v>1.8450000000000273</v>
      </c>
      <c r="X744" s="5">
        <f t="shared" si="202"/>
        <v>149.42500000000001</v>
      </c>
      <c r="Y744" s="5">
        <f t="shared" si="203"/>
        <v>20.921505945547157</v>
      </c>
      <c r="Z744" s="9">
        <f t="shared" si="204"/>
        <v>0.49449974721934892</v>
      </c>
      <c r="AA744">
        <f t="shared" si="205"/>
        <v>9.2199999999999989</v>
      </c>
    </row>
    <row r="745" spans="1:27">
      <c r="A745" s="1">
        <f t="shared" si="188"/>
        <v>799746</v>
      </c>
      <c r="B745" s="1">
        <v>-4</v>
      </c>
      <c r="C745" s="1">
        <v>-1</v>
      </c>
      <c r="D745" s="2">
        <v>8</v>
      </c>
      <c r="E745" s="5">
        <v>58.67</v>
      </c>
      <c r="F745" s="5">
        <v>60.42</v>
      </c>
      <c r="G745" s="5">
        <v>6</v>
      </c>
      <c r="H745" s="5">
        <v>62.57</v>
      </c>
      <c r="I745" s="5">
        <v>61.37</v>
      </c>
      <c r="J745" s="5">
        <v>5.56</v>
      </c>
      <c r="K745" s="6">
        <f t="shared" si="189"/>
        <v>60.620000000000005</v>
      </c>
      <c r="L745" s="6">
        <f t="shared" si="190"/>
        <v>-3.8999999999999986</v>
      </c>
      <c r="M745" s="6">
        <f t="shared" si="191"/>
        <v>60.894999999999996</v>
      </c>
      <c r="N745" s="5">
        <f t="shared" si="192"/>
        <v>4.0900366746521968</v>
      </c>
      <c r="O745" s="6">
        <f t="shared" si="193"/>
        <v>-0.94999999999999574</v>
      </c>
      <c r="P745" s="6">
        <f t="shared" si="194"/>
        <v>8.1800733493043936</v>
      </c>
      <c r="Q745" s="6">
        <f t="shared" si="195"/>
        <v>7.6014442504961685E-2</v>
      </c>
      <c r="R745" s="5">
        <f t="shared" si="196"/>
        <v>0.36063246306353247</v>
      </c>
      <c r="S745" s="5">
        <f t="shared" si="197"/>
        <v>2.9500000000000028</v>
      </c>
      <c r="T745" s="5">
        <f t="shared" si="198"/>
        <v>0.94999999999999574</v>
      </c>
      <c r="U745" s="5">
        <f t="shared" si="199"/>
        <v>0.1161358779357132</v>
      </c>
      <c r="V745" s="5">
        <f t="shared" si="200"/>
        <v>6.7236560910147972E-2</v>
      </c>
      <c r="W745" s="5">
        <f t="shared" si="201"/>
        <v>0.27499999999999147</v>
      </c>
      <c r="X745" s="5">
        <f t="shared" si="202"/>
        <v>60.894999999999996</v>
      </c>
      <c r="Y745" s="5">
        <f t="shared" si="203"/>
        <v>14.888619551358499</v>
      </c>
      <c r="Z745" s="9">
        <f t="shared" si="204"/>
        <v>0.49450682502873511</v>
      </c>
      <c r="AA745">
        <f t="shared" si="205"/>
        <v>3.8999999999999986</v>
      </c>
    </row>
    <row r="746" spans="1:27">
      <c r="A746" s="1">
        <f t="shared" si="188"/>
        <v>100744</v>
      </c>
      <c r="B746" s="1">
        <v>-6</v>
      </c>
      <c r="C746" s="1">
        <v>3</v>
      </c>
      <c r="D746" s="2">
        <v>1</v>
      </c>
      <c r="E746" s="5">
        <v>168.45</v>
      </c>
      <c r="F746" s="5">
        <v>178.98</v>
      </c>
      <c r="G746" s="5">
        <v>10.119999999999999</v>
      </c>
      <c r="H746" s="5">
        <v>139.78</v>
      </c>
      <c r="I746" s="5">
        <v>143.09</v>
      </c>
      <c r="J746" s="5">
        <v>10.31</v>
      </c>
      <c r="K746" s="6">
        <f t="shared" si="189"/>
        <v>154.11500000000001</v>
      </c>
      <c r="L746" s="6">
        <f t="shared" si="190"/>
        <v>28.669999999999987</v>
      </c>
      <c r="M746" s="6">
        <f t="shared" si="191"/>
        <v>161.035</v>
      </c>
      <c r="N746" s="5">
        <f t="shared" si="192"/>
        <v>7.2234081291312897</v>
      </c>
      <c r="O746" s="6">
        <f t="shared" si="193"/>
        <v>35.889999999999986</v>
      </c>
      <c r="P746" s="6">
        <f t="shared" si="194"/>
        <v>14.446816258262579</v>
      </c>
      <c r="Q746" s="6">
        <f t="shared" si="195"/>
        <v>-1.859848929498048E-2</v>
      </c>
      <c r="R746" s="5">
        <f t="shared" si="196"/>
        <v>0.49976409133539429</v>
      </c>
      <c r="S746" s="5">
        <f t="shared" si="197"/>
        <v>7.2199999999999989</v>
      </c>
      <c r="T746" s="5">
        <f t="shared" si="198"/>
        <v>35.889999999999986</v>
      </c>
      <c r="U746" s="5">
        <f t="shared" si="199"/>
        <v>2.4842843819982408</v>
      </c>
      <c r="V746" s="5">
        <f t="shared" si="200"/>
        <v>0.9579965407315576</v>
      </c>
      <c r="W746" s="5">
        <f t="shared" si="201"/>
        <v>6.9199999999999875</v>
      </c>
      <c r="X746" s="5">
        <f t="shared" si="202"/>
        <v>161.035</v>
      </c>
      <c r="Y746" s="5">
        <f t="shared" si="203"/>
        <v>22.293493198946049</v>
      </c>
      <c r="Z746" s="9">
        <f t="shared" si="204"/>
        <v>0.49468575884090299</v>
      </c>
      <c r="AA746">
        <f t="shared" si="205"/>
        <v>28.669999999999987</v>
      </c>
    </row>
    <row r="747" spans="1:27">
      <c r="A747" s="1">
        <f t="shared" si="188"/>
        <v>300494</v>
      </c>
      <c r="B747" s="1">
        <v>-6</v>
      </c>
      <c r="C747" s="1">
        <v>2</v>
      </c>
      <c r="D747" s="2">
        <v>3</v>
      </c>
      <c r="E747" s="5">
        <v>96.59</v>
      </c>
      <c r="F747" s="5">
        <v>98.86</v>
      </c>
      <c r="G747" s="5">
        <v>7.95</v>
      </c>
      <c r="H747" s="5">
        <v>99.74</v>
      </c>
      <c r="I747" s="5">
        <v>104.13</v>
      </c>
      <c r="J747" s="5">
        <v>8.5</v>
      </c>
      <c r="K747" s="6">
        <f t="shared" si="189"/>
        <v>98.164999999999992</v>
      </c>
      <c r="L747" s="6">
        <f t="shared" si="190"/>
        <v>-3.1499999999999915</v>
      </c>
      <c r="M747" s="6">
        <f t="shared" si="191"/>
        <v>101.495</v>
      </c>
      <c r="N747" s="5">
        <f t="shared" si="192"/>
        <v>5.8192031241399365</v>
      </c>
      <c r="O747" s="6">
        <f t="shared" si="193"/>
        <v>-5.269999999999996</v>
      </c>
      <c r="P747" s="6">
        <f t="shared" si="194"/>
        <v>11.638406248279873</v>
      </c>
      <c r="Q747" s="6">
        <f t="shared" si="195"/>
        <v>-6.6794632804857798E-2</v>
      </c>
      <c r="R747" s="5">
        <f t="shared" si="196"/>
        <v>0.18215552497261686</v>
      </c>
      <c r="S747" s="5">
        <f t="shared" si="197"/>
        <v>2.1200000000000045</v>
      </c>
      <c r="T747" s="5">
        <f t="shared" si="198"/>
        <v>5.269999999999996</v>
      </c>
      <c r="U747" s="5">
        <f t="shared" si="199"/>
        <v>0.45281113990834343</v>
      </c>
      <c r="V747" s="5">
        <f t="shared" si="200"/>
        <v>0.57224330014982561</v>
      </c>
      <c r="W747" s="5">
        <f t="shared" si="201"/>
        <v>3.3300000000000125</v>
      </c>
      <c r="X747" s="5">
        <f t="shared" si="202"/>
        <v>101.495</v>
      </c>
      <c r="Y747" s="5">
        <f t="shared" si="203"/>
        <v>17.441391516128029</v>
      </c>
      <c r="Z747" s="9">
        <f t="shared" si="204"/>
        <v>0.49477368563819163</v>
      </c>
      <c r="AA747">
        <f t="shared" si="205"/>
        <v>3.1499999999999915</v>
      </c>
    </row>
    <row r="748" spans="1:27">
      <c r="A748" s="1">
        <f t="shared" si="188"/>
        <v>598501</v>
      </c>
      <c r="B748" s="1">
        <v>1</v>
      </c>
      <c r="C748" s="1">
        <v>-6</v>
      </c>
      <c r="D748" s="2">
        <v>6</v>
      </c>
      <c r="E748" s="5">
        <v>119.91</v>
      </c>
      <c r="F748" s="5">
        <v>114.71</v>
      </c>
      <c r="G748" s="5">
        <v>8.02</v>
      </c>
      <c r="H748" s="5">
        <v>106.21</v>
      </c>
      <c r="I748" s="5">
        <v>105.59</v>
      </c>
      <c r="J748" s="5">
        <v>8.3800000000000008</v>
      </c>
      <c r="K748" s="6">
        <f t="shared" si="189"/>
        <v>113.06</v>
      </c>
      <c r="L748" s="6">
        <f t="shared" si="190"/>
        <v>13.700000000000003</v>
      </c>
      <c r="M748" s="6">
        <f t="shared" si="191"/>
        <v>110.15</v>
      </c>
      <c r="N748" s="5">
        <f t="shared" si="192"/>
        <v>5.799672404541484</v>
      </c>
      <c r="O748" s="6">
        <f t="shared" si="193"/>
        <v>9.1199999999999903</v>
      </c>
      <c r="P748" s="6">
        <f t="shared" si="194"/>
        <v>11.599344809082968</v>
      </c>
      <c r="Q748" s="6">
        <f t="shared" si="195"/>
        <v>-4.3881294557649379E-2</v>
      </c>
      <c r="R748" s="5">
        <f t="shared" si="196"/>
        <v>0.39484988810864591</v>
      </c>
      <c r="S748" s="5">
        <f t="shared" si="197"/>
        <v>4.5800000000000125</v>
      </c>
      <c r="T748" s="5">
        <f t="shared" si="198"/>
        <v>9.1199999999999903</v>
      </c>
      <c r="U748" s="5">
        <f t="shared" si="199"/>
        <v>0.78625130557878531</v>
      </c>
      <c r="V748" s="5">
        <f t="shared" si="200"/>
        <v>0.50175247790225108</v>
      </c>
      <c r="W748" s="5">
        <f t="shared" si="201"/>
        <v>2.9099999999999966</v>
      </c>
      <c r="X748" s="5">
        <f t="shared" si="202"/>
        <v>110.15</v>
      </c>
      <c r="Y748" s="5">
        <f t="shared" si="203"/>
        <v>18.99245204155774</v>
      </c>
      <c r="Z748" s="9">
        <f t="shared" si="204"/>
        <v>0.49497777727894005</v>
      </c>
      <c r="AA748">
        <f t="shared" si="205"/>
        <v>13.700000000000003</v>
      </c>
    </row>
    <row r="749" spans="1:27">
      <c r="A749" s="1">
        <f t="shared" si="188"/>
        <v>499754</v>
      </c>
      <c r="B749" s="1">
        <v>4</v>
      </c>
      <c r="C749" s="1">
        <v>-1</v>
      </c>
      <c r="D749" s="2">
        <v>5</v>
      </c>
      <c r="E749" s="5">
        <v>74.05</v>
      </c>
      <c r="F749" s="5">
        <v>78.05</v>
      </c>
      <c r="G749" s="5">
        <v>6.73</v>
      </c>
      <c r="H749" s="5">
        <v>74.52</v>
      </c>
      <c r="I749" s="5">
        <v>84.35</v>
      </c>
      <c r="J749" s="5">
        <v>8.26</v>
      </c>
      <c r="K749" s="6">
        <f t="shared" si="189"/>
        <v>74.284999999999997</v>
      </c>
      <c r="L749" s="6">
        <f t="shared" si="190"/>
        <v>-0.46999999999999886</v>
      </c>
      <c r="M749" s="6">
        <f t="shared" si="191"/>
        <v>81.199999999999989</v>
      </c>
      <c r="N749" s="5">
        <f t="shared" si="192"/>
        <v>5.3272999727817094</v>
      </c>
      <c r="O749" s="6">
        <f t="shared" si="193"/>
        <v>-6.2999999999999972</v>
      </c>
      <c r="P749" s="6">
        <f t="shared" si="194"/>
        <v>10.654599945563419</v>
      </c>
      <c r="Q749" s="6">
        <f t="shared" si="195"/>
        <v>-0.20203135116564844</v>
      </c>
      <c r="R749" s="5">
        <f t="shared" si="196"/>
        <v>0.54718150186648851</v>
      </c>
      <c r="S749" s="5">
        <f t="shared" si="197"/>
        <v>5.8299999999999983</v>
      </c>
      <c r="T749" s="5">
        <f t="shared" si="198"/>
        <v>6.2999999999999972</v>
      </c>
      <c r="U749" s="5">
        <f t="shared" si="199"/>
        <v>0.59129390424680572</v>
      </c>
      <c r="V749" s="5">
        <f t="shared" si="200"/>
        <v>1.2980309040846534</v>
      </c>
      <c r="W749" s="5">
        <f t="shared" si="201"/>
        <v>6.914999999999992</v>
      </c>
      <c r="X749" s="5">
        <f t="shared" si="202"/>
        <v>81.199999999999989</v>
      </c>
      <c r="Y749" s="5">
        <f t="shared" si="203"/>
        <v>15.242242865028773</v>
      </c>
      <c r="Z749" s="9">
        <f t="shared" si="204"/>
        <v>0.4950757517794625</v>
      </c>
      <c r="AA749">
        <f t="shared" si="205"/>
        <v>0.46999999999999886</v>
      </c>
    </row>
    <row r="750" spans="1:27">
      <c r="A750" s="1">
        <f t="shared" si="188"/>
        <v>1252</v>
      </c>
      <c r="B750" s="1">
        <v>2</v>
      </c>
      <c r="C750" s="1">
        <v>5</v>
      </c>
      <c r="D750" s="2">
        <v>0</v>
      </c>
      <c r="E750" s="5">
        <v>99.77</v>
      </c>
      <c r="F750" s="5">
        <v>96.49</v>
      </c>
      <c r="G750" s="5">
        <v>7.12</v>
      </c>
      <c r="H750" s="5">
        <v>100.45</v>
      </c>
      <c r="I750" s="5">
        <v>99.89</v>
      </c>
      <c r="J750" s="5">
        <v>8.15</v>
      </c>
      <c r="K750" s="6">
        <f t="shared" si="189"/>
        <v>100.11</v>
      </c>
      <c r="L750" s="6">
        <f t="shared" si="190"/>
        <v>-0.68000000000000682</v>
      </c>
      <c r="M750" s="6">
        <f t="shared" si="191"/>
        <v>98.19</v>
      </c>
      <c r="N750" s="5">
        <f t="shared" si="192"/>
        <v>5.4110280908529758</v>
      </c>
      <c r="O750" s="6">
        <f t="shared" si="193"/>
        <v>-3.4000000000000057</v>
      </c>
      <c r="P750" s="6">
        <f t="shared" si="194"/>
        <v>10.822056181705952</v>
      </c>
      <c r="Q750" s="6">
        <f t="shared" si="195"/>
        <v>-0.13429402588354028</v>
      </c>
      <c r="R750" s="5">
        <f t="shared" si="196"/>
        <v>0.25133855843383984</v>
      </c>
      <c r="S750" s="5">
        <f t="shared" si="197"/>
        <v>2.7199999999999989</v>
      </c>
      <c r="T750" s="5">
        <f t="shared" si="198"/>
        <v>3.4000000000000057</v>
      </c>
      <c r="U750" s="5">
        <f t="shared" si="199"/>
        <v>0.31417319804230043</v>
      </c>
      <c r="V750" s="5">
        <f t="shared" si="200"/>
        <v>0.35483090602424494</v>
      </c>
      <c r="W750" s="5">
        <f t="shared" si="201"/>
        <v>1.9200000000000017</v>
      </c>
      <c r="X750" s="5">
        <f t="shared" si="202"/>
        <v>98.19</v>
      </c>
      <c r="Y750" s="5">
        <f t="shared" si="203"/>
        <v>18.146274303396133</v>
      </c>
      <c r="Z750" s="9">
        <f t="shared" si="204"/>
        <v>0.49525246087223029</v>
      </c>
      <c r="AA750">
        <f t="shared" si="205"/>
        <v>0.68000000000000682</v>
      </c>
    </row>
    <row r="751" spans="1:27">
      <c r="A751" s="1">
        <f t="shared" si="188"/>
        <v>98251</v>
      </c>
      <c r="B751" s="1">
        <v>1</v>
      </c>
      <c r="C751" s="1">
        <v>-7</v>
      </c>
      <c r="D751" s="2">
        <v>1</v>
      </c>
      <c r="E751" s="5">
        <v>174.99</v>
      </c>
      <c r="F751" s="5">
        <v>187.12</v>
      </c>
      <c r="G751" s="5">
        <v>11.14</v>
      </c>
      <c r="H751" s="5">
        <v>184.67</v>
      </c>
      <c r="I751" s="5">
        <v>207.79</v>
      </c>
      <c r="J751" s="5">
        <v>13.29</v>
      </c>
      <c r="K751" s="6">
        <f t="shared" si="189"/>
        <v>179.82999999999998</v>
      </c>
      <c r="L751" s="6">
        <f t="shared" si="190"/>
        <v>-9.6799999999999784</v>
      </c>
      <c r="M751" s="6">
        <f t="shared" si="191"/>
        <v>197.45499999999998</v>
      </c>
      <c r="N751" s="5">
        <f t="shared" si="192"/>
        <v>8.6706934555432191</v>
      </c>
      <c r="O751" s="6">
        <f t="shared" si="193"/>
        <v>-20.669999999999987</v>
      </c>
      <c r="P751" s="6">
        <f t="shared" si="194"/>
        <v>17.341386911086438</v>
      </c>
      <c r="Q751" s="6">
        <f t="shared" si="195"/>
        <v>-0.17466032773605791</v>
      </c>
      <c r="R751" s="5">
        <f t="shared" si="196"/>
        <v>0.63374400538713804</v>
      </c>
      <c r="S751" s="5">
        <f t="shared" si="197"/>
        <v>10.990000000000009</v>
      </c>
      <c r="T751" s="5">
        <f t="shared" si="198"/>
        <v>20.669999999999987</v>
      </c>
      <c r="U751" s="5">
        <f t="shared" si="199"/>
        <v>1.1919461866562442</v>
      </c>
      <c r="V751" s="5">
        <f t="shared" si="200"/>
        <v>2.0327093894355412</v>
      </c>
      <c r="W751" s="5">
        <f t="shared" si="201"/>
        <v>17.625</v>
      </c>
      <c r="X751" s="5">
        <f t="shared" si="202"/>
        <v>197.45499999999998</v>
      </c>
      <c r="Y751" s="5">
        <f t="shared" si="203"/>
        <v>22.77268836828339</v>
      </c>
      <c r="Z751" s="9">
        <f t="shared" si="204"/>
        <v>0.49546947433721888</v>
      </c>
      <c r="AA751">
        <f t="shared" si="205"/>
        <v>9.6799999999999784</v>
      </c>
    </row>
    <row r="752" spans="1:27">
      <c r="A752" s="1">
        <f t="shared" si="188"/>
        <v>299246</v>
      </c>
      <c r="B752" s="1">
        <v>-4</v>
      </c>
      <c r="C752" s="1">
        <v>-3</v>
      </c>
      <c r="D752" s="2">
        <v>3</v>
      </c>
      <c r="E752" s="5">
        <v>111.96</v>
      </c>
      <c r="F752" s="5">
        <v>107.09</v>
      </c>
      <c r="G752" s="5">
        <v>8.52</v>
      </c>
      <c r="H752" s="5">
        <v>104.69</v>
      </c>
      <c r="I752" s="5">
        <v>98.61</v>
      </c>
      <c r="J752" s="5">
        <v>7.29</v>
      </c>
      <c r="K752" s="6">
        <f t="shared" si="189"/>
        <v>108.32499999999999</v>
      </c>
      <c r="L752" s="6">
        <f t="shared" si="190"/>
        <v>7.269999999999996</v>
      </c>
      <c r="M752" s="6">
        <f t="shared" si="191"/>
        <v>102.85</v>
      </c>
      <c r="N752" s="5">
        <f t="shared" si="192"/>
        <v>5.6065698069318639</v>
      </c>
      <c r="O752" s="6">
        <f t="shared" si="193"/>
        <v>8.480000000000004</v>
      </c>
      <c r="P752" s="6">
        <f t="shared" si="194"/>
        <v>11.213139613863728</v>
      </c>
      <c r="Q752" s="6">
        <f t="shared" si="195"/>
        <v>0.1546616083891055</v>
      </c>
      <c r="R752" s="5">
        <f t="shared" si="196"/>
        <v>0.10790911748784304</v>
      </c>
      <c r="S752" s="5">
        <f t="shared" si="197"/>
        <v>1.210000000000008</v>
      </c>
      <c r="T752" s="5">
        <f t="shared" si="198"/>
        <v>8.480000000000004</v>
      </c>
      <c r="U752" s="5">
        <f t="shared" si="199"/>
        <v>0.75625563330322598</v>
      </c>
      <c r="V752" s="5">
        <f t="shared" si="200"/>
        <v>0.97653292272055559</v>
      </c>
      <c r="W752" s="5">
        <f t="shared" si="201"/>
        <v>5.4749999999999943</v>
      </c>
      <c r="X752" s="5">
        <f t="shared" si="202"/>
        <v>102.85</v>
      </c>
      <c r="Y752" s="5">
        <f t="shared" si="203"/>
        <v>18.344549972933194</v>
      </c>
      <c r="Z752" s="9">
        <f t="shared" si="204"/>
        <v>0.49554414535942209</v>
      </c>
      <c r="AA752">
        <f t="shared" si="205"/>
        <v>7.269999999999996</v>
      </c>
    </row>
    <row r="753" spans="1:27">
      <c r="A753" s="1">
        <f t="shared" si="188"/>
        <v>200494</v>
      </c>
      <c r="B753" s="1">
        <v>-6</v>
      </c>
      <c r="C753" s="1">
        <v>2</v>
      </c>
      <c r="D753" s="2">
        <v>2</v>
      </c>
      <c r="E753" s="5">
        <v>183.91</v>
      </c>
      <c r="F753" s="5">
        <v>201.68</v>
      </c>
      <c r="G753" s="5">
        <v>11.46</v>
      </c>
      <c r="H753" s="5">
        <v>183.23</v>
      </c>
      <c r="I753" s="5">
        <v>177.79</v>
      </c>
      <c r="J753" s="5">
        <v>11.36</v>
      </c>
      <c r="K753" s="6">
        <f t="shared" si="189"/>
        <v>183.57</v>
      </c>
      <c r="L753" s="6">
        <f t="shared" si="190"/>
        <v>0.68000000000000682</v>
      </c>
      <c r="M753" s="6">
        <f t="shared" si="191"/>
        <v>189.73500000000001</v>
      </c>
      <c r="N753" s="5">
        <f t="shared" si="192"/>
        <v>8.0681658386525505</v>
      </c>
      <c r="O753" s="6">
        <f t="shared" si="193"/>
        <v>23.890000000000015</v>
      </c>
      <c r="P753" s="6">
        <f t="shared" si="194"/>
        <v>16.136331677305101</v>
      </c>
      <c r="Q753" s="6">
        <f t="shared" si="195"/>
        <v>8.7640735967113234E-3</v>
      </c>
      <c r="R753" s="5">
        <f t="shared" si="196"/>
        <v>1.438369045961273</v>
      </c>
      <c r="S753" s="5">
        <f t="shared" si="197"/>
        <v>23.210000000000008</v>
      </c>
      <c r="T753" s="5">
        <f t="shared" si="198"/>
        <v>23.890000000000015</v>
      </c>
      <c r="U753" s="5">
        <f t="shared" si="199"/>
        <v>1.4805099744943915</v>
      </c>
      <c r="V753" s="5">
        <f t="shared" si="200"/>
        <v>0.76411418943138953</v>
      </c>
      <c r="W753" s="5">
        <f t="shared" si="201"/>
        <v>6.1650000000000205</v>
      </c>
      <c r="X753" s="5">
        <f t="shared" si="202"/>
        <v>189.73500000000001</v>
      </c>
      <c r="Y753" s="5">
        <f t="shared" si="203"/>
        <v>23.516497280091517</v>
      </c>
      <c r="Z753" s="9">
        <f t="shared" si="204"/>
        <v>0.49566924455729555</v>
      </c>
      <c r="AA753">
        <f t="shared" si="205"/>
        <v>0.68000000000000682</v>
      </c>
    </row>
    <row r="754" spans="1:27">
      <c r="A754" s="1">
        <f t="shared" si="188"/>
        <v>499745</v>
      </c>
      <c r="B754" s="1">
        <v>-5</v>
      </c>
      <c r="C754" s="1">
        <v>-1</v>
      </c>
      <c r="D754" s="2">
        <v>5</v>
      </c>
      <c r="E754" s="5">
        <v>4.07</v>
      </c>
      <c r="F754" s="5">
        <v>5.46</v>
      </c>
      <c r="G754" s="5">
        <v>3.44</v>
      </c>
      <c r="H754" s="5">
        <v>4.4400000000000004</v>
      </c>
      <c r="I754" s="5">
        <v>5.72</v>
      </c>
      <c r="J754" s="5">
        <v>2.89</v>
      </c>
      <c r="K754" s="6">
        <f t="shared" si="189"/>
        <v>4.2550000000000008</v>
      </c>
      <c r="L754" s="6">
        <f t="shared" si="190"/>
        <v>-0.37000000000000011</v>
      </c>
      <c r="M754" s="6">
        <f t="shared" si="191"/>
        <v>5.59</v>
      </c>
      <c r="N754" s="5">
        <f t="shared" si="192"/>
        <v>2.2464249375396452</v>
      </c>
      <c r="O754" s="6">
        <f t="shared" si="193"/>
        <v>-0.25999999999999979</v>
      </c>
      <c r="P754" s="6">
        <f t="shared" si="194"/>
        <v>4.4928498750792905</v>
      </c>
      <c r="Q754" s="6">
        <f t="shared" si="195"/>
        <v>0.17247358278385189</v>
      </c>
      <c r="R754" s="5">
        <f t="shared" si="196"/>
        <v>2.4483346441229358E-2</v>
      </c>
      <c r="S754" s="5">
        <f t="shared" si="197"/>
        <v>0.11000000000000032</v>
      </c>
      <c r="T754" s="5">
        <f t="shared" si="198"/>
        <v>0.25999999999999979</v>
      </c>
      <c r="U754" s="5">
        <f t="shared" si="199"/>
        <v>5.786972795199645E-2</v>
      </c>
      <c r="V754" s="5">
        <f t="shared" si="200"/>
        <v>0.59427759089165599</v>
      </c>
      <c r="W754" s="5">
        <f t="shared" si="201"/>
        <v>1.3349999999999991</v>
      </c>
      <c r="X754" s="5">
        <f t="shared" si="202"/>
        <v>5.59</v>
      </c>
      <c r="Y754" s="5">
        <f t="shared" si="203"/>
        <v>2.4883983019358493</v>
      </c>
      <c r="Z754" s="9">
        <f t="shared" si="204"/>
        <v>0.49571160970870953</v>
      </c>
      <c r="AA754">
        <f t="shared" si="205"/>
        <v>0.37000000000000011</v>
      </c>
    </row>
    <row r="755" spans="1:27">
      <c r="A755" s="1">
        <f t="shared" si="188"/>
        <v>298499</v>
      </c>
      <c r="B755" s="1">
        <v>-1</v>
      </c>
      <c r="C755" s="1">
        <v>-6</v>
      </c>
      <c r="D755" s="2">
        <v>3</v>
      </c>
      <c r="E755" s="5">
        <v>256.08</v>
      </c>
      <c r="F755" s="5">
        <v>258.93</v>
      </c>
      <c r="G755" s="5">
        <v>13.12</v>
      </c>
      <c r="H755" s="5">
        <v>238.16</v>
      </c>
      <c r="I755" s="5">
        <v>229.66</v>
      </c>
      <c r="J755" s="5">
        <v>12.48</v>
      </c>
      <c r="K755" s="6">
        <f t="shared" si="189"/>
        <v>247.12</v>
      </c>
      <c r="L755" s="6">
        <f t="shared" si="190"/>
        <v>17.919999999999987</v>
      </c>
      <c r="M755" s="6">
        <f t="shared" si="191"/>
        <v>244.29500000000002</v>
      </c>
      <c r="N755" s="5">
        <f t="shared" si="192"/>
        <v>9.0537947845088684</v>
      </c>
      <c r="O755" s="6">
        <f t="shared" si="193"/>
        <v>29.27000000000001</v>
      </c>
      <c r="P755" s="6">
        <f t="shared" si="194"/>
        <v>18.107589569017737</v>
      </c>
      <c r="Q755" s="6">
        <f t="shared" si="195"/>
        <v>4.9968769519050465E-2</v>
      </c>
      <c r="R755" s="5">
        <f t="shared" si="196"/>
        <v>0.62680899391600875</v>
      </c>
      <c r="S755" s="5">
        <f t="shared" si="197"/>
        <v>11.350000000000023</v>
      </c>
      <c r="T755" s="5">
        <f t="shared" si="198"/>
        <v>29.27000000000001</v>
      </c>
      <c r="U755" s="5">
        <f t="shared" si="199"/>
        <v>1.6164492732970526</v>
      </c>
      <c r="V755" s="5">
        <f t="shared" si="200"/>
        <v>0.31202386040752672</v>
      </c>
      <c r="W755" s="5">
        <f t="shared" si="201"/>
        <v>2.8249999999999886</v>
      </c>
      <c r="X755" s="5">
        <f t="shared" si="202"/>
        <v>244.29500000000002</v>
      </c>
      <c r="Y755" s="5">
        <f t="shared" si="203"/>
        <v>26.982608487878604</v>
      </c>
      <c r="Z755" s="9">
        <f t="shared" si="204"/>
        <v>0.4959072493924645</v>
      </c>
      <c r="AA755">
        <f t="shared" si="205"/>
        <v>17.919999999999987</v>
      </c>
    </row>
    <row r="756" spans="1:27">
      <c r="A756" s="1">
        <f t="shared" si="188"/>
        <v>700252</v>
      </c>
      <c r="B756" s="1">
        <v>2</v>
      </c>
      <c r="C756" s="1">
        <v>1</v>
      </c>
      <c r="D756" s="2">
        <v>7</v>
      </c>
      <c r="E756" s="5">
        <v>16.61</v>
      </c>
      <c r="F756" s="5">
        <v>23.26</v>
      </c>
      <c r="G756" s="5">
        <v>4.04</v>
      </c>
      <c r="H756" s="5">
        <v>11.14</v>
      </c>
      <c r="I756" s="5">
        <v>14.09</v>
      </c>
      <c r="J756" s="5">
        <v>4.47</v>
      </c>
      <c r="K756" s="6">
        <f t="shared" si="189"/>
        <v>13.875</v>
      </c>
      <c r="L756" s="6">
        <f t="shared" si="190"/>
        <v>5.4699999999999989</v>
      </c>
      <c r="M756" s="6">
        <f t="shared" si="191"/>
        <v>18.675000000000001</v>
      </c>
      <c r="N756" s="5">
        <f t="shared" si="192"/>
        <v>3.0125777998252592</v>
      </c>
      <c r="O756" s="6">
        <f t="shared" si="193"/>
        <v>9.1700000000000017</v>
      </c>
      <c r="P756" s="6">
        <f t="shared" si="194"/>
        <v>6.0251555996505184</v>
      </c>
      <c r="Q756" s="6">
        <f t="shared" si="195"/>
        <v>-0.10080022037049786</v>
      </c>
      <c r="R756" s="5">
        <f t="shared" si="196"/>
        <v>0.61409202448059874</v>
      </c>
      <c r="S756" s="5">
        <f t="shared" si="197"/>
        <v>3.7000000000000028</v>
      </c>
      <c r="T756" s="5">
        <f t="shared" si="198"/>
        <v>9.1700000000000017</v>
      </c>
      <c r="U756" s="5">
        <f t="shared" si="199"/>
        <v>1.5219523958073209</v>
      </c>
      <c r="V756" s="5">
        <f t="shared" si="200"/>
        <v>1.5933198473010119</v>
      </c>
      <c r="W756" s="5">
        <f t="shared" si="201"/>
        <v>4.8000000000000007</v>
      </c>
      <c r="X756" s="5">
        <f t="shared" si="202"/>
        <v>18.675000000000001</v>
      </c>
      <c r="Y756" s="5">
        <f t="shared" si="203"/>
        <v>6.199010030905499</v>
      </c>
      <c r="Z756" s="9">
        <f t="shared" si="204"/>
        <v>0.49601411270245127</v>
      </c>
      <c r="AA756">
        <f t="shared" si="205"/>
        <v>5.4699999999999989</v>
      </c>
    </row>
    <row r="757" spans="1:27">
      <c r="A757" s="1">
        <f t="shared" si="188"/>
        <v>201747</v>
      </c>
      <c r="B757" s="1">
        <v>-3</v>
      </c>
      <c r="C757" s="1">
        <v>7</v>
      </c>
      <c r="D757" s="2">
        <v>2</v>
      </c>
      <c r="E757" s="5">
        <v>77.709999999999994</v>
      </c>
      <c r="F757" s="5">
        <v>81.83</v>
      </c>
      <c r="G757" s="5">
        <v>8.5</v>
      </c>
      <c r="H757" s="5">
        <v>71.930000000000007</v>
      </c>
      <c r="I757" s="5">
        <v>79.959999999999994</v>
      </c>
      <c r="J757" s="5">
        <v>7.59</v>
      </c>
      <c r="K757" s="6">
        <f t="shared" si="189"/>
        <v>74.819999999999993</v>
      </c>
      <c r="L757" s="6">
        <f t="shared" si="190"/>
        <v>5.7799999999999869</v>
      </c>
      <c r="M757" s="6">
        <f t="shared" si="191"/>
        <v>80.894999999999996</v>
      </c>
      <c r="N757" s="5">
        <f t="shared" si="192"/>
        <v>5.6977649126653169</v>
      </c>
      <c r="O757" s="6">
        <f t="shared" si="193"/>
        <v>1.8700000000000045</v>
      </c>
      <c r="P757" s="6">
        <f t="shared" si="194"/>
        <v>11.395529825330634</v>
      </c>
      <c r="Q757" s="6">
        <f t="shared" si="195"/>
        <v>0.11275307431727399</v>
      </c>
      <c r="R757" s="5">
        <f t="shared" si="196"/>
        <v>0.34311699937888024</v>
      </c>
      <c r="S757" s="5">
        <f t="shared" si="197"/>
        <v>3.9099999999999824</v>
      </c>
      <c r="T757" s="5">
        <f t="shared" si="198"/>
        <v>1.8700000000000045</v>
      </c>
      <c r="U757" s="5">
        <f t="shared" si="199"/>
        <v>0.16409943448555256</v>
      </c>
      <c r="V757" s="5">
        <f t="shared" si="200"/>
        <v>1.0662075556146844</v>
      </c>
      <c r="W757" s="5">
        <f t="shared" si="201"/>
        <v>6.0750000000000028</v>
      </c>
      <c r="X757" s="5">
        <f t="shared" si="202"/>
        <v>80.894999999999996</v>
      </c>
      <c r="Y757" s="5">
        <f t="shared" si="203"/>
        <v>14.197672462790099</v>
      </c>
      <c r="Z757" s="9">
        <f t="shared" si="204"/>
        <v>0.49671017706505677</v>
      </c>
      <c r="AA757">
        <f t="shared" si="205"/>
        <v>5.7799999999999869</v>
      </c>
    </row>
    <row r="758" spans="1:27">
      <c r="A758" s="1">
        <f t="shared" si="188"/>
        <v>498748</v>
      </c>
      <c r="B758" s="1">
        <v>-2</v>
      </c>
      <c r="C758" s="1">
        <v>-5</v>
      </c>
      <c r="D758" s="2">
        <v>5</v>
      </c>
      <c r="E758" s="5">
        <v>46.06</v>
      </c>
      <c r="F758" s="5">
        <v>45.71</v>
      </c>
      <c r="G758" s="5">
        <v>5.62</v>
      </c>
      <c r="H758" s="5">
        <v>34.81</v>
      </c>
      <c r="I758" s="5">
        <v>25.8</v>
      </c>
      <c r="J758" s="5">
        <v>4.1100000000000003</v>
      </c>
      <c r="K758" s="6">
        <f t="shared" si="189"/>
        <v>40.435000000000002</v>
      </c>
      <c r="L758" s="6">
        <f t="shared" si="190"/>
        <v>11.25</v>
      </c>
      <c r="M758" s="6">
        <f t="shared" si="191"/>
        <v>35.755000000000003</v>
      </c>
      <c r="N758" s="5">
        <f t="shared" si="192"/>
        <v>3.4812533662461282</v>
      </c>
      <c r="O758" s="6">
        <f t="shared" si="193"/>
        <v>19.91</v>
      </c>
      <c r="P758" s="6">
        <f t="shared" si="194"/>
        <v>6.9625067324922565</v>
      </c>
      <c r="Q758" s="6">
        <f t="shared" si="195"/>
        <v>0.30308087423803282</v>
      </c>
      <c r="R758" s="5">
        <f t="shared" si="196"/>
        <v>1.2438049014137353</v>
      </c>
      <c r="S758" s="5">
        <f t="shared" si="197"/>
        <v>8.66</v>
      </c>
      <c r="T758" s="5">
        <f t="shared" si="198"/>
        <v>19.91</v>
      </c>
      <c r="U758" s="5">
        <f t="shared" si="199"/>
        <v>2.8596022617953203</v>
      </c>
      <c r="V758" s="5">
        <f t="shared" si="200"/>
        <v>1.3443434038374784</v>
      </c>
      <c r="W758" s="5">
        <f t="shared" si="201"/>
        <v>4.68</v>
      </c>
      <c r="X758" s="5">
        <f t="shared" si="202"/>
        <v>35.755000000000003</v>
      </c>
      <c r="Y758" s="5">
        <f t="shared" si="203"/>
        <v>10.270726154745523</v>
      </c>
      <c r="Z758" s="9">
        <f t="shared" si="204"/>
        <v>0.49686014128726408</v>
      </c>
      <c r="AA758">
        <f t="shared" si="205"/>
        <v>11.25</v>
      </c>
    </row>
    <row r="759" spans="1:27">
      <c r="A759" s="1">
        <f t="shared" si="188"/>
        <v>501497</v>
      </c>
      <c r="B759" s="1">
        <v>-3</v>
      </c>
      <c r="C759" s="1">
        <v>6</v>
      </c>
      <c r="D759" s="2">
        <v>5</v>
      </c>
      <c r="E759" s="5">
        <v>7.96</v>
      </c>
      <c r="F759" s="5">
        <v>12.8</v>
      </c>
      <c r="G759" s="5">
        <v>4.6100000000000003</v>
      </c>
      <c r="H759" s="5">
        <v>9.26</v>
      </c>
      <c r="I759" s="5">
        <v>10.65</v>
      </c>
      <c r="J759" s="5">
        <v>3.67</v>
      </c>
      <c r="K759" s="6">
        <f t="shared" si="189"/>
        <v>8.61</v>
      </c>
      <c r="L759" s="6">
        <f t="shared" si="190"/>
        <v>-1.2999999999999998</v>
      </c>
      <c r="M759" s="6">
        <f t="shared" si="191"/>
        <v>11.725000000000001</v>
      </c>
      <c r="N759" s="5">
        <f t="shared" si="192"/>
        <v>2.9462263999903335</v>
      </c>
      <c r="O759" s="6">
        <f t="shared" si="193"/>
        <v>2.1500000000000004</v>
      </c>
      <c r="P759" s="6">
        <f t="shared" si="194"/>
        <v>5.8924527999806671</v>
      </c>
      <c r="Q759" s="6">
        <f t="shared" si="195"/>
        <v>0.22416405057458028</v>
      </c>
      <c r="R759" s="5">
        <f t="shared" si="196"/>
        <v>0.58549471962020971</v>
      </c>
      <c r="S759" s="5">
        <f t="shared" si="197"/>
        <v>3.45</v>
      </c>
      <c r="T759" s="5">
        <f t="shared" si="198"/>
        <v>2.1500000000000004</v>
      </c>
      <c r="U759" s="5">
        <f t="shared" si="199"/>
        <v>0.36487352092273939</v>
      </c>
      <c r="V759" s="5">
        <f t="shared" si="200"/>
        <v>1.0572846676040315</v>
      </c>
      <c r="W759" s="5">
        <f t="shared" si="201"/>
        <v>3.115000000000002</v>
      </c>
      <c r="X759" s="5">
        <f t="shared" si="202"/>
        <v>11.725000000000001</v>
      </c>
      <c r="Y759" s="5">
        <f t="shared" si="203"/>
        <v>3.9796670072735996</v>
      </c>
      <c r="Z759" s="9">
        <f t="shared" si="204"/>
        <v>0.49705130519897045</v>
      </c>
      <c r="AA759">
        <f t="shared" si="205"/>
        <v>1.2999999999999998</v>
      </c>
    </row>
    <row r="760" spans="1:27">
      <c r="A760" s="1">
        <f t="shared" si="188"/>
        <v>301495</v>
      </c>
      <c r="B760" s="1">
        <v>-5</v>
      </c>
      <c r="C760" s="1">
        <v>6</v>
      </c>
      <c r="D760" s="2">
        <v>3</v>
      </c>
      <c r="E760" s="5">
        <v>242.58</v>
      </c>
      <c r="F760" s="5">
        <v>220.59</v>
      </c>
      <c r="G760" s="5">
        <v>14.02</v>
      </c>
      <c r="H760" s="5">
        <v>238.13</v>
      </c>
      <c r="I760" s="5">
        <v>223.43</v>
      </c>
      <c r="J760" s="5">
        <v>13.14</v>
      </c>
      <c r="K760" s="6">
        <f t="shared" si="189"/>
        <v>240.35500000000002</v>
      </c>
      <c r="L760" s="6">
        <f t="shared" si="190"/>
        <v>4.4500000000000171</v>
      </c>
      <c r="M760" s="6">
        <f t="shared" si="191"/>
        <v>222.01</v>
      </c>
      <c r="N760" s="5">
        <f t="shared" si="192"/>
        <v>9.6075491151489825</v>
      </c>
      <c r="O760" s="6">
        <f t="shared" si="193"/>
        <v>-2.8400000000000034</v>
      </c>
      <c r="P760" s="6">
        <f t="shared" si="194"/>
        <v>19.215098230297965</v>
      </c>
      <c r="Q760" s="6">
        <f t="shared" si="195"/>
        <v>6.4733221385623679E-2</v>
      </c>
      <c r="R760" s="5">
        <f t="shared" si="196"/>
        <v>0.37938916120164823</v>
      </c>
      <c r="S760" s="5">
        <f t="shared" si="197"/>
        <v>7.2900000000000205</v>
      </c>
      <c r="T760" s="5">
        <f t="shared" si="198"/>
        <v>2.8400000000000034</v>
      </c>
      <c r="U760" s="5">
        <f t="shared" si="199"/>
        <v>0.14780044140091622</v>
      </c>
      <c r="V760" s="5">
        <f t="shared" si="200"/>
        <v>1.909435984154795</v>
      </c>
      <c r="W760" s="5">
        <f t="shared" si="201"/>
        <v>18.345000000000027</v>
      </c>
      <c r="X760" s="5">
        <f t="shared" si="202"/>
        <v>222.01</v>
      </c>
      <c r="Y760" s="5">
        <f t="shared" si="203"/>
        <v>23.107870419308007</v>
      </c>
      <c r="Z760" s="9">
        <f t="shared" si="204"/>
        <v>0.49761028928268758</v>
      </c>
      <c r="AA760">
        <f t="shared" si="205"/>
        <v>4.4500000000000171</v>
      </c>
    </row>
    <row r="761" spans="1:27">
      <c r="A761" s="1">
        <f t="shared" si="188"/>
        <v>699496</v>
      </c>
      <c r="B761" s="1">
        <v>-4</v>
      </c>
      <c r="C761" s="1">
        <v>-2</v>
      </c>
      <c r="D761" s="2">
        <v>7</v>
      </c>
      <c r="E761" s="5">
        <v>96.39</v>
      </c>
      <c r="F761" s="5">
        <v>91.63</v>
      </c>
      <c r="G761" s="5">
        <v>7.76</v>
      </c>
      <c r="H761" s="5">
        <v>97.73</v>
      </c>
      <c r="I761" s="5">
        <v>81.52</v>
      </c>
      <c r="J761" s="5">
        <v>6.21</v>
      </c>
      <c r="K761" s="6">
        <f t="shared" si="189"/>
        <v>97.06</v>
      </c>
      <c r="L761" s="6">
        <f t="shared" si="190"/>
        <v>-1.3400000000000034</v>
      </c>
      <c r="M761" s="6">
        <f t="shared" si="191"/>
        <v>86.574999999999989</v>
      </c>
      <c r="N761" s="5">
        <f t="shared" si="192"/>
        <v>4.9694491646459165</v>
      </c>
      <c r="O761" s="6">
        <f t="shared" si="193"/>
        <v>10.11</v>
      </c>
      <c r="P761" s="6">
        <f t="shared" si="194"/>
        <v>9.9388983292918329</v>
      </c>
      <c r="Q761" s="6">
        <f t="shared" si="195"/>
        <v>0.2192055816006406</v>
      </c>
      <c r="R761" s="5">
        <f t="shared" si="196"/>
        <v>1.1520391516889417</v>
      </c>
      <c r="S761" s="5">
        <f t="shared" si="197"/>
        <v>11.450000000000003</v>
      </c>
      <c r="T761" s="5">
        <f t="shared" si="198"/>
        <v>10.11</v>
      </c>
      <c r="U761" s="5">
        <f t="shared" si="199"/>
        <v>1.0172153557707595</v>
      </c>
      <c r="V761" s="5">
        <f t="shared" si="200"/>
        <v>2.1098917913464743</v>
      </c>
      <c r="W761" s="5">
        <f t="shared" si="201"/>
        <v>10.485000000000014</v>
      </c>
      <c r="X761" s="5">
        <f t="shared" si="202"/>
        <v>86.574999999999989</v>
      </c>
      <c r="Y761" s="5">
        <f t="shared" si="203"/>
        <v>17.421447957636698</v>
      </c>
      <c r="Z761" s="9">
        <f t="shared" si="204"/>
        <v>0.49787649070828804</v>
      </c>
      <c r="AA761">
        <f t="shared" si="205"/>
        <v>1.3400000000000034</v>
      </c>
    </row>
    <row r="762" spans="1:27">
      <c r="A762" s="1">
        <f t="shared" ref="A762:A825" si="206">100000*D762+250*C762+B762</f>
        <v>98499</v>
      </c>
      <c r="B762" s="1">
        <v>-1</v>
      </c>
      <c r="C762" s="1">
        <v>-6</v>
      </c>
      <c r="D762" s="2">
        <v>1</v>
      </c>
      <c r="E762" s="5">
        <v>17.87</v>
      </c>
      <c r="F762" s="5">
        <v>20.64</v>
      </c>
      <c r="G762" s="5">
        <v>2.71</v>
      </c>
      <c r="H762" s="5">
        <v>16.27</v>
      </c>
      <c r="I762" s="5">
        <v>17.57</v>
      </c>
      <c r="J762" s="5">
        <v>3.51</v>
      </c>
      <c r="K762" s="6">
        <f t="shared" ref="K762:K825" si="207" xml:space="preserve"> 0.5*(E762+H762)</f>
        <v>17.07</v>
      </c>
      <c r="L762" s="6">
        <f t="shared" ref="L762:L825" si="208">E762-H762</f>
        <v>1.6000000000000014</v>
      </c>
      <c r="M762" s="6">
        <f t="shared" ref="M762:M825" si="209">0.5*(F762+I762)</f>
        <v>19.105</v>
      </c>
      <c r="N762" s="5">
        <f t="shared" ref="N762:N825" si="210">0.5*P762</f>
        <v>2.2172167237327072</v>
      </c>
      <c r="O762" s="6">
        <f t="shared" ref="O762:O825" si="211">F762-I762</f>
        <v>3.0700000000000003</v>
      </c>
      <c r="P762" s="6">
        <f t="shared" ref="P762:P825" si="212">SQRT(G762*G762+J762*J762)</f>
        <v>4.4344334474654143</v>
      </c>
      <c r="Q762" s="6">
        <f t="shared" ref="Q762:Q825" si="213">(G762*G762-J762*J762)/(G762*G762+J762*J762)</f>
        <v>-0.25304868746249526</v>
      </c>
      <c r="R762" s="5">
        <f t="shared" ref="R762:R825" si="214">ABS(O762-L762)/P762</f>
        <v>0.33149668777647473</v>
      </c>
      <c r="S762" s="5">
        <f t="shared" ref="S762:S825" si="215">ABS(O762-L762)</f>
        <v>1.4699999999999989</v>
      </c>
      <c r="T762" s="5">
        <f t="shared" ref="T762:T825" si="216">ABS(O762)</f>
        <v>3.0700000000000003</v>
      </c>
      <c r="U762" s="5">
        <f t="shared" ref="U762:U825" si="217">ABS(O762)/P762</f>
        <v>0.69230940916583561</v>
      </c>
      <c r="V762" s="5">
        <f t="shared" ref="V762:V825" si="218">ABS(M762-K762)/N762</f>
        <v>0.9178173600341859</v>
      </c>
      <c r="W762" s="5">
        <f t="shared" ref="W762:W825" si="219">ABS(M762-K762)</f>
        <v>2.0350000000000001</v>
      </c>
      <c r="X762" s="5">
        <f t="shared" ref="X762:X825" si="220">ABS(M762)</f>
        <v>19.105</v>
      </c>
      <c r="Y762" s="5">
        <f t="shared" ref="Y762:Y825" si="221">ABS(M762)/N762</f>
        <v>8.616658802679666</v>
      </c>
      <c r="Z762" s="9">
        <f t="shared" ref="Z762:Z825" si="222">SQRT(0.008825*B762*B762+0.005845*C762*C762+0.002833*D762*D762+0.006385*B762*C762+0.001558*C762*D762+0.003028*D762*B762)</f>
        <v>0.49800803206374089</v>
      </c>
      <c r="AA762">
        <f t="shared" si="205"/>
        <v>1.6000000000000014</v>
      </c>
    </row>
    <row r="763" spans="1:27">
      <c r="A763" s="1">
        <f t="shared" si="206"/>
        <v>899501</v>
      </c>
      <c r="B763" s="1">
        <v>1</v>
      </c>
      <c r="C763" s="1">
        <v>-2</v>
      </c>
      <c r="D763" s="2">
        <v>9</v>
      </c>
      <c r="E763" s="5">
        <v>102.89</v>
      </c>
      <c r="F763" s="5">
        <v>103.94</v>
      </c>
      <c r="G763" s="5">
        <v>8.7799999999999994</v>
      </c>
      <c r="H763" s="5">
        <v>126.45</v>
      </c>
      <c r="I763" s="5">
        <v>130.19999999999999</v>
      </c>
      <c r="J763" s="5">
        <v>7.93</v>
      </c>
      <c r="K763" s="6">
        <f t="shared" si="207"/>
        <v>114.67</v>
      </c>
      <c r="L763" s="6">
        <f t="shared" si="208"/>
        <v>-23.560000000000002</v>
      </c>
      <c r="M763" s="6">
        <f t="shared" si="209"/>
        <v>117.07</v>
      </c>
      <c r="N763" s="5">
        <f t="shared" si="210"/>
        <v>5.9155156157346083</v>
      </c>
      <c r="O763" s="6">
        <f t="shared" si="211"/>
        <v>-26.259999999999991</v>
      </c>
      <c r="P763" s="6">
        <f t="shared" si="212"/>
        <v>11.831031231469217</v>
      </c>
      <c r="Q763" s="6">
        <f t="shared" si="213"/>
        <v>0.10147292376474655</v>
      </c>
      <c r="R763" s="5">
        <f t="shared" si="214"/>
        <v>0.2282134115932592</v>
      </c>
      <c r="S763" s="5">
        <f t="shared" si="215"/>
        <v>2.6999999999999886</v>
      </c>
      <c r="T763" s="5">
        <f t="shared" si="216"/>
        <v>26.259999999999991</v>
      </c>
      <c r="U763" s="5">
        <f t="shared" si="217"/>
        <v>2.2195867364588926</v>
      </c>
      <c r="V763" s="5">
        <f t="shared" si="218"/>
        <v>0.40571273172134997</v>
      </c>
      <c r="W763" s="5">
        <f t="shared" si="219"/>
        <v>2.3999999999999915</v>
      </c>
      <c r="X763" s="5">
        <f t="shared" si="220"/>
        <v>117.07</v>
      </c>
      <c r="Y763" s="5">
        <f t="shared" si="221"/>
        <v>19.790328959424418</v>
      </c>
      <c r="Z763" s="9">
        <f t="shared" si="222"/>
        <v>0.49811243710632236</v>
      </c>
      <c r="AA763">
        <f t="shared" ref="AA763:AA826" si="223">ABS(L763)</f>
        <v>23.560000000000002</v>
      </c>
    </row>
    <row r="764" spans="1:27">
      <c r="A764" s="1">
        <f t="shared" si="206"/>
        <v>98505</v>
      </c>
      <c r="B764" s="1">
        <v>5</v>
      </c>
      <c r="C764" s="1">
        <v>-6</v>
      </c>
      <c r="D764" s="2">
        <v>1</v>
      </c>
      <c r="E764" s="5">
        <v>22.07</v>
      </c>
      <c r="F764" s="5">
        <v>29.64</v>
      </c>
      <c r="G764" s="5">
        <v>4.8</v>
      </c>
      <c r="H764" s="5">
        <v>23.93</v>
      </c>
      <c r="I764" s="5">
        <v>27.33</v>
      </c>
      <c r="J764" s="5">
        <v>5.09</v>
      </c>
      <c r="K764" s="6">
        <f t="shared" si="207"/>
        <v>23</v>
      </c>
      <c r="L764" s="6">
        <f t="shared" si="208"/>
        <v>-1.8599999999999994</v>
      </c>
      <c r="M764" s="6">
        <f t="shared" si="209"/>
        <v>28.484999999999999</v>
      </c>
      <c r="N764" s="5">
        <f t="shared" si="210"/>
        <v>3.4981459374931743</v>
      </c>
      <c r="O764" s="6">
        <f t="shared" si="211"/>
        <v>2.3100000000000023</v>
      </c>
      <c r="P764" s="6">
        <f t="shared" si="212"/>
        <v>6.9962918749863485</v>
      </c>
      <c r="Q764" s="6">
        <f t="shared" si="213"/>
        <v>-5.8594715627368552E-2</v>
      </c>
      <c r="R764" s="5">
        <f t="shared" si="214"/>
        <v>0.59603002197619703</v>
      </c>
      <c r="S764" s="5">
        <f t="shared" si="215"/>
        <v>4.1700000000000017</v>
      </c>
      <c r="T764" s="5">
        <f t="shared" si="216"/>
        <v>2.3100000000000023</v>
      </c>
      <c r="U764" s="5">
        <f t="shared" si="217"/>
        <v>0.33017490426019563</v>
      </c>
      <c r="V764" s="5">
        <f t="shared" si="218"/>
        <v>1.5679734630884599</v>
      </c>
      <c r="W764" s="5">
        <f t="shared" si="219"/>
        <v>5.4849999999999994</v>
      </c>
      <c r="X764" s="5">
        <f t="shared" si="220"/>
        <v>28.484999999999999</v>
      </c>
      <c r="Y764" s="5">
        <f t="shared" si="221"/>
        <v>8.1428849764949458</v>
      </c>
      <c r="Z764" s="9">
        <f t="shared" si="222"/>
        <v>0.49811645224786538</v>
      </c>
      <c r="AA764">
        <f t="shared" si="223"/>
        <v>1.8599999999999994</v>
      </c>
    </row>
    <row r="765" spans="1:27">
      <c r="A765" s="1">
        <f t="shared" si="206"/>
        <v>199246</v>
      </c>
      <c r="B765" s="1">
        <v>-4</v>
      </c>
      <c r="C765" s="1">
        <v>-3</v>
      </c>
      <c r="D765" s="2">
        <v>2</v>
      </c>
      <c r="E765" s="5">
        <v>25.11</v>
      </c>
      <c r="F765" s="5">
        <v>22.79</v>
      </c>
      <c r="G765" s="5">
        <v>4.4400000000000004</v>
      </c>
      <c r="H765" s="5">
        <v>19.79</v>
      </c>
      <c r="I765" s="5">
        <v>19.21</v>
      </c>
      <c r="J765" s="5">
        <v>3.65</v>
      </c>
      <c r="K765" s="6">
        <f t="shared" si="207"/>
        <v>22.45</v>
      </c>
      <c r="L765" s="6">
        <f t="shared" si="208"/>
        <v>5.32</v>
      </c>
      <c r="M765" s="6">
        <f t="shared" si="209"/>
        <v>21</v>
      </c>
      <c r="N765" s="5">
        <f t="shared" si="210"/>
        <v>2.8738519446902622</v>
      </c>
      <c r="O765" s="6">
        <f t="shared" si="211"/>
        <v>3.5799999999999983</v>
      </c>
      <c r="P765" s="6">
        <f t="shared" si="212"/>
        <v>5.7477038893805243</v>
      </c>
      <c r="Q765" s="6">
        <f t="shared" si="213"/>
        <v>0.19345806557069395</v>
      </c>
      <c r="R765" s="5">
        <f t="shared" si="214"/>
        <v>0.30272958271473088</v>
      </c>
      <c r="S765" s="5">
        <f t="shared" si="215"/>
        <v>1.740000000000002</v>
      </c>
      <c r="T765" s="5">
        <f t="shared" si="216"/>
        <v>3.5799999999999983</v>
      </c>
      <c r="U765" s="5">
        <f t="shared" si="217"/>
        <v>0.62285741730961774</v>
      </c>
      <c r="V765" s="5">
        <f t="shared" si="218"/>
        <v>0.50454930452455071</v>
      </c>
      <c r="W765" s="5">
        <f t="shared" si="219"/>
        <v>1.4499999999999993</v>
      </c>
      <c r="X765" s="5">
        <f t="shared" si="220"/>
        <v>21</v>
      </c>
      <c r="Y765" s="5">
        <f t="shared" si="221"/>
        <v>7.3072657896659097</v>
      </c>
      <c r="Z765" s="9">
        <f t="shared" si="222"/>
        <v>0.49818169376242644</v>
      </c>
      <c r="AA765">
        <f t="shared" si="223"/>
        <v>5.32</v>
      </c>
    </row>
    <row r="766" spans="1:27">
      <c r="A766" s="1">
        <f t="shared" si="206"/>
        <v>1746</v>
      </c>
      <c r="B766" s="1">
        <v>-4</v>
      </c>
      <c r="C766" s="1">
        <v>7</v>
      </c>
      <c r="D766" s="2">
        <v>0</v>
      </c>
      <c r="E766" s="5">
        <v>8.06</v>
      </c>
      <c r="F766" s="5">
        <v>6.47</v>
      </c>
      <c r="G766" s="5">
        <v>3.88</v>
      </c>
      <c r="H766" s="5">
        <v>9.2100000000000009</v>
      </c>
      <c r="I766" s="5">
        <v>13.03</v>
      </c>
      <c r="J766" s="5">
        <v>3.84</v>
      </c>
      <c r="K766" s="6">
        <f t="shared" si="207"/>
        <v>8.6350000000000016</v>
      </c>
      <c r="L766" s="6">
        <f t="shared" si="208"/>
        <v>-1.1500000000000004</v>
      </c>
      <c r="M766" s="6">
        <f t="shared" si="209"/>
        <v>9.75</v>
      </c>
      <c r="N766" s="5">
        <f t="shared" si="210"/>
        <v>2.7294688127912359</v>
      </c>
      <c r="O766" s="6">
        <f t="shared" si="211"/>
        <v>-6.56</v>
      </c>
      <c r="P766" s="6">
        <f t="shared" si="212"/>
        <v>5.4589376255824718</v>
      </c>
      <c r="Q766" s="6">
        <f t="shared" si="213"/>
        <v>1.0362416107382543E-2</v>
      </c>
      <c r="R766" s="5">
        <f t="shared" si="214"/>
        <v>0.991035320617489</v>
      </c>
      <c r="S766" s="5">
        <f t="shared" si="215"/>
        <v>5.4099999999999993</v>
      </c>
      <c r="T766" s="5">
        <f t="shared" si="216"/>
        <v>6.56</v>
      </c>
      <c r="U766" s="5">
        <f t="shared" si="217"/>
        <v>1.2016990209335912</v>
      </c>
      <c r="V766" s="5">
        <f t="shared" si="218"/>
        <v>0.40850439278687573</v>
      </c>
      <c r="W766" s="5">
        <f t="shared" si="219"/>
        <v>1.1149999999999984</v>
      </c>
      <c r="X766" s="5">
        <f t="shared" si="220"/>
        <v>9.75</v>
      </c>
      <c r="Y766" s="5">
        <f t="shared" si="221"/>
        <v>3.5721236140556449</v>
      </c>
      <c r="Z766" s="9">
        <f t="shared" si="222"/>
        <v>0.49882361612096915</v>
      </c>
      <c r="AA766">
        <f t="shared" si="223"/>
        <v>1.1500000000000004</v>
      </c>
    </row>
    <row r="767" spans="1:27">
      <c r="A767" s="1">
        <f t="shared" si="206"/>
        <v>900250</v>
      </c>
      <c r="B767" s="1">
        <v>0</v>
      </c>
      <c r="C767" s="1">
        <v>1</v>
      </c>
      <c r="D767" s="2">
        <v>9</v>
      </c>
      <c r="E767" s="5">
        <v>4.09</v>
      </c>
      <c r="F767" s="5">
        <v>2.61</v>
      </c>
      <c r="G767" s="5">
        <v>2.57</v>
      </c>
      <c r="H767" s="5">
        <v>5.18</v>
      </c>
      <c r="I767" s="5">
        <v>3.21</v>
      </c>
      <c r="J767" s="5">
        <v>2.42</v>
      </c>
      <c r="K767" s="6">
        <f t="shared" si="207"/>
        <v>4.6349999999999998</v>
      </c>
      <c r="L767" s="6">
        <f t="shared" si="208"/>
        <v>-1.0899999999999999</v>
      </c>
      <c r="M767" s="6">
        <f t="shared" si="209"/>
        <v>2.91</v>
      </c>
      <c r="N767" s="5">
        <f t="shared" si="210"/>
        <v>1.7650283283845616</v>
      </c>
      <c r="O767" s="6">
        <f t="shared" si="211"/>
        <v>-0.60000000000000009</v>
      </c>
      <c r="P767" s="6">
        <f t="shared" si="212"/>
        <v>3.5300566567691232</v>
      </c>
      <c r="Q767" s="6">
        <f t="shared" si="213"/>
        <v>6.0065964225241283E-2</v>
      </c>
      <c r="R767" s="5">
        <f t="shared" si="214"/>
        <v>0.1388079704217754</v>
      </c>
      <c r="S767" s="5">
        <f t="shared" si="215"/>
        <v>0.48999999999999977</v>
      </c>
      <c r="T767" s="5">
        <f t="shared" si="216"/>
        <v>0.60000000000000009</v>
      </c>
      <c r="U767" s="5">
        <f t="shared" si="217"/>
        <v>0.16996894337360263</v>
      </c>
      <c r="V767" s="5">
        <f t="shared" si="218"/>
        <v>0.97732142439821479</v>
      </c>
      <c r="W767" s="5">
        <f t="shared" si="219"/>
        <v>1.7249999999999996</v>
      </c>
      <c r="X767" s="5">
        <f t="shared" si="220"/>
        <v>2.91</v>
      </c>
      <c r="Y767" s="5">
        <f t="shared" si="221"/>
        <v>1.6486987507239452</v>
      </c>
      <c r="Z767" s="9">
        <f t="shared" si="222"/>
        <v>0.49933956382405748</v>
      </c>
      <c r="AA767">
        <f t="shared" si="223"/>
        <v>1.0899999999999999</v>
      </c>
    </row>
    <row r="768" spans="1:27">
      <c r="A768" s="1">
        <f t="shared" si="206"/>
        <v>1003</v>
      </c>
      <c r="B768" s="1">
        <v>3</v>
      </c>
      <c r="C768" s="1">
        <v>4</v>
      </c>
      <c r="D768" s="2">
        <v>0</v>
      </c>
      <c r="E768" s="5">
        <v>143.47</v>
      </c>
      <c r="F768" s="5">
        <v>132.80000000000001</v>
      </c>
      <c r="G768" s="5">
        <v>8.7100000000000009</v>
      </c>
      <c r="H768" s="5">
        <v>141.13999999999999</v>
      </c>
      <c r="I768" s="5">
        <v>133.87</v>
      </c>
      <c r="J768" s="5">
        <v>9.76</v>
      </c>
      <c r="K768" s="6">
        <f t="shared" si="207"/>
        <v>142.30500000000001</v>
      </c>
      <c r="L768" s="6">
        <f t="shared" si="208"/>
        <v>2.3300000000000125</v>
      </c>
      <c r="M768" s="6">
        <f t="shared" si="209"/>
        <v>133.33500000000001</v>
      </c>
      <c r="N768" s="5">
        <f t="shared" si="210"/>
        <v>6.5406746593910334</v>
      </c>
      <c r="O768" s="6">
        <f t="shared" si="211"/>
        <v>-1.0699999999999932</v>
      </c>
      <c r="P768" s="6">
        <f t="shared" si="212"/>
        <v>13.081349318782067</v>
      </c>
      <c r="Q768" s="6">
        <f t="shared" si="213"/>
        <v>-0.11333162304956046</v>
      </c>
      <c r="R768" s="5">
        <f t="shared" si="214"/>
        <v>0.2599120256744708</v>
      </c>
      <c r="S768" s="5">
        <f t="shared" si="215"/>
        <v>3.4000000000000057</v>
      </c>
      <c r="T768" s="5">
        <f t="shared" si="216"/>
        <v>1.0699999999999932</v>
      </c>
      <c r="U768" s="5">
        <f t="shared" si="217"/>
        <v>8.1795843374023972E-2</v>
      </c>
      <c r="V768" s="5">
        <f t="shared" si="218"/>
        <v>1.3714181589999994</v>
      </c>
      <c r="W768" s="5">
        <f t="shared" si="219"/>
        <v>8.9699999999999989</v>
      </c>
      <c r="X768" s="5">
        <f t="shared" si="220"/>
        <v>133.33500000000001</v>
      </c>
      <c r="Y768" s="5">
        <f t="shared" si="221"/>
        <v>20.385511731356182</v>
      </c>
      <c r="Z768" s="9">
        <f t="shared" si="222"/>
        <v>0.49956481061019503</v>
      </c>
      <c r="AA768">
        <f t="shared" si="223"/>
        <v>2.3300000000000125</v>
      </c>
    </row>
    <row r="769" spans="1:27">
      <c r="A769" s="1">
        <f t="shared" si="206"/>
        <v>400494</v>
      </c>
      <c r="B769" s="1">
        <v>-6</v>
      </c>
      <c r="C769" s="1">
        <v>2</v>
      </c>
      <c r="D769" s="2">
        <v>4</v>
      </c>
      <c r="E769" s="5">
        <v>32.19</v>
      </c>
      <c r="F769" s="5">
        <v>39.270000000000003</v>
      </c>
      <c r="G769" s="5">
        <v>5.41</v>
      </c>
      <c r="H769" s="5">
        <v>35.369999999999997</v>
      </c>
      <c r="I769" s="5">
        <v>34.299999999999997</v>
      </c>
      <c r="J769" s="5">
        <v>5.14</v>
      </c>
      <c r="K769" s="6">
        <f t="shared" si="207"/>
        <v>33.78</v>
      </c>
      <c r="L769" s="6">
        <f t="shared" si="208"/>
        <v>-3.1799999999999997</v>
      </c>
      <c r="M769" s="6">
        <f t="shared" si="209"/>
        <v>36.784999999999997</v>
      </c>
      <c r="N769" s="5">
        <f t="shared" si="210"/>
        <v>3.7312095893959105</v>
      </c>
      <c r="O769" s="6">
        <f t="shared" si="211"/>
        <v>4.970000000000006</v>
      </c>
      <c r="P769" s="6">
        <f t="shared" si="212"/>
        <v>7.462419178791821</v>
      </c>
      <c r="Q769" s="6">
        <f t="shared" si="213"/>
        <v>5.1151331443029704E-2</v>
      </c>
      <c r="R769" s="5">
        <f t="shared" si="214"/>
        <v>1.0921391313908346</v>
      </c>
      <c r="S769" s="5">
        <f t="shared" si="215"/>
        <v>8.1500000000000057</v>
      </c>
      <c r="T769" s="5">
        <f t="shared" si="216"/>
        <v>4.970000000000006</v>
      </c>
      <c r="U769" s="5">
        <f t="shared" si="217"/>
        <v>0.66600386294631309</v>
      </c>
      <c r="V769" s="5">
        <f t="shared" si="218"/>
        <v>0.80536885639986533</v>
      </c>
      <c r="W769" s="5">
        <f t="shared" si="219"/>
        <v>3.0049999999999955</v>
      </c>
      <c r="X769" s="5">
        <f t="shared" si="220"/>
        <v>36.784999999999997</v>
      </c>
      <c r="Y769" s="5">
        <f t="shared" si="221"/>
        <v>9.8587332388249873</v>
      </c>
      <c r="Z769" s="9">
        <f t="shared" si="222"/>
        <v>0.49957982345166813</v>
      </c>
      <c r="AA769">
        <f t="shared" si="223"/>
        <v>3.1799999999999997</v>
      </c>
    </row>
    <row r="770" spans="1:27">
      <c r="A770" s="1">
        <f t="shared" si="206"/>
        <v>698749</v>
      </c>
      <c r="B770" s="1">
        <v>-1</v>
      </c>
      <c r="C770" s="1">
        <v>-5</v>
      </c>
      <c r="D770" s="2">
        <v>7</v>
      </c>
      <c r="E770" s="5">
        <v>278.38</v>
      </c>
      <c r="F770" s="5">
        <v>279.52999999999997</v>
      </c>
      <c r="G770" s="5">
        <v>14.24</v>
      </c>
      <c r="H770" s="5">
        <v>276.19</v>
      </c>
      <c r="I770" s="5">
        <v>266.63</v>
      </c>
      <c r="J770" s="5">
        <v>13.83</v>
      </c>
      <c r="K770" s="6">
        <f t="shared" si="207"/>
        <v>277.28499999999997</v>
      </c>
      <c r="L770" s="6">
        <f t="shared" si="208"/>
        <v>2.1899999999999977</v>
      </c>
      <c r="M770" s="6">
        <f t="shared" si="209"/>
        <v>273.08</v>
      </c>
      <c r="N770" s="5">
        <f t="shared" si="210"/>
        <v>9.925302262399871</v>
      </c>
      <c r="O770" s="6">
        <f t="shared" si="211"/>
        <v>12.899999999999977</v>
      </c>
      <c r="P770" s="6">
        <f t="shared" si="212"/>
        <v>19.850604524799742</v>
      </c>
      <c r="Q770" s="6">
        <f t="shared" si="213"/>
        <v>2.9206451522853276E-2</v>
      </c>
      <c r="R770" s="5">
        <f t="shared" si="214"/>
        <v>0.53953016829385581</v>
      </c>
      <c r="S770" s="5">
        <f t="shared" si="215"/>
        <v>10.70999999999998</v>
      </c>
      <c r="T770" s="5">
        <f t="shared" si="216"/>
        <v>12.899999999999977</v>
      </c>
      <c r="U770" s="5">
        <f t="shared" si="217"/>
        <v>0.64985426433153504</v>
      </c>
      <c r="V770" s="5">
        <f t="shared" si="218"/>
        <v>0.42366467930451152</v>
      </c>
      <c r="W770" s="5">
        <f t="shared" si="219"/>
        <v>4.2049999999999841</v>
      </c>
      <c r="X770" s="5">
        <f t="shared" si="220"/>
        <v>273.08</v>
      </c>
      <c r="Y770" s="5">
        <f t="shared" si="221"/>
        <v>27.513519768008667</v>
      </c>
      <c r="Z770" s="9">
        <f t="shared" si="222"/>
        <v>0.49996599884392134</v>
      </c>
      <c r="AA770">
        <f t="shared" si="223"/>
        <v>2.1899999999999977</v>
      </c>
    </row>
    <row r="771" spans="1:27">
      <c r="A771" s="1">
        <f t="shared" si="206"/>
        <v>101746</v>
      </c>
      <c r="B771" s="1">
        <v>-4</v>
      </c>
      <c r="C771" s="1">
        <v>7</v>
      </c>
      <c r="D771" s="2">
        <v>1</v>
      </c>
      <c r="E771" s="5">
        <v>142.06</v>
      </c>
      <c r="F771" s="5">
        <v>141.55000000000001</v>
      </c>
      <c r="G771" s="5">
        <v>11.19</v>
      </c>
      <c r="H771" s="5">
        <v>145.94</v>
      </c>
      <c r="I771" s="5">
        <v>144.13999999999999</v>
      </c>
      <c r="J771" s="5">
        <v>9.85</v>
      </c>
      <c r="K771" s="6">
        <f t="shared" si="207"/>
        <v>144</v>
      </c>
      <c r="L771" s="6">
        <f t="shared" si="208"/>
        <v>-3.8799999999999955</v>
      </c>
      <c r="M771" s="6">
        <f t="shared" si="209"/>
        <v>142.845</v>
      </c>
      <c r="N771" s="5">
        <f t="shared" si="210"/>
        <v>7.4538345836220428</v>
      </c>
      <c r="O771" s="6">
        <f t="shared" si="211"/>
        <v>-2.589999999999975</v>
      </c>
      <c r="P771" s="6">
        <f t="shared" si="212"/>
        <v>14.907669167244086</v>
      </c>
      <c r="Q771" s="6">
        <f t="shared" si="213"/>
        <v>0.12686185028163421</v>
      </c>
      <c r="R771" s="5">
        <f t="shared" si="214"/>
        <v>8.6532642060133474E-2</v>
      </c>
      <c r="S771" s="5">
        <f t="shared" si="215"/>
        <v>1.2900000000000205</v>
      </c>
      <c r="T771" s="5">
        <f t="shared" si="216"/>
        <v>2.589999999999975</v>
      </c>
      <c r="U771" s="5">
        <f t="shared" si="217"/>
        <v>0.17373607979514727</v>
      </c>
      <c r="V771" s="5">
        <f t="shared" si="218"/>
        <v>0.15495380089837624</v>
      </c>
      <c r="W771" s="5">
        <f t="shared" si="219"/>
        <v>1.1550000000000011</v>
      </c>
      <c r="X771" s="5">
        <f t="shared" si="220"/>
        <v>142.845</v>
      </c>
      <c r="Y771" s="5">
        <f t="shared" si="221"/>
        <v>19.163961635782279</v>
      </c>
      <c r="Z771" s="9">
        <f t="shared" si="222"/>
        <v>0.50045179588048239</v>
      </c>
      <c r="AA771">
        <f t="shared" si="223"/>
        <v>3.8799999999999955</v>
      </c>
    </row>
    <row r="772" spans="1:27">
      <c r="A772" s="1">
        <f t="shared" si="206"/>
        <v>1749</v>
      </c>
      <c r="B772" s="1">
        <v>-1</v>
      </c>
      <c r="C772" s="1">
        <v>7</v>
      </c>
      <c r="D772" s="2">
        <v>0</v>
      </c>
      <c r="E772" s="5">
        <v>28.28</v>
      </c>
      <c r="F772" s="5">
        <v>39.96</v>
      </c>
      <c r="G772" s="5">
        <v>6.08</v>
      </c>
      <c r="H772" s="5">
        <v>25.15</v>
      </c>
      <c r="I772" s="5">
        <v>31.01</v>
      </c>
      <c r="J772" s="5">
        <v>4.91</v>
      </c>
      <c r="K772" s="6">
        <f t="shared" si="207"/>
        <v>26.715</v>
      </c>
      <c r="L772" s="6">
        <f t="shared" si="208"/>
        <v>3.1300000000000026</v>
      </c>
      <c r="M772" s="6">
        <f t="shared" si="209"/>
        <v>35.484999999999999</v>
      </c>
      <c r="N772" s="5">
        <f t="shared" si="210"/>
        <v>3.907508797174998</v>
      </c>
      <c r="O772" s="6">
        <f t="shared" si="211"/>
        <v>8.9499999999999993</v>
      </c>
      <c r="P772" s="6">
        <f t="shared" si="212"/>
        <v>7.815017594349996</v>
      </c>
      <c r="Q772" s="6">
        <f t="shared" si="213"/>
        <v>0.21053467486430508</v>
      </c>
      <c r="R772" s="5">
        <f t="shared" si="214"/>
        <v>0.74472001242936003</v>
      </c>
      <c r="S772" s="5">
        <f t="shared" si="215"/>
        <v>5.8199999999999967</v>
      </c>
      <c r="T772" s="5">
        <f t="shared" si="216"/>
        <v>8.9499999999999993</v>
      </c>
      <c r="U772" s="5">
        <f t="shared" si="217"/>
        <v>1.1452309469489306</v>
      </c>
      <c r="V772" s="5">
        <f t="shared" si="218"/>
        <v>2.2443967384898595</v>
      </c>
      <c r="W772" s="5">
        <f t="shared" si="219"/>
        <v>8.77</v>
      </c>
      <c r="X772" s="5">
        <f t="shared" si="220"/>
        <v>35.484999999999999</v>
      </c>
      <c r="Y772" s="5">
        <f t="shared" si="221"/>
        <v>9.0812335536274418</v>
      </c>
      <c r="Z772" s="9">
        <f t="shared" si="222"/>
        <v>0.50053471408085171</v>
      </c>
      <c r="AA772">
        <f t="shared" si="223"/>
        <v>3.1300000000000026</v>
      </c>
    </row>
    <row r="773" spans="1:27">
      <c r="A773" s="1">
        <f t="shared" si="206"/>
        <v>500752</v>
      </c>
      <c r="B773" s="1">
        <v>2</v>
      </c>
      <c r="C773" s="1">
        <v>3</v>
      </c>
      <c r="D773" s="2">
        <v>5</v>
      </c>
      <c r="E773" s="5">
        <v>113.08</v>
      </c>
      <c r="F773" s="5">
        <v>117.38</v>
      </c>
      <c r="G773" s="5">
        <v>8.4499999999999993</v>
      </c>
      <c r="H773" s="5">
        <v>107.57</v>
      </c>
      <c r="I773" s="5">
        <v>116.3</v>
      </c>
      <c r="J773" s="5">
        <v>9.92</v>
      </c>
      <c r="K773" s="6">
        <f t="shared" si="207"/>
        <v>110.32499999999999</v>
      </c>
      <c r="L773" s="6">
        <f t="shared" si="208"/>
        <v>5.5100000000000051</v>
      </c>
      <c r="M773" s="6">
        <f t="shared" si="209"/>
        <v>116.84</v>
      </c>
      <c r="N773" s="5">
        <f t="shared" si="210"/>
        <v>6.5155371996482376</v>
      </c>
      <c r="O773" s="6">
        <f t="shared" si="211"/>
        <v>1.0799999999999983</v>
      </c>
      <c r="P773" s="6">
        <f t="shared" si="212"/>
        <v>13.031074399296475</v>
      </c>
      <c r="Q773" s="6">
        <f t="shared" si="213"/>
        <v>-0.15902523365971993</v>
      </c>
      <c r="R773" s="5">
        <f t="shared" si="214"/>
        <v>0.33995661940501043</v>
      </c>
      <c r="S773" s="5">
        <f t="shared" si="215"/>
        <v>4.4300000000000068</v>
      </c>
      <c r="T773" s="5">
        <f t="shared" si="216"/>
        <v>1.0799999999999983</v>
      </c>
      <c r="U773" s="5">
        <f t="shared" si="217"/>
        <v>8.2878814663072259E-2</v>
      </c>
      <c r="V773" s="5">
        <f t="shared" si="218"/>
        <v>0.99991755098132939</v>
      </c>
      <c r="W773" s="5">
        <f t="shared" si="219"/>
        <v>6.5150000000000148</v>
      </c>
      <c r="X773" s="5">
        <f t="shared" si="220"/>
        <v>116.84</v>
      </c>
      <c r="Y773" s="5">
        <f t="shared" si="221"/>
        <v>17.932519824506258</v>
      </c>
      <c r="Z773" s="9">
        <f t="shared" si="222"/>
        <v>0.50068952455588678</v>
      </c>
      <c r="AA773">
        <f t="shared" si="223"/>
        <v>5.5100000000000051</v>
      </c>
    </row>
    <row r="774" spans="1:27">
      <c r="A774" s="1">
        <f t="shared" si="206"/>
        <v>899751</v>
      </c>
      <c r="B774" s="1">
        <v>1</v>
      </c>
      <c r="C774" s="1">
        <v>-1</v>
      </c>
      <c r="D774" s="2">
        <v>9</v>
      </c>
      <c r="E774" s="5">
        <v>15.25</v>
      </c>
      <c r="F774" s="5">
        <v>19.12</v>
      </c>
      <c r="G774" s="5">
        <v>4.46</v>
      </c>
      <c r="H774" s="5">
        <v>13.96</v>
      </c>
      <c r="I774" s="5">
        <v>12.57</v>
      </c>
      <c r="J774" s="5">
        <v>3.03</v>
      </c>
      <c r="K774" s="6">
        <f t="shared" si="207"/>
        <v>14.605</v>
      </c>
      <c r="L774" s="6">
        <f t="shared" si="208"/>
        <v>1.2899999999999991</v>
      </c>
      <c r="M774" s="6">
        <f t="shared" si="209"/>
        <v>15.845000000000001</v>
      </c>
      <c r="N774" s="5">
        <f t="shared" si="210"/>
        <v>2.6959460306170819</v>
      </c>
      <c r="O774" s="6">
        <f t="shared" si="211"/>
        <v>6.5500000000000007</v>
      </c>
      <c r="P774" s="6">
        <f t="shared" si="212"/>
        <v>5.3918920612341639</v>
      </c>
      <c r="Q774" s="6">
        <f t="shared" si="213"/>
        <v>0.36841344913578128</v>
      </c>
      <c r="R774" s="5">
        <f t="shared" si="214"/>
        <v>0.97553881647920582</v>
      </c>
      <c r="S774" s="5">
        <f t="shared" si="215"/>
        <v>5.2600000000000016</v>
      </c>
      <c r="T774" s="5">
        <f t="shared" si="216"/>
        <v>6.5500000000000007</v>
      </c>
      <c r="U774" s="5">
        <f t="shared" si="217"/>
        <v>1.214786929265931</v>
      </c>
      <c r="V774" s="5">
        <f t="shared" si="218"/>
        <v>0.45994986024114637</v>
      </c>
      <c r="W774" s="5">
        <f t="shared" si="219"/>
        <v>1.2400000000000002</v>
      </c>
      <c r="X774" s="5">
        <f t="shared" si="220"/>
        <v>15.845000000000001</v>
      </c>
      <c r="Y774" s="5">
        <f t="shared" si="221"/>
        <v>5.8773431738072288</v>
      </c>
      <c r="Z774" s="9">
        <f t="shared" si="222"/>
        <v>0.50098702578010934</v>
      </c>
      <c r="AA774">
        <f t="shared" si="223"/>
        <v>1.2899999999999991</v>
      </c>
    </row>
    <row r="775" spans="1:27">
      <c r="A775" s="1">
        <f t="shared" si="206"/>
        <v>598502</v>
      </c>
      <c r="B775" s="1">
        <v>2</v>
      </c>
      <c r="C775" s="1">
        <v>-6</v>
      </c>
      <c r="D775" s="2">
        <v>6</v>
      </c>
      <c r="E775" s="5">
        <v>254.76</v>
      </c>
      <c r="F775" s="5">
        <v>249.02</v>
      </c>
      <c r="G775" s="5">
        <v>12.73</v>
      </c>
      <c r="H775" s="5">
        <v>258.05</v>
      </c>
      <c r="I775" s="5">
        <v>238.95</v>
      </c>
      <c r="J775" s="5">
        <v>13.7</v>
      </c>
      <c r="K775" s="6">
        <f t="shared" si="207"/>
        <v>256.40499999999997</v>
      </c>
      <c r="L775" s="6">
        <f t="shared" si="208"/>
        <v>-3.2900000000000205</v>
      </c>
      <c r="M775" s="6">
        <f t="shared" si="209"/>
        <v>243.98500000000001</v>
      </c>
      <c r="N775" s="5">
        <f t="shared" si="210"/>
        <v>9.350707192506885</v>
      </c>
      <c r="O775" s="6">
        <f t="shared" si="211"/>
        <v>10.070000000000022</v>
      </c>
      <c r="P775" s="6">
        <f t="shared" si="212"/>
        <v>18.70141438501377</v>
      </c>
      <c r="Q775" s="6">
        <f t="shared" si="213"/>
        <v>-7.3302703214275261E-2</v>
      </c>
      <c r="R775" s="5">
        <f t="shared" si="214"/>
        <v>0.71438446980277448</v>
      </c>
      <c r="S775" s="5">
        <f t="shared" si="215"/>
        <v>13.360000000000042</v>
      </c>
      <c r="T775" s="5">
        <f t="shared" si="216"/>
        <v>10.070000000000022</v>
      </c>
      <c r="U775" s="5">
        <f t="shared" si="217"/>
        <v>0.53846194692469551</v>
      </c>
      <c r="V775" s="5">
        <f t="shared" si="218"/>
        <v>1.3282417836752098</v>
      </c>
      <c r="W775" s="5">
        <f t="shared" si="219"/>
        <v>12.419999999999959</v>
      </c>
      <c r="X775" s="5">
        <f t="shared" si="220"/>
        <v>243.98500000000001</v>
      </c>
      <c r="Y775" s="5">
        <f t="shared" si="221"/>
        <v>26.09267887198045</v>
      </c>
      <c r="Z775" s="9">
        <f t="shared" si="222"/>
        <v>0.50133421985737214</v>
      </c>
      <c r="AA775">
        <f t="shared" si="223"/>
        <v>3.2900000000000205</v>
      </c>
    </row>
    <row r="776" spans="1:27">
      <c r="A776" s="1">
        <f t="shared" si="206"/>
        <v>401499</v>
      </c>
      <c r="B776" s="1">
        <v>-1</v>
      </c>
      <c r="C776" s="1">
        <v>6</v>
      </c>
      <c r="D776" s="2">
        <v>4</v>
      </c>
      <c r="E776" s="5">
        <v>107.92</v>
      </c>
      <c r="F776" s="5">
        <v>118.8</v>
      </c>
      <c r="G776" s="5">
        <v>10.15</v>
      </c>
      <c r="H776" s="5">
        <v>109.5</v>
      </c>
      <c r="I776" s="5">
        <v>107.58</v>
      </c>
      <c r="J776" s="5">
        <v>8.61</v>
      </c>
      <c r="K776" s="6">
        <f t="shared" si="207"/>
        <v>108.71000000000001</v>
      </c>
      <c r="L776" s="6">
        <f t="shared" si="208"/>
        <v>-1.5799999999999983</v>
      </c>
      <c r="M776" s="6">
        <f t="shared" si="209"/>
        <v>113.19</v>
      </c>
      <c r="N776" s="5">
        <f t="shared" si="210"/>
        <v>6.6549718256353279</v>
      </c>
      <c r="O776" s="6">
        <f t="shared" si="211"/>
        <v>11.219999999999999</v>
      </c>
      <c r="P776" s="6">
        <f t="shared" si="212"/>
        <v>13.309943651270656</v>
      </c>
      <c r="Q776" s="6">
        <f t="shared" si="213"/>
        <v>0.1630801571057145</v>
      </c>
      <c r="R776" s="5">
        <f t="shared" si="214"/>
        <v>0.96168701651701016</v>
      </c>
      <c r="S776" s="5">
        <f t="shared" si="215"/>
        <v>12.799999999999997</v>
      </c>
      <c r="T776" s="5">
        <f t="shared" si="216"/>
        <v>11.219999999999999</v>
      </c>
      <c r="U776" s="5">
        <f t="shared" si="217"/>
        <v>0.84297877541569177</v>
      </c>
      <c r="V776" s="5">
        <f t="shared" si="218"/>
        <v>0.67318091156190574</v>
      </c>
      <c r="W776" s="5">
        <f t="shared" si="219"/>
        <v>4.4799999999999898</v>
      </c>
      <c r="X776" s="5">
        <f t="shared" si="220"/>
        <v>113.19</v>
      </c>
      <c r="Y776" s="5">
        <f t="shared" si="221"/>
        <v>17.008336468681311</v>
      </c>
      <c r="Z776" s="9">
        <f t="shared" si="222"/>
        <v>0.50154062647007969</v>
      </c>
      <c r="AA776">
        <f t="shared" si="223"/>
        <v>1.5799999999999983</v>
      </c>
    </row>
    <row r="777" spans="1:27">
      <c r="A777" s="1">
        <f t="shared" si="206"/>
        <v>100494</v>
      </c>
      <c r="B777" s="1">
        <v>-6</v>
      </c>
      <c r="C777" s="1">
        <v>2</v>
      </c>
      <c r="D777" s="2">
        <v>1</v>
      </c>
      <c r="E777" s="5">
        <v>35.369999999999997</v>
      </c>
      <c r="F777" s="5">
        <v>34.35</v>
      </c>
      <c r="G777" s="5">
        <v>5.25</v>
      </c>
      <c r="H777" s="5">
        <v>41.53</v>
      </c>
      <c r="I777" s="5">
        <v>40.909999999999997</v>
      </c>
      <c r="J777" s="5">
        <v>5.58</v>
      </c>
      <c r="K777" s="6">
        <f t="shared" si="207"/>
        <v>38.450000000000003</v>
      </c>
      <c r="L777" s="6">
        <f t="shared" si="208"/>
        <v>-6.1600000000000037</v>
      </c>
      <c r="M777" s="6">
        <f t="shared" si="209"/>
        <v>37.629999999999995</v>
      </c>
      <c r="N777" s="5">
        <f t="shared" si="210"/>
        <v>3.8307603683864122</v>
      </c>
      <c r="O777" s="6">
        <f t="shared" si="211"/>
        <v>-6.5599999999999952</v>
      </c>
      <c r="P777" s="6">
        <f t="shared" si="212"/>
        <v>7.6615207367728244</v>
      </c>
      <c r="Q777" s="6">
        <f t="shared" si="213"/>
        <v>-6.0885297680195058E-2</v>
      </c>
      <c r="R777" s="5">
        <f t="shared" si="214"/>
        <v>5.2208956125396971E-2</v>
      </c>
      <c r="S777" s="5">
        <f t="shared" si="215"/>
        <v>0.39999999999999147</v>
      </c>
      <c r="T777" s="5">
        <f t="shared" si="216"/>
        <v>6.5599999999999952</v>
      </c>
      <c r="U777" s="5">
        <f t="shared" si="217"/>
        <v>0.85622688045652795</v>
      </c>
      <c r="V777" s="5">
        <f t="shared" si="218"/>
        <v>0.21405672011413407</v>
      </c>
      <c r="W777" s="5">
        <f t="shared" si="219"/>
        <v>0.82000000000000739</v>
      </c>
      <c r="X777" s="5">
        <f t="shared" si="220"/>
        <v>37.629999999999995</v>
      </c>
      <c r="Y777" s="5">
        <f t="shared" si="221"/>
        <v>9.8231150949936481</v>
      </c>
      <c r="Z777" s="9">
        <f t="shared" si="222"/>
        <v>0.50223600030264659</v>
      </c>
      <c r="AA777">
        <f t="shared" si="223"/>
        <v>6.1600000000000037</v>
      </c>
    </row>
    <row r="778" spans="1:27">
      <c r="A778" s="1">
        <f t="shared" si="206"/>
        <v>98254</v>
      </c>
      <c r="B778" s="1">
        <v>4</v>
      </c>
      <c r="C778" s="1">
        <v>-7</v>
      </c>
      <c r="D778" s="2">
        <v>1</v>
      </c>
      <c r="E778" s="5">
        <v>150.65</v>
      </c>
      <c r="F778" s="5">
        <v>145.52000000000001</v>
      </c>
      <c r="G778" s="5">
        <v>9.89</v>
      </c>
      <c r="H778" s="5">
        <v>152.65</v>
      </c>
      <c r="I778" s="5">
        <v>157.24</v>
      </c>
      <c r="J778" s="5">
        <v>11.83</v>
      </c>
      <c r="K778" s="6">
        <f t="shared" si="207"/>
        <v>151.65</v>
      </c>
      <c r="L778" s="6">
        <f t="shared" si="208"/>
        <v>-2</v>
      </c>
      <c r="M778" s="6">
        <f t="shared" si="209"/>
        <v>151.38</v>
      </c>
      <c r="N778" s="5">
        <f t="shared" si="210"/>
        <v>7.7097503202114144</v>
      </c>
      <c r="O778" s="6">
        <f t="shared" si="211"/>
        <v>-11.719999999999999</v>
      </c>
      <c r="P778" s="6">
        <f t="shared" si="212"/>
        <v>15.419500640422829</v>
      </c>
      <c r="Q778" s="6">
        <f t="shared" si="213"/>
        <v>-0.17722334613330187</v>
      </c>
      <c r="R778" s="5">
        <f t="shared" si="214"/>
        <v>0.63037060840469994</v>
      </c>
      <c r="S778" s="5">
        <f t="shared" si="215"/>
        <v>9.7199999999999989</v>
      </c>
      <c r="T778" s="5">
        <f t="shared" si="216"/>
        <v>11.719999999999999</v>
      </c>
      <c r="U778" s="5">
        <f t="shared" si="217"/>
        <v>0.76007649490772466</v>
      </c>
      <c r="V778" s="5">
        <f t="shared" si="218"/>
        <v>3.5020589355817991E-2</v>
      </c>
      <c r="W778" s="5">
        <f t="shared" si="219"/>
        <v>0.27000000000001023</v>
      </c>
      <c r="X778" s="5">
        <f t="shared" si="220"/>
        <v>151.38</v>
      </c>
      <c r="Y778" s="5">
        <f t="shared" si="221"/>
        <v>19.634877098827879</v>
      </c>
      <c r="Z778" s="9">
        <f t="shared" si="222"/>
        <v>0.50285584415416706</v>
      </c>
      <c r="AA778">
        <f t="shared" si="223"/>
        <v>2</v>
      </c>
    </row>
    <row r="779" spans="1:27">
      <c r="A779" s="1">
        <f t="shared" si="206"/>
        <v>201748</v>
      </c>
      <c r="B779" s="1">
        <v>-2</v>
      </c>
      <c r="C779" s="1">
        <v>7</v>
      </c>
      <c r="D779" s="2">
        <v>2</v>
      </c>
      <c r="E779" s="5">
        <v>134.79</v>
      </c>
      <c r="F779" s="5">
        <v>149.26</v>
      </c>
      <c r="G779" s="5">
        <v>11.77</v>
      </c>
      <c r="H779" s="5">
        <v>140.01</v>
      </c>
      <c r="I779" s="5">
        <v>142.32</v>
      </c>
      <c r="J779" s="5">
        <v>10.09</v>
      </c>
      <c r="K779" s="6">
        <f t="shared" si="207"/>
        <v>137.39999999999998</v>
      </c>
      <c r="L779" s="6">
        <f t="shared" si="208"/>
        <v>-5.2199999999999989</v>
      </c>
      <c r="M779" s="6">
        <f t="shared" si="209"/>
        <v>145.79</v>
      </c>
      <c r="N779" s="5">
        <f t="shared" si="210"/>
        <v>7.751467602976871</v>
      </c>
      <c r="O779" s="6">
        <f t="shared" si="211"/>
        <v>6.9399999999999977</v>
      </c>
      <c r="P779" s="6">
        <f t="shared" si="212"/>
        <v>15.502935205953742</v>
      </c>
      <c r="Q779" s="6">
        <f t="shared" si="213"/>
        <v>0.15280289255682547</v>
      </c>
      <c r="R779" s="5">
        <f t="shared" si="214"/>
        <v>0.78436759481069585</v>
      </c>
      <c r="S779" s="5">
        <f t="shared" si="215"/>
        <v>12.159999999999997</v>
      </c>
      <c r="T779" s="5">
        <f t="shared" si="216"/>
        <v>6.9399999999999977</v>
      </c>
      <c r="U779" s="5">
        <f t="shared" si="217"/>
        <v>0.44765716348570961</v>
      </c>
      <c r="V779" s="5">
        <f t="shared" si="218"/>
        <v>1.0823756777075249</v>
      </c>
      <c r="W779" s="5">
        <f t="shared" si="219"/>
        <v>8.3900000000000148</v>
      </c>
      <c r="X779" s="5">
        <f t="shared" si="220"/>
        <v>145.79</v>
      </c>
      <c r="Y779" s="5">
        <f t="shared" si="221"/>
        <v>18.808051257804504</v>
      </c>
      <c r="Z779" s="9">
        <f t="shared" si="222"/>
        <v>0.503335871958278</v>
      </c>
      <c r="AA779">
        <f t="shared" si="223"/>
        <v>5.2199999999999989</v>
      </c>
    </row>
    <row r="780" spans="1:27">
      <c r="A780" s="1">
        <f t="shared" si="206"/>
        <v>398499</v>
      </c>
      <c r="B780" s="1">
        <v>-1</v>
      </c>
      <c r="C780" s="1">
        <v>-6</v>
      </c>
      <c r="D780" s="2">
        <v>4</v>
      </c>
      <c r="E780" s="5">
        <v>30.04</v>
      </c>
      <c r="F780" s="5">
        <v>32.590000000000003</v>
      </c>
      <c r="G780" s="5">
        <v>4.8499999999999996</v>
      </c>
      <c r="H780" s="5">
        <v>21.99</v>
      </c>
      <c r="I780" s="5">
        <v>19.39</v>
      </c>
      <c r="J780" s="5">
        <v>3.89</v>
      </c>
      <c r="K780" s="6">
        <f t="shared" si="207"/>
        <v>26.015000000000001</v>
      </c>
      <c r="L780" s="6">
        <f t="shared" si="208"/>
        <v>8.0500000000000007</v>
      </c>
      <c r="M780" s="6">
        <f t="shared" si="209"/>
        <v>25.990000000000002</v>
      </c>
      <c r="N780" s="5">
        <f t="shared" si="210"/>
        <v>3.1086411822531077</v>
      </c>
      <c r="O780" s="6">
        <f t="shared" si="211"/>
        <v>13.200000000000003</v>
      </c>
      <c r="P780" s="6">
        <f t="shared" si="212"/>
        <v>6.2172823645062154</v>
      </c>
      <c r="Q780" s="6">
        <f t="shared" si="213"/>
        <v>0.21706084140050591</v>
      </c>
      <c r="R780" s="5">
        <f t="shared" si="214"/>
        <v>0.82833619225673072</v>
      </c>
      <c r="S780" s="5">
        <f t="shared" si="215"/>
        <v>5.1500000000000021</v>
      </c>
      <c r="T780" s="5">
        <f t="shared" si="216"/>
        <v>13.200000000000003</v>
      </c>
      <c r="U780" s="5">
        <f t="shared" si="217"/>
        <v>2.1231141238424942</v>
      </c>
      <c r="V780" s="5">
        <f t="shared" si="218"/>
        <v>8.0420989539483814E-3</v>
      </c>
      <c r="W780" s="5">
        <f t="shared" si="219"/>
        <v>2.4999999999998579E-2</v>
      </c>
      <c r="X780" s="5">
        <f t="shared" si="220"/>
        <v>25.990000000000002</v>
      </c>
      <c r="Y780" s="5">
        <f t="shared" si="221"/>
        <v>8.3605660725252147</v>
      </c>
      <c r="Z780" s="9">
        <f t="shared" si="222"/>
        <v>0.50336765887371038</v>
      </c>
      <c r="AA780">
        <f t="shared" si="223"/>
        <v>8.0500000000000007</v>
      </c>
    </row>
    <row r="781" spans="1:27">
      <c r="A781" s="1">
        <f t="shared" si="206"/>
        <v>699995</v>
      </c>
      <c r="B781" s="1">
        <v>-5</v>
      </c>
      <c r="C781" s="1">
        <v>0</v>
      </c>
      <c r="D781" s="2">
        <v>7</v>
      </c>
      <c r="E781" s="5">
        <v>34.65</v>
      </c>
      <c r="F781" s="5">
        <v>29.92</v>
      </c>
      <c r="G781" s="5">
        <v>4.53</v>
      </c>
      <c r="H781" s="5">
        <v>35.57</v>
      </c>
      <c r="I781" s="5">
        <v>29.26</v>
      </c>
      <c r="J781" s="5">
        <v>4.32</v>
      </c>
      <c r="K781" s="6">
        <f t="shared" si="207"/>
        <v>35.11</v>
      </c>
      <c r="L781" s="6">
        <f t="shared" si="208"/>
        <v>-0.92000000000000171</v>
      </c>
      <c r="M781" s="6">
        <f t="shared" si="209"/>
        <v>29.590000000000003</v>
      </c>
      <c r="N781" s="5">
        <f t="shared" si="210"/>
        <v>3.129828270049333</v>
      </c>
      <c r="O781" s="6">
        <f t="shared" si="211"/>
        <v>0.66000000000000014</v>
      </c>
      <c r="P781" s="6">
        <f t="shared" si="212"/>
        <v>6.2596565400986659</v>
      </c>
      <c r="Q781" s="6">
        <f t="shared" si="213"/>
        <v>4.7430920825964104E-2</v>
      </c>
      <c r="R781" s="5">
        <f t="shared" si="214"/>
        <v>0.25241001481130748</v>
      </c>
      <c r="S781" s="5">
        <f t="shared" si="215"/>
        <v>1.5800000000000018</v>
      </c>
      <c r="T781" s="5">
        <f t="shared" si="216"/>
        <v>0.66000000000000014</v>
      </c>
      <c r="U781" s="5">
        <f t="shared" si="217"/>
        <v>0.10543709479459669</v>
      </c>
      <c r="V781" s="5">
        <f t="shared" si="218"/>
        <v>1.7636750402005248</v>
      </c>
      <c r="W781" s="5">
        <f t="shared" si="219"/>
        <v>5.519999999999996</v>
      </c>
      <c r="X781" s="5">
        <f t="shared" si="220"/>
        <v>29.590000000000003</v>
      </c>
      <c r="Y781" s="5">
        <f t="shared" si="221"/>
        <v>9.4541928332488343</v>
      </c>
      <c r="Z781" s="9">
        <f t="shared" si="222"/>
        <v>0.50345009683185094</v>
      </c>
      <c r="AA781">
        <f t="shared" si="223"/>
        <v>0.92000000000000171</v>
      </c>
    </row>
    <row r="782" spans="1:27">
      <c r="A782" s="1">
        <f t="shared" si="206"/>
        <v>601249</v>
      </c>
      <c r="B782" s="1">
        <v>-1</v>
      </c>
      <c r="C782" s="1">
        <v>5</v>
      </c>
      <c r="D782" s="2">
        <v>6</v>
      </c>
      <c r="E782" s="5">
        <v>16.329999999999998</v>
      </c>
      <c r="F782" s="5">
        <v>14.59</v>
      </c>
      <c r="G782" s="5">
        <v>4.38</v>
      </c>
      <c r="H782" s="5">
        <v>15.67</v>
      </c>
      <c r="I782" s="5">
        <v>12.6</v>
      </c>
      <c r="J782" s="5">
        <v>3.76</v>
      </c>
      <c r="K782" s="6">
        <f t="shared" si="207"/>
        <v>16</v>
      </c>
      <c r="L782" s="6">
        <f t="shared" si="208"/>
        <v>0.65999999999999837</v>
      </c>
      <c r="M782" s="6">
        <f t="shared" si="209"/>
        <v>13.594999999999999</v>
      </c>
      <c r="N782" s="5">
        <f t="shared" si="210"/>
        <v>2.8862605564986681</v>
      </c>
      <c r="O782" s="6">
        <f t="shared" si="211"/>
        <v>1.9900000000000002</v>
      </c>
      <c r="P782" s="6">
        <f t="shared" si="212"/>
        <v>5.7725211129973362</v>
      </c>
      <c r="Q782" s="6">
        <f t="shared" si="213"/>
        <v>0.15145549486825521</v>
      </c>
      <c r="R782" s="5">
        <f t="shared" si="214"/>
        <v>0.23040192906447593</v>
      </c>
      <c r="S782" s="5">
        <f t="shared" si="215"/>
        <v>1.3300000000000018</v>
      </c>
      <c r="T782" s="5">
        <f t="shared" si="216"/>
        <v>1.9900000000000002</v>
      </c>
      <c r="U782" s="5">
        <f t="shared" si="217"/>
        <v>0.34473672093105751</v>
      </c>
      <c r="V782" s="5">
        <f t="shared" si="218"/>
        <v>0.83325810436099867</v>
      </c>
      <c r="W782" s="5">
        <f t="shared" si="219"/>
        <v>2.4050000000000011</v>
      </c>
      <c r="X782" s="5">
        <f t="shared" si="220"/>
        <v>13.594999999999999</v>
      </c>
      <c r="Y782" s="5">
        <f t="shared" si="221"/>
        <v>4.7102469558369107</v>
      </c>
      <c r="Z782" s="9">
        <f t="shared" si="222"/>
        <v>0.50357223910775706</v>
      </c>
      <c r="AA782">
        <f t="shared" si="223"/>
        <v>0.65999999999999837</v>
      </c>
    </row>
    <row r="783" spans="1:27">
      <c r="A783" s="1">
        <f t="shared" si="206"/>
        <v>298755</v>
      </c>
      <c r="B783" s="1">
        <v>5</v>
      </c>
      <c r="C783" s="1">
        <v>-5</v>
      </c>
      <c r="D783" s="2">
        <v>3</v>
      </c>
      <c r="E783" s="5">
        <v>21.07</v>
      </c>
      <c r="F783" s="5">
        <v>24.32</v>
      </c>
      <c r="G783" s="5">
        <v>4.5</v>
      </c>
      <c r="H783" s="5">
        <v>22.31</v>
      </c>
      <c r="I783" s="5">
        <v>28.96</v>
      </c>
      <c r="J783" s="5">
        <v>4.54</v>
      </c>
      <c r="K783" s="6">
        <f t="shared" si="207"/>
        <v>21.689999999999998</v>
      </c>
      <c r="L783" s="6">
        <f t="shared" si="208"/>
        <v>-1.2399999999999984</v>
      </c>
      <c r="M783" s="6">
        <f t="shared" si="209"/>
        <v>26.64</v>
      </c>
      <c r="N783" s="5">
        <f t="shared" si="210"/>
        <v>3.1961539387207241</v>
      </c>
      <c r="O783" s="6">
        <f t="shared" si="211"/>
        <v>-4.6400000000000006</v>
      </c>
      <c r="P783" s="6">
        <f t="shared" si="212"/>
        <v>6.3923078774414481</v>
      </c>
      <c r="Q783" s="6">
        <f t="shared" si="213"/>
        <v>-8.8493842629754904E-3</v>
      </c>
      <c r="R783" s="5">
        <f t="shared" si="214"/>
        <v>0.53188927460747848</v>
      </c>
      <c r="S783" s="5">
        <f t="shared" si="215"/>
        <v>3.4000000000000021</v>
      </c>
      <c r="T783" s="5">
        <f t="shared" si="216"/>
        <v>4.6400000000000006</v>
      </c>
      <c r="U783" s="5">
        <f t="shared" si="217"/>
        <v>0.7258724218172643</v>
      </c>
      <c r="V783" s="5">
        <f t="shared" si="218"/>
        <v>1.5487364172394225</v>
      </c>
      <c r="W783" s="5">
        <f t="shared" si="219"/>
        <v>4.9500000000000028</v>
      </c>
      <c r="X783" s="5">
        <f t="shared" si="220"/>
        <v>26.64</v>
      </c>
      <c r="Y783" s="5">
        <f t="shared" si="221"/>
        <v>8.3350178091430696</v>
      </c>
      <c r="Z783" s="9">
        <f t="shared" si="222"/>
        <v>0.50465037402146051</v>
      </c>
      <c r="AA783">
        <f t="shared" si="223"/>
        <v>1.2399999999999984</v>
      </c>
    </row>
    <row r="784" spans="1:27">
      <c r="A784" s="1">
        <f t="shared" si="206"/>
        <v>398504</v>
      </c>
      <c r="B784" s="1">
        <v>4</v>
      </c>
      <c r="C784" s="1">
        <v>-6</v>
      </c>
      <c r="D784" s="2">
        <v>4</v>
      </c>
      <c r="E784" s="5">
        <v>58.68</v>
      </c>
      <c r="F784" s="5">
        <v>63.79</v>
      </c>
      <c r="G784" s="5">
        <v>5.7</v>
      </c>
      <c r="H784" s="5">
        <v>55.75</v>
      </c>
      <c r="I784" s="5">
        <v>49.96</v>
      </c>
      <c r="J784" s="5">
        <v>6.11</v>
      </c>
      <c r="K784" s="6">
        <f t="shared" si="207"/>
        <v>57.215000000000003</v>
      </c>
      <c r="L784" s="6">
        <f t="shared" si="208"/>
        <v>2.9299999999999997</v>
      </c>
      <c r="M784" s="6">
        <f t="shared" si="209"/>
        <v>56.875</v>
      </c>
      <c r="N784" s="5">
        <f t="shared" si="210"/>
        <v>4.1779809717134908</v>
      </c>
      <c r="O784" s="6">
        <f t="shared" si="211"/>
        <v>13.829999999999998</v>
      </c>
      <c r="P784" s="6">
        <f t="shared" si="212"/>
        <v>8.3559619434269816</v>
      </c>
      <c r="Q784" s="6">
        <f t="shared" si="213"/>
        <v>-6.9349102934457743E-2</v>
      </c>
      <c r="R784" s="5">
        <f t="shared" si="214"/>
        <v>1.3044578318806519</v>
      </c>
      <c r="S784" s="5">
        <f t="shared" si="215"/>
        <v>10.899999999999999</v>
      </c>
      <c r="T784" s="5">
        <f t="shared" si="216"/>
        <v>13.829999999999998</v>
      </c>
      <c r="U784" s="5">
        <f t="shared" si="217"/>
        <v>1.6551056710926069</v>
      </c>
      <c r="V784" s="5">
        <f t="shared" si="218"/>
        <v>8.1379020704481858E-2</v>
      </c>
      <c r="W784" s="5">
        <f t="shared" si="219"/>
        <v>0.34000000000000341</v>
      </c>
      <c r="X784" s="5">
        <f t="shared" si="220"/>
        <v>56.875</v>
      </c>
      <c r="Y784" s="5">
        <f t="shared" si="221"/>
        <v>13.613034713433409</v>
      </c>
      <c r="Z784" s="9">
        <f t="shared" si="222"/>
        <v>0.50474151800698941</v>
      </c>
      <c r="AA784">
        <f t="shared" si="223"/>
        <v>2.9299999999999997</v>
      </c>
    </row>
    <row r="785" spans="1:27">
      <c r="A785" s="1">
        <f t="shared" si="206"/>
        <v>800997</v>
      </c>
      <c r="B785" s="1">
        <v>-3</v>
      </c>
      <c r="C785" s="1">
        <v>4</v>
      </c>
      <c r="D785" s="2">
        <v>8</v>
      </c>
      <c r="E785" s="5">
        <v>20.84</v>
      </c>
      <c r="F785" s="5">
        <v>24.61</v>
      </c>
      <c r="G785" s="5">
        <v>4.62</v>
      </c>
      <c r="H785" s="5">
        <v>21.55</v>
      </c>
      <c r="I785" s="5">
        <v>22.12</v>
      </c>
      <c r="J785" s="5">
        <v>4.2300000000000004</v>
      </c>
      <c r="K785" s="6">
        <f t="shared" si="207"/>
        <v>21.195</v>
      </c>
      <c r="L785" s="6">
        <f t="shared" si="208"/>
        <v>-0.71000000000000085</v>
      </c>
      <c r="M785" s="6">
        <f t="shared" si="209"/>
        <v>23.365000000000002</v>
      </c>
      <c r="N785" s="5">
        <f t="shared" si="210"/>
        <v>3.1319841953624223</v>
      </c>
      <c r="O785" s="6">
        <f t="shared" si="211"/>
        <v>2.4899999999999984</v>
      </c>
      <c r="P785" s="6">
        <f t="shared" si="212"/>
        <v>6.2639683907248447</v>
      </c>
      <c r="Q785" s="6">
        <f t="shared" si="213"/>
        <v>8.7964768217996536E-2</v>
      </c>
      <c r="R785" s="5">
        <f t="shared" si="214"/>
        <v>0.51085826115251298</v>
      </c>
      <c r="S785" s="5">
        <f t="shared" si="215"/>
        <v>3.1999999999999993</v>
      </c>
      <c r="T785" s="5">
        <f t="shared" si="216"/>
        <v>2.4899999999999984</v>
      </c>
      <c r="U785" s="5">
        <f t="shared" si="217"/>
        <v>0.39751158445929902</v>
      </c>
      <c r="V785" s="5">
        <f t="shared" si="218"/>
        <v>0.69285151668809641</v>
      </c>
      <c r="W785" s="5">
        <f t="shared" si="219"/>
        <v>2.1700000000000017</v>
      </c>
      <c r="X785" s="5">
        <f t="shared" si="220"/>
        <v>23.365000000000002</v>
      </c>
      <c r="Y785" s="5">
        <f t="shared" si="221"/>
        <v>7.4601270448927934</v>
      </c>
      <c r="Z785" s="9">
        <f t="shared" si="222"/>
        <v>0.50479797939373727</v>
      </c>
      <c r="AA785">
        <f t="shared" si="223"/>
        <v>0.71000000000000085</v>
      </c>
    </row>
    <row r="786" spans="1:27">
      <c r="A786" s="1">
        <f t="shared" si="206"/>
        <v>699003</v>
      </c>
      <c r="B786" s="1">
        <v>3</v>
      </c>
      <c r="C786" s="1">
        <v>-4</v>
      </c>
      <c r="D786" s="2">
        <v>7</v>
      </c>
      <c r="E786" s="5">
        <v>34.04</v>
      </c>
      <c r="F786" s="5">
        <v>33.82</v>
      </c>
      <c r="G786" s="5">
        <v>5.53</v>
      </c>
      <c r="H786" s="5">
        <v>31.5</v>
      </c>
      <c r="I786" s="5">
        <v>31.21</v>
      </c>
      <c r="J786" s="5">
        <v>4.17</v>
      </c>
      <c r="K786" s="6">
        <f t="shared" si="207"/>
        <v>32.769999999999996</v>
      </c>
      <c r="L786" s="6">
        <f t="shared" si="208"/>
        <v>2.5399999999999991</v>
      </c>
      <c r="M786" s="6">
        <f t="shared" si="209"/>
        <v>32.515000000000001</v>
      </c>
      <c r="N786" s="5">
        <f t="shared" si="210"/>
        <v>3.4630116950423373</v>
      </c>
      <c r="O786" s="6">
        <f t="shared" si="211"/>
        <v>2.6099999999999994</v>
      </c>
      <c r="P786" s="6">
        <f t="shared" si="212"/>
        <v>6.9260233900846746</v>
      </c>
      <c r="Q786" s="6">
        <f t="shared" si="213"/>
        <v>0.27500635816701346</v>
      </c>
      <c r="R786" s="5">
        <f t="shared" si="214"/>
        <v>1.0106809644941799E-2</v>
      </c>
      <c r="S786" s="5">
        <f t="shared" si="215"/>
        <v>7.0000000000000284E-2</v>
      </c>
      <c r="T786" s="5">
        <f t="shared" si="216"/>
        <v>2.6099999999999994</v>
      </c>
      <c r="U786" s="5">
        <f t="shared" si="217"/>
        <v>0.37683961676139976</v>
      </c>
      <c r="V786" s="5">
        <f t="shared" si="218"/>
        <v>7.3635327413145782E-2</v>
      </c>
      <c r="W786" s="5">
        <f t="shared" si="219"/>
        <v>0.25499999999999545</v>
      </c>
      <c r="X786" s="5">
        <f t="shared" si="220"/>
        <v>32.515000000000001</v>
      </c>
      <c r="Y786" s="5">
        <f t="shared" si="221"/>
        <v>9.3892261601508924</v>
      </c>
      <c r="Z786" s="9">
        <f t="shared" si="222"/>
        <v>0.50508019165277118</v>
      </c>
      <c r="AA786">
        <f t="shared" si="223"/>
        <v>2.5399999999999991</v>
      </c>
    </row>
    <row r="787" spans="1:27">
      <c r="A787" s="1">
        <f t="shared" si="206"/>
        <v>744</v>
      </c>
      <c r="B787" s="1">
        <v>-6</v>
      </c>
      <c r="C787" s="1">
        <v>3</v>
      </c>
      <c r="D787" s="2">
        <v>0</v>
      </c>
      <c r="E787" s="5">
        <v>0.48</v>
      </c>
      <c r="F787" s="5">
        <v>-1.27</v>
      </c>
      <c r="G787" s="5">
        <v>2.5299999999999998</v>
      </c>
      <c r="H787" s="5">
        <v>0.95</v>
      </c>
      <c r="I787" s="5">
        <v>1.37</v>
      </c>
      <c r="J787" s="5">
        <v>2.94</v>
      </c>
      <c r="K787" s="6">
        <f t="shared" si="207"/>
        <v>0.71499999999999997</v>
      </c>
      <c r="L787" s="6">
        <f t="shared" si="208"/>
        <v>-0.47</v>
      </c>
      <c r="M787" s="6">
        <f t="shared" si="209"/>
        <v>5.0000000000000044E-2</v>
      </c>
      <c r="N787" s="5">
        <f t="shared" si="210"/>
        <v>1.9393620084966086</v>
      </c>
      <c r="O787" s="6">
        <f t="shared" si="211"/>
        <v>-2.64</v>
      </c>
      <c r="P787" s="6">
        <f t="shared" si="212"/>
        <v>3.8787240169932171</v>
      </c>
      <c r="Q787" s="6">
        <f t="shared" si="213"/>
        <v>-0.14907108910232977</v>
      </c>
      <c r="R787" s="5">
        <f t="shared" si="214"/>
        <v>0.55946233619430896</v>
      </c>
      <c r="S787" s="5">
        <f t="shared" si="215"/>
        <v>2.17</v>
      </c>
      <c r="T787" s="5">
        <f t="shared" si="216"/>
        <v>2.64</v>
      </c>
      <c r="U787" s="5">
        <f t="shared" si="217"/>
        <v>0.68063620624561105</v>
      </c>
      <c r="V787" s="5">
        <f t="shared" si="218"/>
        <v>0.34289627057070549</v>
      </c>
      <c r="W787" s="5">
        <f t="shared" si="219"/>
        <v>0.66499999999999992</v>
      </c>
      <c r="X787" s="5">
        <f t="shared" si="220"/>
        <v>5.0000000000000044E-2</v>
      </c>
      <c r="Y787" s="5">
        <f t="shared" si="221"/>
        <v>2.5781674479000437E-2</v>
      </c>
      <c r="Z787" s="9">
        <f t="shared" si="222"/>
        <v>0.50534641583769047</v>
      </c>
      <c r="AA787">
        <f t="shared" si="223"/>
        <v>0.47</v>
      </c>
    </row>
    <row r="788" spans="1:27">
      <c r="A788" s="1">
        <f t="shared" si="206"/>
        <v>501496</v>
      </c>
      <c r="B788" s="1">
        <v>-4</v>
      </c>
      <c r="C788" s="1">
        <v>6</v>
      </c>
      <c r="D788" s="2">
        <v>5</v>
      </c>
      <c r="E788" s="5">
        <v>16.850000000000001</v>
      </c>
      <c r="F788" s="5">
        <v>22.16</v>
      </c>
      <c r="G788" s="5">
        <v>5.32</v>
      </c>
      <c r="H788" s="5">
        <v>19.45</v>
      </c>
      <c r="I788" s="5">
        <v>19.62</v>
      </c>
      <c r="J788" s="5">
        <v>4.53</v>
      </c>
      <c r="K788" s="6">
        <f t="shared" si="207"/>
        <v>18.149999999999999</v>
      </c>
      <c r="L788" s="6">
        <f t="shared" si="208"/>
        <v>-2.5999999999999979</v>
      </c>
      <c r="M788" s="6">
        <f t="shared" si="209"/>
        <v>20.89</v>
      </c>
      <c r="N788" s="5">
        <f t="shared" si="210"/>
        <v>3.4936835861308335</v>
      </c>
      <c r="O788" s="6">
        <f t="shared" si="211"/>
        <v>2.5399999999999991</v>
      </c>
      <c r="P788" s="6">
        <f t="shared" si="212"/>
        <v>6.987367172261667</v>
      </c>
      <c r="Q788" s="6">
        <f t="shared" si="213"/>
        <v>0.15938086937998866</v>
      </c>
      <c r="R788" s="5">
        <f t="shared" si="214"/>
        <v>0.73561326795658921</v>
      </c>
      <c r="S788" s="5">
        <f t="shared" si="215"/>
        <v>5.139999999999997</v>
      </c>
      <c r="T788" s="5">
        <f t="shared" si="216"/>
        <v>2.5399999999999991</v>
      </c>
      <c r="U788" s="5">
        <f t="shared" si="217"/>
        <v>0.36351317132485161</v>
      </c>
      <c r="V788" s="5">
        <f t="shared" si="218"/>
        <v>0.78427251136227905</v>
      </c>
      <c r="W788" s="5">
        <f t="shared" si="219"/>
        <v>2.740000000000002</v>
      </c>
      <c r="X788" s="5">
        <f t="shared" si="220"/>
        <v>20.89</v>
      </c>
      <c r="Y788" s="5">
        <f t="shared" si="221"/>
        <v>5.9793623220284662</v>
      </c>
      <c r="Z788" s="9">
        <f t="shared" si="222"/>
        <v>0.50535630994378622</v>
      </c>
      <c r="AA788">
        <f t="shared" si="223"/>
        <v>2.5999999999999979</v>
      </c>
    </row>
    <row r="789" spans="1:27">
      <c r="A789" s="1">
        <f t="shared" si="206"/>
        <v>400994</v>
      </c>
      <c r="B789" s="1">
        <v>-6</v>
      </c>
      <c r="C789" s="1">
        <v>4</v>
      </c>
      <c r="D789" s="2">
        <v>4</v>
      </c>
      <c r="E789" s="5">
        <v>7.17</v>
      </c>
      <c r="F789" s="5">
        <v>5.55</v>
      </c>
      <c r="G789" s="5">
        <v>3.47</v>
      </c>
      <c r="H789" s="5">
        <v>8.7100000000000009</v>
      </c>
      <c r="I789" s="5">
        <v>7.45</v>
      </c>
      <c r="J789" s="5">
        <v>3.77</v>
      </c>
      <c r="K789" s="6">
        <f t="shared" si="207"/>
        <v>7.94</v>
      </c>
      <c r="L789" s="6">
        <f t="shared" si="208"/>
        <v>-1.5400000000000009</v>
      </c>
      <c r="M789" s="6">
        <f t="shared" si="209"/>
        <v>6.5</v>
      </c>
      <c r="N789" s="5">
        <f t="shared" si="210"/>
        <v>2.5619231057937708</v>
      </c>
      <c r="O789" s="6">
        <f t="shared" si="211"/>
        <v>-1.9000000000000004</v>
      </c>
      <c r="P789" s="6">
        <f t="shared" si="212"/>
        <v>5.1238462115875416</v>
      </c>
      <c r="Q789" s="6">
        <f t="shared" si="213"/>
        <v>-8.2730880862960751E-2</v>
      </c>
      <c r="R789" s="5">
        <f t="shared" si="214"/>
        <v>7.025971997088086E-2</v>
      </c>
      <c r="S789" s="5">
        <f t="shared" si="215"/>
        <v>0.35999999999999943</v>
      </c>
      <c r="T789" s="5">
        <f t="shared" si="216"/>
        <v>1.9000000000000004</v>
      </c>
      <c r="U789" s="5">
        <f t="shared" si="217"/>
        <v>0.37081518873520519</v>
      </c>
      <c r="V789" s="5">
        <f t="shared" si="218"/>
        <v>0.56207775976704788</v>
      </c>
      <c r="W789" s="5">
        <f t="shared" si="219"/>
        <v>1.4400000000000004</v>
      </c>
      <c r="X789" s="5">
        <f t="shared" si="220"/>
        <v>6.5</v>
      </c>
      <c r="Y789" s="5">
        <f t="shared" si="221"/>
        <v>2.5371565545040351</v>
      </c>
      <c r="Z789" s="9">
        <f t="shared" si="222"/>
        <v>0.50553338168710482</v>
      </c>
      <c r="AA789">
        <f t="shared" si="223"/>
        <v>1.5400000000000009</v>
      </c>
    </row>
    <row r="790" spans="1:27">
      <c r="A790" s="1">
        <f t="shared" si="206"/>
        <v>300753</v>
      </c>
      <c r="B790" s="1">
        <v>3</v>
      </c>
      <c r="C790" s="1">
        <v>3</v>
      </c>
      <c r="D790" s="2">
        <v>3</v>
      </c>
      <c r="E790" s="5">
        <v>87.68</v>
      </c>
      <c r="F790" s="5">
        <v>82.82</v>
      </c>
      <c r="G790" s="5">
        <v>6.93</v>
      </c>
      <c r="H790" s="5">
        <v>78.03</v>
      </c>
      <c r="I790" s="5">
        <v>72.760000000000005</v>
      </c>
      <c r="J790" s="5">
        <v>7.99</v>
      </c>
      <c r="K790" s="6">
        <f t="shared" si="207"/>
        <v>82.855000000000004</v>
      </c>
      <c r="L790" s="6">
        <f t="shared" si="208"/>
        <v>9.6500000000000057</v>
      </c>
      <c r="M790" s="6">
        <f t="shared" si="209"/>
        <v>77.789999999999992</v>
      </c>
      <c r="N790" s="5">
        <f t="shared" si="210"/>
        <v>5.2883125853149036</v>
      </c>
      <c r="O790" s="6">
        <f t="shared" si="211"/>
        <v>10.059999999999988</v>
      </c>
      <c r="P790" s="6">
        <f t="shared" si="212"/>
        <v>10.576625170629807</v>
      </c>
      <c r="Q790" s="6">
        <f t="shared" si="213"/>
        <v>-0.1413775533008538</v>
      </c>
      <c r="R790" s="5">
        <f t="shared" si="214"/>
        <v>3.8764728198793501E-2</v>
      </c>
      <c r="S790" s="5">
        <f t="shared" si="215"/>
        <v>0.40999999999998238</v>
      </c>
      <c r="T790" s="5">
        <f t="shared" si="216"/>
        <v>10.059999999999988</v>
      </c>
      <c r="U790" s="5">
        <f t="shared" si="217"/>
        <v>0.95115406263385094</v>
      </c>
      <c r="V790" s="5">
        <f t="shared" si="218"/>
        <v>0.95777243086291697</v>
      </c>
      <c r="W790" s="5">
        <f t="shared" si="219"/>
        <v>5.0650000000000119</v>
      </c>
      <c r="X790" s="5">
        <f t="shared" si="220"/>
        <v>77.789999999999992</v>
      </c>
      <c r="Y790" s="5">
        <f t="shared" si="221"/>
        <v>14.709796129679393</v>
      </c>
      <c r="Z790" s="9">
        <f t="shared" si="222"/>
        <v>0.5062272217097773</v>
      </c>
      <c r="AA790">
        <f t="shared" si="223"/>
        <v>9.6500000000000057</v>
      </c>
    </row>
    <row r="791" spans="1:27">
      <c r="A791" s="1">
        <f t="shared" si="206"/>
        <v>598500</v>
      </c>
      <c r="B791" s="1">
        <v>0</v>
      </c>
      <c r="C791" s="1">
        <v>-6</v>
      </c>
      <c r="D791" s="2">
        <v>6</v>
      </c>
      <c r="E791" s="5">
        <v>161.52000000000001</v>
      </c>
      <c r="F791" s="5">
        <v>158.84</v>
      </c>
      <c r="G791" s="5">
        <v>9.84</v>
      </c>
      <c r="H791" s="5">
        <v>157.91999999999999</v>
      </c>
      <c r="I791" s="5">
        <v>152.78</v>
      </c>
      <c r="J791" s="5">
        <v>10.17</v>
      </c>
      <c r="K791" s="6">
        <f t="shared" si="207"/>
        <v>159.72</v>
      </c>
      <c r="L791" s="6">
        <f t="shared" si="208"/>
        <v>3.6000000000000227</v>
      </c>
      <c r="M791" s="6">
        <f t="shared" si="209"/>
        <v>155.81</v>
      </c>
      <c r="N791" s="5">
        <f t="shared" si="210"/>
        <v>7.0755653484368306</v>
      </c>
      <c r="O791" s="6">
        <f t="shared" si="211"/>
        <v>6.0600000000000023</v>
      </c>
      <c r="P791" s="6">
        <f t="shared" si="212"/>
        <v>14.151130696873661</v>
      </c>
      <c r="Q791" s="6">
        <f t="shared" si="213"/>
        <v>-3.297453989797984E-2</v>
      </c>
      <c r="R791" s="5">
        <f t="shared" si="214"/>
        <v>0.17383769909944052</v>
      </c>
      <c r="S791" s="5">
        <f t="shared" si="215"/>
        <v>2.4599999999999795</v>
      </c>
      <c r="T791" s="5">
        <f t="shared" si="216"/>
        <v>6.0600000000000023</v>
      </c>
      <c r="U791" s="5">
        <f t="shared" si="217"/>
        <v>0.42823433192789379</v>
      </c>
      <c r="V791" s="5">
        <f t="shared" si="218"/>
        <v>0.55260601908846951</v>
      </c>
      <c r="W791" s="5">
        <f t="shared" si="219"/>
        <v>3.9099999999999966</v>
      </c>
      <c r="X791" s="5">
        <f t="shared" si="220"/>
        <v>155.81</v>
      </c>
      <c r="Y791" s="5">
        <f t="shared" si="221"/>
        <v>22.020855200556142</v>
      </c>
      <c r="Z791" s="9">
        <f t="shared" si="222"/>
        <v>0.50628055463349575</v>
      </c>
      <c r="AA791">
        <f t="shared" si="223"/>
        <v>3.6000000000000227</v>
      </c>
    </row>
    <row r="792" spans="1:27">
      <c r="A792" s="1">
        <f t="shared" si="206"/>
        <v>501498</v>
      </c>
      <c r="B792" s="1">
        <v>-2</v>
      </c>
      <c r="C792" s="1">
        <v>6</v>
      </c>
      <c r="D792" s="2">
        <v>5</v>
      </c>
      <c r="E792" s="5">
        <v>29.62</v>
      </c>
      <c r="F792" s="5">
        <v>33.93</v>
      </c>
      <c r="G792" s="5">
        <v>5.95</v>
      </c>
      <c r="H792" s="5">
        <v>28.84</v>
      </c>
      <c r="I792" s="5">
        <v>25.02</v>
      </c>
      <c r="J792" s="5">
        <v>4.55</v>
      </c>
      <c r="K792" s="6">
        <f t="shared" si="207"/>
        <v>29.23</v>
      </c>
      <c r="L792" s="6">
        <f t="shared" si="208"/>
        <v>0.78000000000000114</v>
      </c>
      <c r="M792" s="6">
        <f t="shared" si="209"/>
        <v>29.475000000000001</v>
      </c>
      <c r="N792" s="5">
        <f t="shared" si="210"/>
        <v>3.7451635478307219</v>
      </c>
      <c r="O792" s="6">
        <f t="shared" si="211"/>
        <v>8.91</v>
      </c>
      <c r="P792" s="6">
        <f t="shared" si="212"/>
        <v>7.4903270956614438</v>
      </c>
      <c r="Q792" s="6">
        <f t="shared" si="213"/>
        <v>0.26200873362445426</v>
      </c>
      <c r="R792" s="5">
        <f t="shared" si="214"/>
        <v>1.085399862538589</v>
      </c>
      <c r="S792" s="5">
        <f t="shared" si="215"/>
        <v>8.129999999999999</v>
      </c>
      <c r="T792" s="5">
        <f t="shared" si="216"/>
        <v>8.91</v>
      </c>
      <c r="U792" s="5">
        <f t="shared" si="217"/>
        <v>1.1895341666935828</v>
      </c>
      <c r="V792" s="5">
        <f t="shared" si="218"/>
        <v>6.5417703892239956E-2</v>
      </c>
      <c r="W792" s="5">
        <f t="shared" si="219"/>
        <v>0.24500000000000099</v>
      </c>
      <c r="X792" s="5">
        <f t="shared" si="220"/>
        <v>29.475000000000001</v>
      </c>
      <c r="Y792" s="5">
        <f t="shared" si="221"/>
        <v>7.8701502947908768</v>
      </c>
      <c r="Z792" s="9">
        <f t="shared" si="222"/>
        <v>0.50634474422077302</v>
      </c>
      <c r="AA792">
        <f t="shared" si="223"/>
        <v>0.78000000000000114</v>
      </c>
    </row>
    <row r="793" spans="1:27">
      <c r="A793" s="1">
        <f t="shared" si="206"/>
        <v>99246</v>
      </c>
      <c r="B793" s="1">
        <v>-4</v>
      </c>
      <c r="C793" s="1">
        <v>-3</v>
      </c>
      <c r="D793" s="2">
        <v>1</v>
      </c>
      <c r="E793" s="5">
        <v>56.65</v>
      </c>
      <c r="F793" s="5">
        <v>57.22</v>
      </c>
      <c r="G793" s="5">
        <v>6.58</v>
      </c>
      <c r="H793" s="5">
        <v>56.8</v>
      </c>
      <c r="I793" s="5">
        <v>54.98</v>
      </c>
      <c r="J793" s="5">
        <v>5.67</v>
      </c>
      <c r="K793" s="6">
        <f t="shared" si="207"/>
        <v>56.724999999999994</v>
      </c>
      <c r="L793" s="6">
        <f t="shared" si="208"/>
        <v>-0.14999999999999858</v>
      </c>
      <c r="M793" s="6">
        <f t="shared" si="209"/>
        <v>56.099999999999994</v>
      </c>
      <c r="N793" s="5">
        <f t="shared" si="210"/>
        <v>4.3429626984352518</v>
      </c>
      <c r="O793" s="6">
        <f t="shared" si="211"/>
        <v>2.240000000000002</v>
      </c>
      <c r="P793" s="6">
        <f t="shared" si="212"/>
        <v>8.6859253968705037</v>
      </c>
      <c r="Q793" s="6">
        <f t="shared" si="213"/>
        <v>0.14775605637461844</v>
      </c>
      <c r="R793" s="5">
        <f t="shared" si="214"/>
        <v>0.27515778581993183</v>
      </c>
      <c r="S793" s="5">
        <f t="shared" si="215"/>
        <v>2.3900000000000006</v>
      </c>
      <c r="T793" s="5">
        <f t="shared" si="216"/>
        <v>2.240000000000002</v>
      </c>
      <c r="U793" s="5">
        <f t="shared" si="217"/>
        <v>0.25788846871826265</v>
      </c>
      <c r="V793" s="5">
        <f t="shared" si="218"/>
        <v>0.14391097584724466</v>
      </c>
      <c r="W793" s="5">
        <f t="shared" si="219"/>
        <v>0.625</v>
      </c>
      <c r="X793" s="5">
        <f t="shared" si="220"/>
        <v>56.099999999999994</v>
      </c>
      <c r="Y793" s="5">
        <f t="shared" si="221"/>
        <v>12.917449192048679</v>
      </c>
      <c r="Z793" s="9">
        <f t="shared" si="222"/>
        <v>0.50643064678196559</v>
      </c>
      <c r="AA793">
        <f t="shared" si="223"/>
        <v>0.14999999999999858</v>
      </c>
    </row>
    <row r="794" spans="1:27">
      <c r="A794" s="1">
        <f t="shared" si="206"/>
        <v>899251</v>
      </c>
      <c r="B794" s="1">
        <v>1</v>
      </c>
      <c r="C794" s="1">
        <v>-3</v>
      </c>
      <c r="D794" s="2">
        <v>9</v>
      </c>
      <c r="E794" s="5">
        <v>22.5</v>
      </c>
      <c r="F794" s="5">
        <v>21.15</v>
      </c>
      <c r="G794" s="5">
        <v>4.92</v>
      </c>
      <c r="H794" s="5">
        <v>18.48</v>
      </c>
      <c r="I794" s="5">
        <v>20.69</v>
      </c>
      <c r="J794" s="5">
        <v>3.83</v>
      </c>
      <c r="K794" s="6">
        <f t="shared" si="207"/>
        <v>20.490000000000002</v>
      </c>
      <c r="L794" s="6">
        <f t="shared" si="208"/>
        <v>4.0199999999999996</v>
      </c>
      <c r="M794" s="6">
        <f t="shared" si="209"/>
        <v>20.92</v>
      </c>
      <c r="N794" s="5">
        <f t="shared" si="210"/>
        <v>3.1175030072158711</v>
      </c>
      <c r="O794" s="6">
        <f t="shared" si="211"/>
        <v>0.4599999999999973</v>
      </c>
      <c r="P794" s="6">
        <f t="shared" si="212"/>
        <v>6.2350060144317423</v>
      </c>
      <c r="Q794" s="6">
        <f t="shared" si="213"/>
        <v>0.24533572731271525</v>
      </c>
      <c r="R794" s="5">
        <f t="shared" si="214"/>
        <v>0.5709697780178421</v>
      </c>
      <c r="S794" s="5">
        <f t="shared" si="215"/>
        <v>3.5600000000000023</v>
      </c>
      <c r="T794" s="5">
        <f t="shared" si="216"/>
        <v>0.4599999999999973</v>
      </c>
      <c r="U794" s="5">
        <f t="shared" si="217"/>
        <v>7.3776993788821812E-2</v>
      </c>
      <c r="V794" s="5">
        <f t="shared" si="218"/>
        <v>0.13793090143127629</v>
      </c>
      <c r="W794" s="5">
        <f t="shared" si="219"/>
        <v>0.42999999999999972</v>
      </c>
      <c r="X794" s="5">
        <f t="shared" si="220"/>
        <v>20.92</v>
      </c>
      <c r="Y794" s="5">
        <f t="shared" si="221"/>
        <v>6.7104987394007019</v>
      </c>
      <c r="Z794" s="9">
        <f t="shared" si="222"/>
        <v>0.50688657508361767</v>
      </c>
      <c r="AA794">
        <f t="shared" si="223"/>
        <v>4.0199999999999996</v>
      </c>
    </row>
    <row r="795" spans="1:27">
      <c r="A795" s="1">
        <f t="shared" si="206"/>
        <v>200504</v>
      </c>
      <c r="B795" s="1">
        <v>4</v>
      </c>
      <c r="C795" s="1">
        <v>2</v>
      </c>
      <c r="D795" s="2">
        <v>2</v>
      </c>
      <c r="E795" s="5">
        <v>14.34</v>
      </c>
      <c r="F795" s="5">
        <v>12.66</v>
      </c>
      <c r="G795" s="5">
        <v>3.46</v>
      </c>
      <c r="H795" s="5">
        <v>12.78</v>
      </c>
      <c r="I795" s="5">
        <v>15.09</v>
      </c>
      <c r="J795" s="5">
        <v>4.5</v>
      </c>
      <c r="K795" s="6">
        <f t="shared" si="207"/>
        <v>13.559999999999999</v>
      </c>
      <c r="L795" s="6">
        <f t="shared" si="208"/>
        <v>1.5600000000000005</v>
      </c>
      <c r="M795" s="6">
        <f t="shared" si="209"/>
        <v>13.875</v>
      </c>
      <c r="N795" s="5">
        <f t="shared" si="210"/>
        <v>2.8382036572451952</v>
      </c>
      <c r="O795" s="6">
        <f t="shared" si="211"/>
        <v>-2.4299999999999997</v>
      </c>
      <c r="P795" s="6">
        <f t="shared" si="212"/>
        <v>5.6764073144903904</v>
      </c>
      <c r="Q795" s="6">
        <f t="shared" si="213"/>
        <v>-0.25692082329865679</v>
      </c>
      <c r="R795" s="5">
        <f t="shared" si="214"/>
        <v>0.70290938950321069</v>
      </c>
      <c r="S795" s="5">
        <f t="shared" si="215"/>
        <v>3.99</v>
      </c>
      <c r="T795" s="5">
        <f t="shared" si="216"/>
        <v>2.4299999999999997</v>
      </c>
      <c r="U795" s="5">
        <f t="shared" si="217"/>
        <v>0.42808767330646663</v>
      </c>
      <c r="V795" s="5">
        <f t="shared" si="218"/>
        <v>0.11098569307945477</v>
      </c>
      <c r="W795" s="5">
        <f t="shared" si="219"/>
        <v>0.31500000000000128</v>
      </c>
      <c r="X795" s="5">
        <f t="shared" si="220"/>
        <v>13.875</v>
      </c>
      <c r="Y795" s="5">
        <f t="shared" si="221"/>
        <v>4.8886555284997737</v>
      </c>
      <c r="Z795" s="9">
        <f t="shared" si="222"/>
        <v>0.50739333854515667</v>
      </c>
      <c r="AA795">
        <f t="shared" si="223"/>
        <v>1.5600000000000005</v>
      </c>
    </row>
    <row r="796" spans="1:27">
      <c r="A796" s="1">
        <f t="shared" si="206"/>
        <v>699753</v>
      </c>
      <c r="B796" s="1">
        <v>3</v>
      </c>
      <c r="C796" s="1">
        <v>-1</v>
      </c>
      <c r="D796" s="2">
        <v>7</v>
      </c>
      <c r="E796" s="5">
        <v>81.69</v>
      </c>
      <c r="F796" s="5">
        <v>84.37</v>
      </c>
      <c r="G796" s="5">
        <v>6.76</v>
      </c>
      <c r="H796" s="5">
        <v>72.14</v>
      </c>
      <c r="I796" s="5">
        <v>79.959999999999994</v>
      </c>
      <c r="J796" s="5">
        <v>8.19</v>
      </c>
      <c r="K796" s="6">
        <f t="shared" si="207"/>
        <v>76.914999999999992</v>
      </c>
      <c r="L796" s="6">
        <f t="shared" si="208"/>
        <v>9.5499999999999972</v>
      </c>
      <c r="M796" s="6">
        <f t="shared" si="209"/>
        <v>82.164999999999992</v>
      </c>
      <c r="N796" s="5">
        <f t="shared" si="210"/>
        <v>5.3097481107864235</v>
      </c>
      <c r="O796" s="6">
        <f t="shared" si="211"/>
        <v>4.4100000000000108</v>
      </c>
      <c r="P796" s="6">
        <f t="shared" si="212"/>
        <v>10.619496221572847</v>
      </c>
      <c r="Q796" s="6">
        <f t="shared" si="213"/>
        <v>-0.18956990858684253</v>
      </c>
      <c r="R796" s="5">
        <f t="shared" si="214"/>
        <v>0.48401542716860668</v>
      </c>
      <c r="S796" s="5">
        <f t="shared" si="215"/>
        <v>5.1399999999999864</v>
      </c>
      <c r="T796" s="5">
        <f t="shared" si="216"/>
        <v>4.4100000000000108</v>
      </c>
      <c r="U796" s="5">
        <f t="shared" si="217"/>
        <v>0.41527393653960437</v>
      </c>
      <c r="V796" s="5">
        <f t="shared" si="218"/>
        <v>0.98874746795143653</v>
      </c>
      <c r="W796" s="5">
        <f t="shared" si="219"/>
        <v>5.25</v>
      </c>
      <c r="X796" s="5">
        <f t="shared" si="220"/>
        <v>82.164999999999992</v>
      </c>
      <c r="Y796" s="5">
        <f t="shared" si="221"/>
        <v>15.474368705567576</v>
      </c>
      <c r="Z796" s="9">
        <f t="shared" si="222"/>
        <v>0.50755689336270471</v>
      </c>
      <c r="AA796">
        <f t="shared" si="223"/>
        <v>9.5499999999999972</v>
      </c>
    </row>
    <row r="797" spans="1:27">
      <c r="A797" s="1">
        <f t="shared" si="206"/>
        <v>799002</v>
      </c>
      <c r="B797" s="1">
        <v>2</v>
      </c>
      <c r="C797" s="1">
        <v>-4</v>
      </c>
      <c r="D797" s="2">
        <v>8</v>
      </c>
      <c r="E797" s="5">
        <v>100.23</v>
      </c>
      <c r="F797" s="5">
        <v>97.66</v>
      </c>
      <c r="G797" s="5">
        <v>8.39</v>
      </c>
      <c r="H797" s="5">
        <v>99.8</v>
      </c>
      <c r="I797" s="5">
        <v>100.04</v>
      </c>
      <c r="J797" s="5">
        <v>7.36</v>
      </c>
      <c r="K797" s="6">
        <f t="shared" si="207"/>
        <v>100.015</v>
      </c>
      <c r="L797" s="6">
        <f t="shared" si="208"/>
        <v>0.43000000000000682</v>
      </c>
      <c r="M797" s="6">
        <f t="shared" si="209"/>
        <v>98.85</v>
      </c>
      <c r="N797" s="5">
        <f t="shared" si="210"/>
        <v>5.5803606514274691</v>
      </c>
      <c r="O797" s="6">
        <f t="shared" si="211"/>
        <v>-2.3800000000000097</v>
      </c>
      <c r="P797" s="6">
        <f t="shared" si="212"/>
        <v>11.160721302854938</v>
      </c>
      <c r="Q797" s="6">
        <f t="shared" si="213"/>
        <v>0.13023666183104443</v>
      </c>
      <c r="R797" s="5">
        <f t="shared" si="214"/>
        <v>0.25177584169951561</v>
      </c>
      <c r="S797" s="5">
        <f t="shared" si="215"/>
        <v>2.8100000000000165</v>
      </c>
      <c r="T797" s="5">
        <f t="shared" si="216"/>
        <v>2.3800000000000097</v>
      </c>
      <c r="U797" s="5">
        <f t="shared" si="217"/>
        <v>0.21324786592343276</v>
      </c>
      <c r="V797" s="5">
        <f t="shared" si="218"/>
        <v>0.20876786874016764</v>
      </c>
      <c r="W797" s="5">
        <f t="shared" si="219"/>
        <v>1.1650000000000063</v>
      </c>
      <c r="X797" s="5">
        <f t="shared" si="220"/>
        <v>98.85</v>
      </c>
      <c r="Y797" s="5">
        <f t="shared" si="221"/>
        <v>17.713908862631296</v>
      </c>
      <c r="Z797" s="9">
        <f t="shared" si="222"/>
        <v>0.50758644583952395</v>
      </c>
      <c r="AA797">
        <f t="shared" si="223"/>
        <v>0.43000000000000682</v>
      </c>
    </row>
    <row r="798" spans="1:27">
      <c r="A798" s="1">
        <f t="shared" si="206"/>
        <v>201746</v>
      </c>
      <c r="B798" s="1">
        <v>-4</v>
      </c>
      <c r="C798" s="1">
        <v>7</v>
      </c>
      <c r="D798" s="2">
        <v>2</v>
      </c>
      <c r="E798" s="5">
        <v>198.38</v>
      </c>
      <c r="F798" s="5">
        <v>191.81</v>
      </c>
      <c r="G798" s="5">
        <v>13.17</v>
      </c>
      <c r="H798" s="5">
        <v>184.94</v>
      </c>
      <c r="I798" s="5">
        <v>173.93</v>
      </c>
      <c r="J798" s="5">
        <v>11.68</v>
      </c>
      <c r="K798" s="6">
        <f t="shared" si="207"/>
        <v>191.66</v>
      </c>
      <c r="L798" s="6">
        <f t="shared" si="208"/>
        <v>13.439999999999998</v>
      </c>
      <c r="M798" s="6">
        <f t="shared" si="209"/>
        <v>182.87</v>
      </c>
      <c r="N798" s="5">
        <f t="shared" si="210"/>
        <v>8.8015808239202116</v>
      </c>
      <c r="O798" s="6">
        <f t="shared" si="211"/>
        <v>17.879999999999995</v>
      </c>
      <c r="P798" s="6">
        <f t="shared" si="212"/>
        <v>17.603161647840423</v>
      </c>
      <c r="Q798" s="6">
        <f t="shared" si="213"/>
        <v>0.11948993017423694</v>
      </c>
      <c r="R798" s="5">
        <f t="shared" si="214"/>
        <v>0.2522274173710552</v>
      </c>
      <c r="S798" s="5">
        <f t="shared" si="215"/>
        <v>4.4399999999999977</v>
      </c>
      <c r="T798" s="5">
        <f t="shared" si="216"/>
        <v>17.879999999999995</v>
      </c>
      <c r="U798" s="5">
        <f t="shared" si="217"/>
        <v>1.0157266267104657</v>
      </c>
      <c r="V798" s="5">
        <f t="shared" si="218"/>
        <v>0.99868423364485315</v>
      </c>
      <c r="W798" s="5">
        <f t="shared" si="219"/>
        <v>8.789999999999992</v>
      </c>
      <c r="X798" s="5">
        <f t="shared" si="220"/>
        <v>182.87</v>
      </c>
      <c r="Y798" s="5">
        <f t="shared" si="221"/>
        <v>20.776949466056255</v>
      </c>
      <c r="Z798" s="9">
        <f t="shared" si="222"/>
        <v>0.50768592653332434</v>
      </c>
      <c r="AA798">
        <f t="shared" si="223"/>
        <v>13.439999999999998</v>
      </c>
    </row>
    <row r="799" spans="1:27">
      <c r="A799" s="1">
        <f t="shared" si="206"/>
        <v>999998</v>
      </c>
      <c r="B799" s="1">
        <v>-2</v>
      </c>
      <c r="C799" s="1">
        <v>0</v>
      </c>
      <c r="D799" s="2">
        <v>10</v>
      </c>
      <c r="E799" s="5">
        <v>0.11</v>
      </c>
      <c r="F799" s="5">
        <v>1.65</v>
      </c>
      <c r="G799" s="5">
        <v>2.4</v>
      </c>
      <c r="H799" s="5">
        <v>0.6</v>
      </c>
      <c r="I799" s="5">
        <v>0.47</v>
      </c>
      <c r="J799" s="5">
        <v>2.39</v>
      </c>
      <c r="K799" s="6">
        <f t="shared" si="207"/>
        <v>0.35499999999999998</v>
      </c>
      <c r="L799" s="6">
        <f t="shared" si="208"/>
        <v>-0.49</v>
      </c>
      <c r="M799" s="6">
        <f t="shared" si="209"/>
        <v>1.06</v>
      </c>
      <c r="N799" s="5">
        <f t="shared" si="210"/>
        <v>1.6935244314741964</v>
      </c>
      <c r="O799" s="6">
        <f t="shared" si="211"/>
        <v>1.18</v>
      </c>
      <c r="P799" s="6">
        <f t="shared" si="212"/>
        <v>3.3870488629483928</v>
      </c>
      <c r="Q799" s="6">
        <f t="shared" si="213"/>
        <v>4.1753471465555024E-3</v>
      </c>
      <c r="R799" s="5">
        <f t="shared" si="214"/>
        <v>0.49305459341566193</v>
      </c>
      <c r="S799" s="5">
        <f t="shared" si="215"/>
        <v>1.67</v>
      </c>
      <c r="T799" s="5">
        <f t="shared" si="216"/>
        <v>1.18</v>
      </c>
      <c r="U799" s="5">
        <f t="shared" si="217"/>
        <v>0.3483858803775336</v>
      </c>
      <c r="V799" s="5">
        <f t="shared" si="218"/>
        <v>0.41629160282400207</v>
      </c>
      <c r="W799" s="5">
        <f t="shared" si="219"/>
        <v>0.70500000000000007</v>
      </c>
      <c r="X799" s="5">
        <f t="shared" si="220"/>
        <v>1.06</v>
      </c>
      <c r="Y799" s="5">
        <f t="shared" si="221"/>
        <v>0.62591361559353498</v>
      </c>
      <c r="Z799" s="9">
        <f t="shared" si="222"/>
        <v>0.50797637740351664</v>
      </c>
      <c r="AA799">
        <f t="shared" si="223"/>
        <v>0.49</v>
      </c>
    </row>
    <row r="800" spans="1:27">
      <c r="A800" s="1">
        <f t="shared" si="206"/>
        <v>255</v>
      </c>
      <c r="B800" s="1">
        <v>5</v>
      </c>
      <c r="C800" s="1">
        <v>1</v>
      </c>
      <c r="D800" s="2">
        <v>0</v>
      </c>
      <c r="E800" s="5">
        <v>55.35</v>
      </c>
      <c r="F800" s="5">
        <v>53.19</v>
      </c>
      <c r="G800" s="5">
        <v>5.95</v>
      </c>
      <c r="H800" s="5">
        <v>49.49</v>
      </c>
      <c r="I800" s="5">
        <v>51.93</v>
      </c>
      <c r="J800" s="5">
        <v>6.96</v>
      </c>
      <c r="K800" s="6">
        <f t="shared" si="207"/>
        <v>52.42</v>
      </c>
      <c r="L800" s="6">
        <f t="shared" si="208"/>
        <v>5.8599999999999994</v>
      </c>
      <c r="M800" s="6">
        <f t="shared" si="209"/>
        <v>52.56</v>
      </c>
      <c r="N800" s="5">
        <f t="shared" si="210"/>
        <v>4.5783211988675498</v>
      </c>
      <c r="O800" s="6">
        <f t="shared" si="211"/>
        <v>1.259999999999998</v>
      </c>
      <c r="P800" s="6">
        <f t="shared" si="212"/>
        <v>9.1566423977350997</v>
      </c>
      <c r="Q800" s="6">
        <f t="shared" si="213"/>
        <v>-0.15551601126376213</v>
      </c>
      <c r="R800" s="5">
        <f t="shared" si="214"/>
        <v>0.50236754917258908</v>
      </c>
      <c r="S800" s="5">
        <f t="shared" si="215"/>
        <v>4.6000000000000014</v>
      </c>
      <c r="T800" s="5">
        <f t="shared" si="216"/>
        <v>1.259999999999998</v>
      </c>
      <c r="U800" s="5">
        <f t="shared" si="217"/>
        <v>0.13760502433857849</v>
      </c>
      <c r="V800" s="5">
        <f t="shared" si="218"/>
        <v>3.0578894297462057E-2</v>
      </c>
      <c r="W800" s="5">
        <f t="shared" si="219"/>
        <v>0.14000000000000057</v>
      </c>
      <c r="X800" s="5">
        <f t="shared" si="220"/>
        <v>52.56</v>
      </c>
      <c r="Y800" s="5">
        <f t="shared" si="221"/>
        <v>11.480190601961423</v>
      </c>
      <c r="Z800" s="9">
        <f t="shared" si="222"/>
        <v>0.50832568300254122</v>
      </c>
      <c r="AA800">
        <f t="shared" si="223"/>
        <v>5.8599999999999994</v>
      </c>
    </row>
    <row r="801" spans="1:27">
      <c r="A801" s="1">
        <f t="shared" si="206"/>
        <v>999749</v>
      </c>
      <c r="B801" s="1">
        <v>-1</v>
      </c>
      <c r="C801" s="1">
        <v>-1</v>
      </c>
      <c r="D801" s="2">
        <v>10</v>
      </c>
      <c r="E801" s="5">
        <v>165.69</v>
      </c>
      <c r="F801" s="5">
        <v>173.16</v>
      </c>
      <c r="G801" s="5">
        <v>10.57</v>
      </c>
      <c r="H801" s="5">
        <v>166.85</v>
      </c>
      <c r="I801" s="5">
        <v>169.3</v>
      </c>
      <c r="J801" s="5">
        <v>10.119999999999999</v>
      </c>
      <c r="K801" s="6">
        <f t="shared" si="207"/>
        <v>166.26999999999998</v>
      </c>
      <c r="L801" s="6">
        <f t="shared" si="208"/>
        <v>-1.1599999999999966</v>
      </c>
      <c r="M801" s="6">
        <f t="shared" si="209"/>
        <v>171.23000000000002</v>
      </c>
      <c r="N801" s="5">
        <f t="shared" si="210"/>
        <v>7.3167496198790349</v>
      </c>
      <c r="O801" s="6">
        <f t="shared" si="211"/>
        <v>3.8599999999999852</v>
      </c>
      <c r="P801" s="6">
        <f t="shared" si="212"/>
        <v>14.63349923975807</v>
      </c>
      <c r="Q801" s="6">
        <f t="shared" si="213"/>
        <v>4.3478707551579836E-2</v>
      </c>
      <c r="R801" s="5">
        <f t="shared" si="214"/>
        <v>0.34304850246351437</v>
      </c>
      <c r="S801" s="5">
        <f t="shared" si="215"/>
        <v>5.0199999999999818</v>
      </c>
      <c r="T801" s="5">
        <f t="shared" si="216"/>
        <v>3.8599999999999852</v>
      </c>
      <c r="U801" s="5">
        <f t="shared" si="217"/>
        <v>0.263778330579515</v>
      </c>
      <c r="V801" s="5">
        <f t="shared" si="218"/>
        <v>0.67789664231834657</v>
      </c>
      <c r="W801" s="5">
        <f t="shared" si="219"/>
        <v>4.9600000000000364</v>
      </c>
      <c r="X801" s="5">
        <f t="shared" si="220"/>
        <v>171.23000000000002</v>
      </c>
      <c r="Y801" s="5">
        <f t="shared" si="221"/>
        <v>23.402468158098717</v>
      </c>
      <c r="Z801" s="9">
        <f t="shared" si="222"/>
        <v>0.50842403562380878</v>
      </c>
      <c r="AA801">
        <f t="shared" si="223"/>
        <v>1.1599999999999966</v>
      </c>
    </row>
    <row r="802" spans="1:27">
      <c r="A802" s="1">
        <f t="shared" si="206"/>
        <v>500744</v>
      </c>
      <c r="B802" s="1">
        <v>-6</v>
      </c>
      <c r="C802" s="1">
        <v>3</v>
      </c>
      <c r="D802" s="2">
        <v>5</v>
      </c>
      <c r="E802" s="5">
        <v>47.36</v>
      </c>
      <c r="F802" s="5">
        <v>42.92</v>
      </c>
      <c r="G802" s="5">
        <v>5.56</v>
      </c>
      <c r="H802" s="5">
        <v>47.78</v>
      </c>
      <c r="I802" s="5">
        <v>45.79</v>
      </c>
      <c r="J802" s="5">
        <v>5.86</v>
      </c>
      <c r="K802" s="6">
        <f t="shared" si="207"/>
        <v>47.57</v>
      </c>
      <c r="L802" s="6">
        <f t="shared" si="208"/>
        <v>-0.42000000000000171</v>
      </c>
      <c r="M802" s="6">
        <f t="shared" si="209"/>
        <v>44.355000000000004</v>
      </c>
      <c r="N802" s="5">
        <f t="shared" si="210"/>
        <v>4.0389726416503491</v>
      </c>
      <c r="O802" s="6">
        <f t="shared" si="211"/>
        <v>-2.8699999999999974</v>
      </c>
      <c r="P802" s="6">
        <f t="shared" si="212"/>
        <v>8.0779452833006982</v>
      </c>
      <c r="Q802" s="6">
        <f t="shared" si="213"/>
        <v>-5.2503172258218898E-2</v>
      </c>
      <c r="R802" s="5">
        <f t="shared" si="214"/>
        <v>0.30329494866284989</v>
      </c>
      <c r="S802" s="5">
        <f t="shared" si="215"/>
        <v>2.4499999999999957</v>
      </c>
      <c r="T802" s="5">
        <f t="shared" si="216"/>
        <v>2.8699999999999974</v>
      </c>
      <c r="U802" s="5">
        <f t="shared" si="217"/>
        <v>0.35528836843362449</v>
      </c>
      <c r="V802" s="5">
        <f t="shared" si="218"/>
        <v>0.79599449791923516</v>
      </c>
      <c r="W802" s="5">
        <f t="shared" si="219"/>
        <v>3.2149999999999963</v>
      </c>
      <c r="X802" s="5">
        <f t="shared" si="220"/>
        <v>44.355000000000004</v>
      </c>
      <c r="Y802" s="5">
        <f t="shared" si="221"/>
        <v>10.981753018727128</v>
      </c>
      <c r="Z802" s="9">
        <f t="shared" si="222"/>
        <v>0.50865508942701054</v>
      </c>
      <c r="AA802">
        <f t="shared" si="223"/>
        <v>0.42000000000000171</v>
      </c>
    </row>
    <row r="803" spans="1:27">
      <c r="A803" s="1">
        <f t="shared" si="206"/>
        <v>899248</v>
      </c>
      <c r="B803" s="1">
        <v>-2</v>
      </c>
      <c r="C803" s="1">
        <v>-3</v>
      </c>
      <c r="D803" s="2">
        <v>9</v>
      </c>
      <c r="E803" s="5">
        <v>114.08</v>
      </c>
      <c r="F803" s="5">
        <v>122.65</v>
      </c>
      <c r="G803" s="5">
        <v>8.9700000000000006</v>
      </c>
      <c r="H803" s="5">
        <v>114.34</v>
      </c>
      <c r="I803" s="5">
        <v>110.24</v>
      </c>
      <c r="J803" s="5">
        <v>8.0299999999999994</v>
      </c>
      <c r="K803" s="6">
        <f t="shared" si="207"/>
        <v>114.21000000000001</v>
      </c>
      <c r="L803" s="6">
        <f t="shared" si="208"/>
        <v>-0.26000000000000512</v>
      </c>
      <c r="M803" s="6">
        <f t="shared" si="209"/>
        <v>116.44499999999999</v>
      </c>
      <c r="N803" s="5">
        <f t="shared" si="210"/>
        <v>6.0195888563921045</v>
      </c>
      <c r="O803" s="6">
        <f t="shared" si="211"/>
        <v>12.410000000000011</v>
      </c>
      <c r="P803" s="6">
        <f t="shared" si="212"/>
        <v>12.039177712784209</v>
      </c>
      <c r="Q803" s="6">
        <f t="shared" si="213"/>
        <v>0.11025114908190749</v>
      </c>
      <c r="R803" s="5">
        <f t="shared" si="214"/>
        <v>1.0523974562270932</v>
      </c>
      <c r="S803" s="5">
        <f t="shared" si="215"/>
        <v>12.670000000000016</v>
      </c>
      <c r="T803" s="5">
        <f t="shared" si="216"/>
        <v>12.410000000000011</v>
      </c>
      <c r="U803" s="5">
        <f t="shared" si="217"/>
        <v>1.0308012969043585</v>
      </c>
      <c r="V803" s="5">
        <f t="shared" si="218"/>
        <v>0.37128781604854538</v>
      </c>
      <c r="W803" s="5">
        <f t="shared" si="219"/>
        <v>2.2349999999999852</v>
      </c>
      <c r="X803" s="5">
        <f t="shared" si="220"/>
        <v>116.44499999999999</v>
      </c>
      <c r="Y803" s="5">
        <f t="shared" si="221"/>
        <v>19.344344402583065</v>
      </c>
      <c r="Z803" s="9">
        <f t="shared" si="222"/>
        <v>0.50903634447846646</v>
      </c>
      <c r="AA803">
        <f t="shared" si="223"/>
        <v>0.26000000000000512</v>
      </c>
    </row>
    <row r="804" spans="1:27">
      <c r="A804" s="1">
        <f t="shared" si="206"/>
        <v>701247</v>
      </c>
      <c r="B804" s="1">
        <v>-3</v>
      </c>
      <c r="C804" s="1">
        <v>5</v>
      </c>
      <c r="D804" s="2">
        <v>7</v>
      </c>
      <c r="E804" s="5">
        <v>122.09</v>
      </c>
      <c r="F804" s="5">
        <v>121.84</v>
      </c>
      <c r="G804" s="5">
        <v>9.67</v>
      </c>
      <c r="H804" s="5">
        <v>116.18</v>
      </c>
      <c r="I804" s="5">
        <v>117.54</v>
      </c>
      <c r="J804" s="5">
        <v>8.9700000000000006</v>
      </c>
      <c r="K804" s="6">
        <f t="shared" si="207"/>
        <v>119.13500000000001</v>
      </c>
      <c r="L804" s="6">
        <f t="shared" si="208"/>
        <v>5.9099999999999966</v>
      </c>
      <c r="M804" s="6">
        <f t="shared" si="209"/>
        <v>119.69</v>
      </c>
      <c r="N804" s="5">
        <f t="shared" si="210"/>
        <v>6.594880590276067</v>
      </c>
      <c r="O804" s="6">
        <f t="shared" si="211"/>
        <v>4.2999999999999972</v>
      </c>
      <c r="P804" s="6">
        <f t="shared" si="212"/>
        <v>13.189761180552134</v>
      </c>
      <c r="Q804" s="6">
        <f t="shared" si="213"/>
        <v>7.5001523252886337E-2</v>
      </c>
      <c r="R804" s="5">
        <f t="shared" si="214"/>
        <v>0.12206437841906426</v>
      </c>
      <c r="S804" s="5">
        <f t="shared" si="215"/>
        <v>1.6099999999999994</v>
      </c>
      <c r="T804" s="5">
        <f t="shared" si="216"/>
        <v>4.2999999999999972</v>
      </c>
      <c r="U804" s="5">
        <f t="shared" si="217"/>
        <v>0.32601045167824605</v>
      </c>
      <c r="V804" s="5">
        <f t="shared" si="218"/>
        <v>8.415618636345315E-2</v>
      </c>
      <c r="W804" s="5">
        <f t="shared" si="219"/>
        <v>0.55499999999999261</v>
      </c>
      <c r="X804" s="5">
        <f t="shared" si="220"/>
        <v>119.69</v>
      </c>
      <c r="Y804" s="5">
        <f t="shared" si="221"/>
        <v>18.148926028543858</v>
      </c>
      <c r="Z804" s="9">
        <f t="shared" si="222"/>
        <v>0.50944479583169755</v>
      </c>
      <c r="AA804">
        <f t="shared" si="223"/>
        <v>5.9099999999999966</v>
      </c>
    </row>
    <row r="805" spans="1:27">
      <c r="A805" s="1">
        <f t="shared" si="206"/>
        <v>598997</v>
      </c>
      <c r="B805" s="1">
        <v>-3</v>
      </c>
      <c r="C805" s="1">
        <v>-4</v>
      </c>
      <c r="D805" s="2">
        <v>6</v>
      </c>
      <c r="E805" s="5">
        <v>142.15</v>
      </c>
      <c r="F805" s="5">
        <v>140.61000000000001</v>
      </c>
      <c r="G805" s="5">
        <v>9.9</v>
      </c>
      <c r="H805" s="5">
        <v>159.47999999999999</v>
      </c>
      <c r="I805" s="5">
        <v>159.93</v>
      </c>
      <c r="J805" s="5">
        <v>9.08</v>
      </c>
      <c r="K805" s="6">
        <f t="shared" si="207"/>
        <v>150.815</v>
      </c>
      <c r="L805" s="6">
        <f t="shared" si="208"/>
        <v>-17.329999999999984</v>
      </c>
      <c r="M805" s="6">
        <f t="shared" si="209"/>
        <v>150.27000000000001</v>
      </c>
      <c r="N805" s="5">
        <f t="shared" si="210"/>
        <v>6.7167030602818825</v>
      </c>
      <c r="O805" s="6">
        <f t="shared" si="211"/>
        <v>-19.319999999999993</v>
      </c>
      <c r="P805" s="6">
        <f t="shared" si="212"/>
        <v>13.433406120563765</v>
      </c>
      <c r="Q805" s="6">
        <f t="shared" si="213"/>
        <v>8.6245763519609206E-2</v>
      </c>
      <c r="R805" s="5">
        <f t="shared" si="214"/>
        <v>0.14813815514396836</v>
      </c>
      <c r="S805" s="5">
        <f t="shared" si="215"/>
        <v>1.9900000000000091</v>
      </c>
      <c r="T805" s="5">
        <f t="shared" si="216"/>
        <v>19.319999999999993</v>
      </c>
      <c r="U805" s="5">
        <f t="shared" si="217"/>
        <v>1.4382056067243489</v>
      </c>
      <c r="V805" s="5">
        <f t="shared" si="218"/>
        <v>8.1140999551216619E-2</v>
      </c>
      <c r="W805" s="5">
        <f t="shared" si="219"/>
        <v>0.54499999999998749</v>
      </c>
      <c r="X805" s="5">
        <f t="shared" si="220"/>
        <v>150.27000000000001</v>
      </c>
      <c r="Y805" s="5">
        <f t="shared" si="221"/>
        <v>22.37258349093872</v>
      </c>
      <c r="Z805" s="9">
        <f t="shared" si="222"/>
        <v>0.5095655011870408</v>
      </c>
      <c r="AA805">
        <f t="shared" si="223"/>
        <v>17.329999999999984</v>
      </c>
    </row>
    <row r="806" spans="1:27">
      <c r="A806" s="1">
        <f t="shared" si="206"/>
        <v>800998</v>
      </c>
      <c r="B806" s="1">
        <v>-2</v>
      </c>
      <c r="C806" s="1">
        <v>4</v>
      </c>
      <c r="D806" s="2">
        <v>8</v>
      </c>
      <c r="E806" s="5">
        <v>45.04</v>
      </c>
      <c r="F806" s="5">
        <v>42.96</v>
      </c>
      <c r="G806" s="5">
        <v>5.58</v>
      </c>
      <c r="H806" s="5">
        <v>44.8</v>
      </c>
      <c r="I806" s="5">
        <v>41.7</v>
      </c>
      <c r="J806" s="5">
        <v>5.14</v>
      </c>
      <c r="K806" s="6">
        <f t="shared" si="207"/>
        <v>44.92</v>
      </c>
      <c r="L806" s="6">
        <f t="shared" si="208"/>
        <v>0.24000000000000199</v>
      </c>
      <c r="M806" s="6">
        <f t="shared" si="209"/>
        <v>42.33</v>
      </c>
      <c r="N806" s="5">
        <f t="shared" si="210"/>
        <v>3.7932835380445789</v>
      </c>
      <c r="O806" s="6">
        <f t="shared" si="211"/>
        <v>1.259999999999998</v>
      </c>
      <c r="P806" s="6">
        <f t="shared" si="212"/>
        <v>7.5865670760891577</v>
      </c>
      <c r="Q806" s="6">
        <f t="shared" si="213"/>
        <v>8.1951490722079481E-2</v>
      </c>
      <c r="R806" s="5">
        <f t="shared" si="214"/>
        <v>0.13444816209623517</v>
      </c>
      <c r="S806" s="5">
        <f t="shared" si="215"/>
        <v>1.019999999999996</v>
      </c>
      <c r="T806" s="5">
        <f t="shared" si="216"/>
        <v>1.259999999999998</v>
      </c>
      <c r="U806" s="5">
        <f t="shared" si="217"/>
        <v>0.16608302376593795</v>
      </c>
      <c r="V806" s="5">
        <f t="shared" si="218"/>
        <v>0.68278576437108029</v>
      </c>
      <c r="W806" s="5">
        <f t="shared" si="219"/>
        <v>2.5900000000000034</v>
      </c>
      <c r="X806" s="5">
        <f t="shared" si="220"/>
        <v>42.33</v>
      </c>
      <c r="Y806" s="5">
        <f t="shared" si="221"/>
        <v>11.159197453987563</v>
      </c>
      <c r="Z806" s="9">
        <f t="shared" si="222"/>
        <v>0.51035281913593855</v>
      </c>
      <c r="AA806">
        <f t="shared" si="223"/>
        <v>0.24000000000000199</v>
      </c>
    </row>
    <row r="807" spans="1:27">
      <c r="A807" s="1">
        <f t="shared" si="206"/>
        <v>799247</v>
      </c>
      <c r="B807" s="1">
        <v>-3</v>
      </c>
      <c r="C807" s="1">
        <v>-3</v>
      </c>
      <c r="D807" s="2">
        <v>8</v>
      </c>
      <c r="E807" s="5">
        <v>18.53</v>
      </c>
      <c r="F807" s="5">
        <v>23.51</v>
      </c>
      <c r="G807" s="5">
        <v>4.58</v>
      </c>
      <c r="H807" s="5">
        <v>14.87</v>
      </c>
      <c r="I807" s="5">
        <v>18.28</v>
      </c>
      <c r="J807" s="5">
        <v>3.5</v>
      </c>
      <c r="K807" s="6">
        <f t="shared" si="207"/>
        <v>16.7</v>
      </c>
      <c r="L807" s="6">
        <f t="shared" si="208"/>
        <v>3.6600000000000019</v>
      </c>
      <c r="M807" s="6">
        <f t="shared" si="209"/>
        <v>20.895000000000003</v>
      </c>
      <c r="N807" s="5">
        <f t="shared" si="210"/>
        <v>2.8821172772807144</v>
      </c>
      <c r="O807" s="6">
        <f t="shared" si="211"/>
        <v>5.23</v>
      </c>
      <c r="P807" s="6">
        <f t="shared" si="212"/>
        <v>5.7642345545614289</v>
      </c>
      <c r="Q807" s="6">
        <f t="shared" si="213"/>
        <v>0.26263453157730005</v>
      </c>
      <c r="R807" s="5">
        <f t="shared" si="214"/>
        <v>0.27236920793891112</v>
      </c>
      <c r="S807" s="5">
        <f t="shared" si="215"/>
        <v>1.5699999999999985</v>
      </c>
      <c r="T807" s="5">
        <f t="shared" si="216"/>
        <v>5.23</v>
      </c>
      <c r="U807" s="5">
        <f t="shared" si="217"/>
        <v>0.90731908122325267</v>
      </c>
      <c r="V807" s="5">
        <f t="shared" si="218"/>
        <v>1.4555271685397888</v>
      </c>
      <c r="W807" s="5">
        <f t="shared" si="219"/>
        <v>4.1950000000000038</v>
      </c>
      <c r="X807" s="5">
        <f t="shared" si="220"/>
        <v>20.895000000000003</v>
      </c>
      <c r="Y807" s="5">
        <f t="shared" si="221"/>
        <v>7.2498784711892412</v>
      </c>
      <c r="Z807" s="9">
        <f t="shared" si="222"/>
        <v>0.51063000303546602</v>
      </c>
      <c r="AA807">
        <f t="shared" si="223"/>
        <v>3.6600000000000019</v>
      </c>
    </row>
    <row r="808" spans="1:27">
      <c r="A808" s="1">
        <f t="shared" si="206"/>
        <v>299755</v>
      </c>
      <c r="B808" s="1">
        <v>5</v>
      </c>
      <c r="C808" s="1">
        <v>-1</v>
      </c>
      <c r="D808" s="2">
        <v>3</v>
      </c>
      <c r="E808" s="5">
        <v>14.26</v>
      </c>
      <c r="F808" s="5">
        <v>14.59</v>
      </c>
      <c r="G808" s="5">
        <v>3.75</v>
      </c>
      <c r="H808" s="5">
        <v>10.24</v>
      </c>
      <c r="I808" s="5">
        <v>10.81</v>
      </c>
      <c r="J808" s="5">
        <v>4.17</v>
      </c>
      <c r="K808" s="6">
        <f t="shared" si="207"/>
        <v>12.25</v>
      </c>
      <c r="L808" s="6">
        <f t="shared" si="208"/>
        <v>4.0199999999999996</v>
      </c>
      <c r="M808" s="6">
        <f t="shared" si="209"/>
        <v>12.7</v>
      </c>
      <c r="N808" s="5">
        <f t="shared" si="210"/>
        <v>2.8040773883757204</v>
      </c>
      <c r="O808" s="6">
        <f t="shared" si="211"/>
        <v>3.7799999999999994</v>
      </c>
      <c r="P808" s="6">
        <f t="shared" si="212"/>
        <v>5.6081547767514408</v>
      </c>
      <c r="Q808" s="6">
        <f t="shared" si="213"/>
        <v>-0.10576317747381674</v>
      </c>
      <c r="R808" s="5">
        <f t="shared" si="214"/>
        <v>4.2794824599869857E-2</v>
      </c>
      <c r="S808" s="5">
        <f t="shared" si="215"/>
        <v>0.24000000000000021</v>
      </c>
      <c r="T808" s="5">
        <f t="shared" si="216"/>
        <v>3.7799999999999994</v>
      </c>
      <c r="U808" s="5">
        <f t="shared" si="217"/>
        <v>0.67401848744794957</v>
      </c>
      <c r="V808" s="5">
        <f t="shared" si="218"/>
        <v>0.16048059224951158</v>
      </c>
      <c r="W808" s="5">
        <f t="shared" si="219"/>
        <v>0.44999999999999929</v>
      </c>
      <c r="X808" s="5">
        <f t="shared" si="220"/>
        <v>12.7</v>
      </c>
      <c r="Y808" s="5">
        <f t="shared" si="221"/>
        <v>4.5291189368195557</v>
      </c>
      <c r="Z808" s="9">
        <f t="shared" si="222"/>
        <v>0.51067406435024676</v>
      </c>
      <c r="AA808">
        <f t="shared" si="223"/>
        <v>4.0199999999999996</v>
      </c>
    </row>
    <row r="809" spans="1:27">
      <c r="A809" s="1">
        <f t="shared" si="206"/>
        <v>899497</v>
      </c>
      <c r="B809" s="1">
        <v>-3</v>
      </c>
      <c r="C809" s="1">
        <v>-2</v>
      </c>
      <c r="D809" s="2">
        <v>9</v>
      </c>
      <c r="E809" s="5">
        <v>120.34</v>
      </c>
      <c r="F809" s="5">
        <v>119.64</v>
      </c>
      <c r="G809" s="5">
        <v>8.57</v>
      </c>
      <c r="H809" s="5">
        <v>116.05</v>
      </c>
      <c r="I809" s="5">
        <v>117.54</v>
      </c>
      <c r="J809" s="5">
        <v>8.07</v>
      </c>
      <c r="K809" s="6">
        <f t="shared" si="207"/>
        <v>118.19499999999999</v>
      </c>
      <c r="L809" s="6">
        <f t="shared" si="208"/>
        <v>4.2900000000000063</v>
      </c>
      <c r="M809" s="6">
        <f t="shared" si="209"/>
        <v>118.59</v>
      </c>
      <c r="N809" s="5">
        <f t="shared" si="210"/>
        <v>5.8857837201174839</v>
      </c>
      <c r="O809" s="6">
        <f t="shared" si="211"/>
        <v>2.0999999999999943</v>
      </c>
      <c r="P809" s="6">
        <f t="shared" si="212"/>
        <v>11.771567440234968</v>
      </c>
      <c r="Q809" s="6">
        <f t="shared" si="213"/>
        <v>6.004194276097672E-2</v>
      </c>
      <c r="R809" s="5">
        <f t="shared" si="214"/>
        <v>0.18604149456890834</v>
      </c>
      <c r="S809" s="5">
        <f t="shared" si="215"/>
        <v>2.1900000000000119</v>
      </c>
      <c r="T809" s="5">
        <f t="shared" si="216"/>
        <v>2.0999999999999943</v>
      </c>
      <c r="U809" s="5">
        <f t="shared" si="217"/>
        <v>0.17839595369621203</v>
      </c>
      <c r="V809" s="5">
        <f t="shared" si="218"/>
        <v>6.7110858771434065E-2</v>
      </c>
      <c r="W809" s="5">
        <f t="shared" si="219"/>
        <v>0.39500000000001023</v>
      </c>
      <c r="X809" s="5">
        <f t="shared" si="220"/>
        <v>118.59</v>
      </c>
      <c r="Y809" s="5">
        <f t="shared" si="221"/>
        <v>20.148548713175085</v>
      </c>
      <c r="Z809" s="9">
        <f t="shared" si="222"/>
        <v>0.51067406435024676</v>
      </c>
      <c r="AA809">
        <f t="shared" si="223"/>
        <v>4.2900000000000063</v>
      </c>
    </row>
    <row r="810" spans="1:27">
      <c r="A810" s="1">
        <f t="shared" si="206"/>
        <v>300244</v>
      </c>
      <c r="B810" s="1">
        <v>-6</v>
      </c>
      <c r="C810" s="1">
        <v>1</v>
      </c>
      <c r="D810" s="2">
        <v>3</v>
      </c>
      <c r="E810" s="5">
        <v>17.12</v>
      </c>
      <c r="F810" s="5">
        <v>15.17</v>
      </c>
      <c r="G810" s="5">
        <v>4.1399999999999997</v>
      </c>
      <c r="H810" s="5">
        <v>22.09</v>
      </c>
      <c r="I810" s="5">
        <v>25.74</v>
      </c>
      <c r="J810" s="5">
        <v>4.37</v>
      </c>
      <c r="K810" s="6">
        <f t="shared" si="207"/>
        <v>19.605</v>
      </c>
      <c r="L810" s="6">
        <f t="shared" si="208"/>
        <v>-4.9699999999999989</v>
      </c>
      <c r="M810" s="6">
        <f t="shared" si="209"/>
        <v>20.454999999999998</v>
      </c>
      <c r="N810" s="5">
        <f t="shared" si="210"/>
        <v>3.009838035509552</v>
      </c>
      <c r="O810" s="6">
        <f t="shared" si="211"/>
        <v>-10.569999999999999</v>
      </c>
      <c r="P810" s="6">
        <f t="shared" si="212"/>
        <v>6.019676071019104</v>
      </c>
      <c r="Q810" s="6">
        <f t="shared" si="213"/>
        <v>-5.4014598540146085E-2</v>
      </c>
      <c r="R810" s="5">
        <f t="shared" si="214"/>
        <v>0.93028261553149405</v>
      </c>
      <c r="S810" s="5">
        <f t="shared" si="215"/>
        <v>5.6</v>
      </c>
      <c r="T810" s="5">
        <f t="shared" si="216"/>
        <v>10.569999999999999</v>
      </c>
      <c r="U810" s="5">
        <f t="shared" si="217"/>
        <v>1.7559084368156948</v>
      </c>
      <c r="V810" s="5">
        <f t="shared" si="218"/>
        <v>0.28240722257206002</v>
      </c>
      <c r="W810" s="5">
        <f t="shared" si="219"/>
        <v>0.84999999999999787</v>
      </c>
      <c r="X810" s="5">
        <f t="shared" si="220"/>
        <v>20.454999999999998</v>
      </c>
      <c r="Y810" s="5">
        <f t="shared" si="221"/>
        <v>6.7960467502488253</v>
      </c>
      <c r="Z810" s="9">
        <f t="shared" si="222"/>
        <v>0.51078566933695391</v>
      </c>
      <c r="AA810">
        <f t="shared" si="223"/>
        <v>4.9699999999999989</v>
      </c>
    </row>
    <row r="811" spans="1:27">
      <c r="A811" s="1">
        <f t="shared" si="206"/>
        <v>999748</v>
      </c>
      <c r="B811" s="1">
        <v>-2</v>
      </c>
      <c r="C811" s="1">
        <v>-1</v>
      </c>
      <c r="D811" s="2">
        <v>10</v>
      </c>
      <c r="E811" s="5">
        <v>135.36000000000001</v>
      </c>
      <c r="F811" s="5">
        <v>148.80000000000001</v>
      </c>
      <c r="G811" s="5">
        <v>9.35</v>
      </c>
      <c r="H811" s="5">
        <v>130.57</v>
      </c>
      <c r="I811" s="5">
        <v>136.99</v>
      </c>
      <c r="J811" s="5">
        <v>9.25</v>
      </c>
      <c r="K811" s="6">
        <f t="shared" si="207"/>
        <v>132.965</v>
      </c>
      <c r="L811" s="6">
        <f t="shared" si="208"/>
        <v>4.7900000000000205</v>
      </c>
      <c r="M811" s="6">
        <f t="shared" si="209"/>
        <v>142.89500000000001</v>
      </c>
      <c r="N811" s="5">
        <f t="shared" si="210"/>
        <v>6.5761881055821387</v>
      </c>
      <c r="O811" s="6">
        <f t="shared" si="211"/>
        <v>11.810000000000002</v>
      </c>
      <c r="P811" s="6">
        <f t="shared" si="212"/>
        <v>13.152376211164277</v>
      </c>
      <c r="Q811" s="6">
        <f t="shared" si="213"/>
        <v>1.0752377373760726E-2</v>
      </c>
      <c r="R811" s="5">
        <f t="shared" si="214"/>
        <v>0.53374385641745237</v>
      </c>
      <c r="S811" s="5">
        <f t="shared" si="215"/>
        <v>7.0199999999999818</v>
      </c>
      <c r="T811" s="5">
        <f t="shared" si="216"/>
        <v>11.810000000000002</v>
      </c>
      <c r="U811" s="5">
        <f t="shared" si="217"/>
        <v>0.89793660175073076</v>
      </c>
      <c r="V811" s="5">
        <f t="shared" si="218"/>
        <v>1.5099933031980965</v>
      </c>
      <c r="W811" s="5">
        <f t="shared" si="219"/>
        <v>9.9300000000000068</v>
      </c>
      <c r="X811" s="5">
        <f t="shared" si="220"/>
        <v>142.89500000000001</v>
      </c>
      <c r="Y811" s="5">
        <f t="shared" si="221"/>
        <v>21.729153379707139</v>
      </c>
      <c r="Z811" s="9">
        <f t="shared" si="222"/>
        <v>0.51095498823281882</v>
      </c>
      <c r="AA811">
        <f t="shared" si="223"/>
        <v>4.7900000000000205</v>
      </c>
    </row>
    <row r="812" spans="1:27">
      <c r="A812" s="1">
        <f t="shared" si="206"/>
        <v>101749</v>
      </c>
      <c r="B812" s="1">
        <v>-1</v>
      </c>
      <c r="C812" s="1">
        <v>7</v>
      </c>
      <c r="D812" s="2">
        <v>1</v>
      </c>
      <c r="E812" s="5">
        <v>44.9</v>
      </c>
      <c r="F812" s="5">
        <v>56.35</v>
      </c>
      <c r="G812" s="5">
        <v>7.57</v>
      </c>
      <c r="H812" s="5">
        <v>35.520000000000003</v>
      </c>
      <c r="I812" s="5">
        <v>34.31</v>
      </c>
      <c r="J812" s="5">
        <v>5.3</v>
      </c>
      <c r="K812" s="6">
        <f t="shared" si="207"/>
        <v>40.21</v>
      </c>
      <c r="L812" s="6">
        <f t="shared" si="208"/>
        <v>9.3799999999999955</v>
      </c>
      <c r="M812" s="6">
        <f t="shared" si="209"/>
        <v>45.33</v>
      </c>
      <c r="N812" s="5">
        <f t="shared" si="210"/>
        <v>4.6204680498841242</v>
      </c>
      <c r="O812" s="6">
        <f t="shared" si="211"/>
        <v>22.04</v>
      </c>
      <c r="P812" s="6">
        <f t="shared" si="212"/>
        <v>9.2409360997682484</v>
      </c>
      <c r="Q812" s="6">
        <f t="shared" si="213"/>
        <v>0.34211527854707952</v>
      </c>
      <c r="R812" s="5">
        <f t="shared" si="214"/>
        <v>1.3699910770205954</v>
      </c>
      <c r="S812" s="5">
        <f t="shared" si="215"/>
        <v>12.660000000000004</v>
      </c>
      <c r="T812" s="5">
        <f t="shared" si="216"/>
        <v>22.04</v>
      </c>
      <c r="U812" s="5">
        <f t="shared" si="217"/>
        <v>2.3850397580990452</v>
      </c>
      <c r="V812" s="5">
        <f t="shared" si="218"/>
        <v>1.1081128458681586</v>
      </c>
      <c r="W812" s="5">
        <f t="shared" si="219"/>
        <v>5.1199999999999974</v>
      </c>
      <c r="X812" s="5">
        <f t="shared" si="220"/>
        <v>45.33</v>
      </c>
      <c r="Y812" s="5">
        <f t="shared" si="221"/>
        <v>9.810694395156963</v>
      </c>
      <c r="Z812" s="9">
        <f t="shared" si="222"/>
        <v>0.51112229456363967</v>
      </c>
      <c r="AA812">
        <f t="shared" si="223"/>
        <v>9.3799999999999955</v>
      </c>
    </row>
    <row r="813" spans="1:27">
      <c r="A813" s="1">
        <f t="shared" si="206"/>
        <v>401495</v>
      </c>
      <c r="B813" s="1">
        <v>-5</v>
      </c>
      <c r="C813" s="1">
        <v>6</v>
      </c>
      <c r="D813" s="2">
        <v>4</v>
      </c>
      <c r="E813" s="5">
        <v>29.35</v>
      </c>
      <c r="F813" s="5">
        <v>25.52</v>
      </c>
      <c r="G813" s="5">
        <v>5.41</v>
      </c>
      <c r="H813" s="5">
        <v>26.53</v>
      </c>
      <c r="I813" s="5">
        <v>22.02</v>
      </c>
      <c r="J813" s="5">
        <v>4.53</v>
      </c>
      <c r="K813" s="6">
        <f t="shared" si="207"/>
        <v>27.94</v>
      </c>
      <c r="L813" s="6">
        <f t="shared" si="208"/>
        <v>2.8200000000000003</v>
      </c>
      <c r="M813" s="6">
        <f t="shared" si="209"/>
        <v>23.77</v>
      </c>
      <c r="N813" s="5">
        <f t="shared" si="210"/>
        <v>3.5280660424657588</v>
      </c>
      <c r="O813" s="6">
        <f t="shared" si="211"/>
        <v>3.5</v>
      </c>
      <c r="P813" s="6">
        <f t="shared" si="212"/>
        <v>7.0561320849315177</v>
      </c>
      <c r="Q813" s="6">
        <f t="shared" si="213"/>
        <v>0.17568539235574121</v>
      </c>
      <c r="R813" s="5">
        <f t="shared" si="214"/>
        <v>9.6370078084585545E-2</v>
      </c>
      <c r="S813" s="5">
        <f t="shared" si="215"/>
        <v>0.67999999999999972</v>
      </c>
      <c r="T813" s="5">
        <f t="shared" si="216"/>
        <v>3.5</v>
      </c>
      <c r="U813" s="5">
        <f t="shared" si="217"/>
        <v>0.49602246072948458</v>
      </c>
      <c r="V813" s="5">
        <f t="shared" si="218"/>
        <v>1.1819506635668295</v>
      </c>
      <c r="W813" s="5">
        <f t="shared" si="219"/>
        <v>4.1700000000000017</v>
      </c>
      <c r="X813" s="5">
        <f t="shared" si="220"/>
        <v>23.77</v>
      </c>
      <c r="Y813" s="5">
        <f t="shared" si="221"/>
        <v>6.7374022237370568</v>
      </c>
      <c r="Z813" s="9">
        <f t="shared" si="222"/>
        <v>0.51152223803076247</v>
      </c>
      <c r="AA813">
        <f t="shared" si="223"/>
        <v>2.8200000000000003</v>
      </c>
    </row>
    <row r="814" spans="1:27">
      <c r="A814" s="1">
        <f t="shared" si="206"/>
        <v>899996</v>
      </c>
      <c r="B814" s="1">
        <v>-4</v>
      </c>
      <c r="C814" s="1">
        <v>0</v>
      </c>
      <c r="D814" s="2">
        <v>9</v>
      </c>
      <c r="E814" s="5">
        <v>82.25</v>
      </c>
      <c r="F814" s="5">
        <v>84.58</v>
      </c>
      <c r="G814" s="5">
        <v>6.75</v>
      </c>
      <c r="H814" s="5">
        <v>81.17</v>
      </c>
      <c r="I814" s="5">
        <v>82.53</v>
      </c>
      <c r="J814" s="5">
        <v>6.96</v>
      </c>
      <c r="K814" s="6">
        <f t="shared" si="207"/>
        <v>81.710000000000008</v>
      </c>
      <c r="L814" s="6">
        <f t="shared" si="208"/>
        <v>1.0799999999999983</v>
      </c>
      <c r="M814" s="6">
        <f t="shared" si="209"/>
        <v>83.555000000000007</v>
      </c>
      <c r="N814" s="5">
        <f t="shared" si="210"/>
        <v>4.8477855769412903</v>
      </c>
      <c r="O814" s="6">
        <f t="shared" si="211"/>
        <v>2.0499999999999972</v>
      </c>
      <c r="P814" s="6">
        <f t="shared" si="212"/>
        <v>9.6955711538825806</v>
      </c>
      <c r="Q814" s="6">
        <f t="shared" si="213"/>
        <v>-3.0627387528841841E-2</v>
      </c>
      <c r="R814" s="5">
        <f t="shared" si="214"/>
        <v>0.10004567906363757</v>
      </c>
      <c r="S814" s="5">
        <f t="shared" si="215"/>
        <v>0.96999999999999886</v>
      </c>
      <c r="T814" s="5">
        <f t="shared" si="216"/>
        <v>2.0499999999999972</v>
      </c>
      <c r="U814" s="5">
        <f t="shared" si="217"/>
        <v>0.21143674441284224</v>
      </c>
      <c r="V814" s="5">
        <f t="shared" si="218"/>
        <v>0.38058613994311635</v>
      </c>
      <c r="W814" s="5">
        <f t="shared" si="219"/>
        <v>1.8449999999999989</v>
      </c>
      <c r="X814" s="5">
        <f t="shared" si="220"/>
        <v>83.555000000000007</v>
      </c>
      <c r="Y814" s="5">
        <f t="shared" si="221"/>
        <v>17.235704565282987</v>
      </c>
      <c r="Z814" s="9">
        <f t="shared" si="222"/>
        <v>0.51153201268346826</v>
      </c>
      <c r="AA814">
        <f t="shared" si="223"/>
        <v>1.0799999999999983</v>
      </c>
    </row>
    <row r="815" spans="1:27">
      <c r="A815" s="1">
        <f t="shared" si="206"/>
        <v>999999</v>
      </c>
      <c r="B815" s="1">
        <v>-1</v>
      </c>
      <c r="C815" s="1">
        <v>0</v>
      </c>
      <c r="D815" s="2">
        <v>10</v>
      </c>
      <c r="E815" s="5">
        <v>7.84</v>
      </c>
      <c r="F815" s="5">
        <v>6.33</v>
      </c>
      <c r="G815" s="5">
        <v>3.1</v>
      </c>
      <c r="H815" s="5">
        <v>4.99</v>
      </c>
      <c r="I815" s="5">
        <v>5.49</v>
      </c>
      <c r="J815" s="5">
        <v>2.48</v>
      </c>
      <c r="K815" s="6">
        <f t="shared" si="207"/>
        <v>6.415</v>
      </c>
      <c r="L815" s="6">
        <f t="shared" si="208"/>
        <v>2.8499999999999996</v>
      </c>
      <c r="M815" s="6">
        <f t="shared" si="209"/>
        <v>5.91</v>
      </c>
      <c r="N815" s="5">
        <f t="shared" si="210"/>
        <v>1.984968513604183</v>
      </c>
      <c r="O815" s="6">
        <f t="shared" si="211"/>
        <v>0.83999999999999986</v>
      </c>
      <c r="P815" s="6">
        <f t="shared" si="212"/>
        <v>3.9699370272083661</v>
      </c>
      <c r="Q815" s="6">
        <f t="shared" si="213"/>
        <v>0.21951219512195128</v>
      </c>
      <c r="R815" s="5">
        <f t="shared" si="214"/>
        <v>0.50630526031628742</v>
      </c>
      <c r="S815" s="5">
        <f t="shared" si="215"/>
        <v>2.0099999999999998</v>
      </c>
      <c r="T815" s="5">
        <f t="shared" si="216"/>
        <v>0.83999999999999986</v>
      </c>
      <c r="U815" s="5">
        <f t="shared" si="217"/>
        <v>0.21159025804262754</v>
      </c>
      <c r="V815" s="5">
        <f t="shared" si="218"/>
        <v>0.25441209597982595</v>
      </c>
      <c r="W815" s="5">
        <f t="shared" si="219"/>
        <v>0.50499999999999989</v>
      </c>
      <c r="X815" s="5">
        <f t="shared" si="220"/>
        <v>5.91</v>
      </c>
      <c r="Y815" s="5">
        <f t="shared" si="221"/>
        <v>2.977377202456974</v>
      </c>
      <c r="Z815" s="9">
        <f t="shared" si="222"/>
        <v>0.51170792450381297</v>
      </c>
      <c r="AA815">
        <f t="shared" si="223"/>
        <v>2.8499999999999996</v>
      </c>
    </row>
    <row r="816" spans="1:27">
      <c r="A816" s="1">
        <f t="shared" si="206"/>
        <v>101252</v>
      </c>
      <c r="B816" s="1">
        <v>2</v>
      </c>
      <c r="C816" s="1">
        <v>5</v>
      </c>
      <c r="D816" s="2">
        <v>1</v>
      </c>
      <c r="E816" s="5">
        <v>1.93</v>
      </c>
      <c r="F816" s="5">
        <v>2.35</v>
      </c>
      <c r="G816" s="5">
        <v>2.33</v>
      </c>
      <c r="H816" s="5">
        <v>6.05</v>
      </c>
      <c r="I816" s="5">
        <v>4.99</v>
      </c>
      <c r="J816" s="5">
        <v>3.54</v>
      </c>
      <c r="K816" s="6">
        <f t="shared" si="207"/>
        <v>3.9899999999999998</v>
      </c>
      <c r="L816" s="6">
        <f t="shared" si="208"/>
        <v>-4.12</v>
      </c>
      <c r="M816" s="6">
        <f t="shared" si="209"/>
        <v>3.67</v>
      </c>
      <c r="N816" s="5">
        <f t="shared" si="210"/>
        <v>2.1189915054100621</v>
      </c>
      <c r="O816" s="6">
        <f t="shared" si="211"/>
        <v>-2.64</v>
      </c>
      <c r="P816" s="6">
        <f t="shared" si="212"/>
        <v>4.2379830108201242</v>
      </c>
      <c r="Q816" s="6">
        <f t="shared" si="213"/>
        <v>-0.39546226441357418</v>
      </c>
      <c r="R816" s="5">
        <f t="shared" si="214"/>
        <v>0.34922273077106886</v>
      </c>
      <c r="S816" s="5">
        <f t="shared" si="215"/>
        <v>1.48</v>
      </c>
      <c r="T816" s="5">
        <f t="shared" si="216"/>
        <v>2.64</v>
      </c>
      <c r="U816" s="5">
        <f t="shared" si="217"/>
        <v>0.6229378440781228</v>
      </c>
      <c r="V816" s="5">
        <f t="shared" si="218"/>
        <v>0.15101523492802971</v>
      </c>
      <c r="W816" s="5">
        <f t="shared" si="219"/>
        <v>0.31999999999999984</v>
      </c>
      <c r="X816" s="5">
        <f t="shared" si="220"/>
        <v>3.67</v>
      </c>
      <c r="Y816" s="5">
        <f t="shared" si="221"/>
        <v>1.7319559755808414</v>
      </c>
      <c r="Z816" s="9">
        <f t="shared" si="222"/>
        <v>0.51181441949206552</v>
      </c>
      <c r="AA816">
        <f t="shared" si="223"/>
        <v>4.12</v>
      </c>
    </row>
    <row r="817" spans="1:27">
      <c r="A817" s="1">
        <f t="shared" si="206"/>
        <v>200005</v>
      </c>
      <c r="B817" s="1">
        <v>5</v>
      </c>
      <c r="C817" s="1">
        <v>0</v>
      </c>
      <c r="D817" s="2">
        <v>2</v>
      </c>
      <c r="E817" s="5">
        <v>17.07</v>
      </c>
      <c r="F817" s="5">
        <v>15.22</v>
      </c>
      <c r="G817" s="5">
        <v>3.92</v>
      </c>
      <c r="H817" s="5">
        <v>16.079999999999998</v>
      </c>
      <c r="I817" s="5">
        <v>12.56</v>
      </c>
      <c r="J817" s="5">
        <v>4.3899999999999997</v>
      </c>
      <c r="K817" s="6">
        <f t="shared" si="207"/>
        <v>16.574999999999999</v>
      </c>
      <c r="L817" s="6">
        <f t="shared" si="208"/>
        <v>0.99000000000000199</v>
      </c>
      <c r="M817" s="6">
        <f t="shared" si="209"/>
        <v>13.89</v>
      </c>
      <c r="N817" s="5">
        <f t="shared" si="210"/>
        <v>2.9427240781289705</v>
      </c>
      <c r="O817" s="6">
        <f t="shared" si="211"/>
        <v>2.66</v>
      </c>
      <c r="P817" s="6">
        <f t="shared" si="212"/>
        <v>5.885448156257941</v>
      </c>
      <c r="Q817" s="6">
        <f t="shared" si="213"/>
        <v>-0.11275603735727587</v>
      </c>
      <c r="R817" s="5">
        <f t="shared" si="214"/>
        <v>0.28375069419722998</v>
      </c>
      <c r="S817" s="5">
        <f t="shared" si="215"/>
        <v>1.6699999999999982</v>
      </c>
      <c r="T817" s="5">
        <f t="shared" si="216"/>
        <v>2.66</v>
      </c>
      <c r="U817" s="5">
        <f t="shared" si="217"/>
        <v>0.45196218357163631</v>
      </c>
      <c r="V817" s="5">
        <f t="shared" si="218"/>
        <v>0.9124198969096563</v>
      </c>
      <c r="W817" s="5">
        <f t="shared" si="219"/>
        <v>2.6849999999999987</v>
      </c>
      <c r="X817" s="5">
        <f t="shared" si="220"/>
        <v>13.89</v>
      </c>
      <c r="Y817" s="5">
        <f t="shared" si="221"/>
        <v>4.7201163382030291</v>
      </c>
      <c r="Z817" s="9">
        <f t="shared" si="222"/>
        <v>0.5120908122589195</v>
      </c>
      <c r="AA817">
        <f t="shared" si="223"/>
        <v>0.99000000000000199</v>
      </c>
    </row>
    <row r="818" spans="1:27">
      <c r="A818" s="1">
        <f t="shared" si="206"/>
        <v>198505</v>
      </c>
      <c r="B818" s="1">
        <v>5</v>
      </c>
      <c r="C818" s="1">
        <v>-6</v>
      </c>
      <c r="D818" s="2">
        <v>2</v>
      </c>
      <c r="E818" s="5">
        <v>68.58</v>
      </c>
      <c r="F818" s="5">
        <v>67.459999999999994</v>
      </c>
      <c r="G818" s="5">
        <v>6.92</v>
      </c>
      <c r="H818" s="5">
        <v>70.97</v>
      </c>
      <c r="I818" s="5">
        <v>63.42</v>
      </c>
      <c r="J818" s="5">
        <v>7.09</v>
      </c>
      <c r="K818" s="6">
        <f t="shared" si="207"/>
        <v>69.775000000000006</v>
      </c>
      <c r="L818" s="6">
        <f t="shared" si="208"/>
        <v>-2.3900000000000006</v>
      </c>
      <c r="M818" s="6">
        <f t="shared" si="209"/>
        <v>65.44</v>
      </c>
      <c r="N818" s="5">
        <f t="shared" si="210"/>
        <v>4.953647645927191</v>
      </c>
      <c r="O818" s="6">
        <f t="shared" si="211"/>
        <v>4.039999999999992</v>
      </c>
      <c r="P818" s="6">
        <f t="shared" si="212"/>
        <v>9.907295291854382</v>
      </c>
      <c r="Q818" s="6">
        <f t="shared" si="213"/>
        <v>-2.4264807013432855E-2</v>
      </c>
      <c r="R818" s="5">
        <f t="shared" si="214"/>
        <v>0.64901669028545406</v>
      </c>
      <c r="S818" s="5">
        <f t="shared" si="215"/>
        <v>6.4299999999999926</v>
      </c>
      <c r="T818" s="5">
        <f t="shared" si="216"/>
        <v>4.039999999999992</v>
      </c>
      <c r="U818" s="5">
        <f t="shared" si="217"/>
        <v>0.40778031551372196</v>
      </c>
      <c r="V818" s="5">
        <f t="shared" si="218"/>
        <v>0.87511270680791653</v>
      </c>
      <c r="W818" s="5">
        <f t="shared" si="219"/>
        <v>4.335000000000008</v>
      </c>
      <c r="X818" s="5">
        <f t="shared" si="220"/>
        <v>65.44</v>
      </c>
      <c r="Y818" s="5">
        <f t="shared" si="221"/>
        <v>13.210467251098029</v>
      </c>
      <c r="Z818" s="9">
        <f t="shared" si="222"/>
        <v>0.51226067582823498</v>
      </c>
      <c r="AA818">
        <f t="shared" si="223"/>
        <v>2.3900000000000006</v>
      </c>
    </row>
    <row r="819" spans="1:27">
      <c r="A819" s="1">
        <f t="shared" si="206"/>
        <v>198254</v>
      </c>
      <c r="B819" s="1">
        <v>4</v>
      </c>
      <c r="C819" s="1">
        <v>-7</v>
      </c>
      <c r="D819" s="2">
        <v>2</v>
      </c>
      <c r="E819" s="5">
        <v>68.66</v>
      </c>
      <c r="F819" s="5">
        <v>69.959999999999994</v>
      </c>
      <c r="G819" s="5">
        <v>6.73</v>
      </c>
      <c r="H819" s="5">
        <v>66.33</v>
      </c>
      <c r="I819" s="5">
        <v>68.69</v>
      </c>
      <c r="J819" s="5">
        <v>7.85</v>
      </c>
      <c r="K819" s="6">
        <f t="shared" si="207"/>
        <v>67.495000000000005</v>
      </c>
      <c r="L819" s="6">
        <f t="shared" si="208"/>
        <v>2.3299999999999983</v>
      </c>
      <c r="M819" s="6">
        <f t="shared" si="209"/>
        <v>69.324999999999989</v>
      </c>
      <c r="N819" s="5">
        <f t="shared" si="210"/>
        <v>5.1699951644077968</v>
      </c>
      <c r="O819" s="6">
        <f t="shared" si="211"/>
        <v>1.269999999999996</v>
      </c>
      <c r="P819" s="6">
        <f t="shared" si="212"/>
        <v>10.339990328815594</v>
      </c>
      <c r="Q819" s="6">
        <f t="shared" si="213"/>
        <v>-0.15273384376806326</v>
      </c>
      <c r="R819" s="5">
        <f t="shared" si="214"/>
        <v>0.10251460265354244</v>
      </c>
      <c r="S819" s="5">
        <f t="shared" si="215"/>
        <v>1.0600000000000023</v>
      </c>
      <c r="T819" s="5">
        <f t="shared" si="216"/>
        <v>1.269999999999996</v>
      </c>
      <c r="U819" s="5">
        <f t="shared" si="217"/>
        <v>0.12282409940565869</v>
      </c>
      <c r="V819" s="5">
        <f t="shared" si="218"/>
        <v>0.35396551482260497</v>
      </c>
      <c r="W819" s="5">
        <f t="shared" si="219"/>
        <v>1.8299999999999841</v>
      </c>
      <c r="X819" s="5">
        <f t="shared" si="220"/>
        <v>69.324999999999989</v>
      </c>
      <c r="Y819" s="5">
        <f t="shared" si="221"/>
        <v>13.409103450861913</v>
      </c>
      <c r="Z819" s="9">
        <f t="shared" si="222"/>
        <v>0.51241487097858518</v>
      </c>
      <c r="AA819">
        <f t="shared" si="223"/>
        <v>2.3299999999999983</v>
      </c>
    </row>
    <row r="820" spans="1:27">
      <c r="A820" s="1">
        <f t="shared" si="206"/>
        <v>301747</v>
      </c>
      <c r="B820" s="1">
        <v>-3</v>
      </c>
      <c r="C820" s="1">
        <v>7</v>
      </c>
      <c r="D820" s="2">
        <v>3</v>
      </c>
      <c r="E820" s="5">
        <v>43.37</v>
      </c>
      <c r="F820" s="5">
        <v>42.62</v>
      </c>
      <c r="G820" s="5">
        <v>6.79</v>
      </c>
      <c r="H820" s="5">
        <v>43.41</v>
      </c>
      <c r="I820" s="5">
        <v>34.71</v>
      </c>
      <c r="J820" s="5">
        <v>5.61</v>
      </c>
      <c r="K820" s="6">
        <f t="shared" si="207"/>
        <v>43.39</v>
      </c>
      <c r="L820" s="6">
        <f t="shared" si="208"/>
        <v>-3.9999999999999147E-2</v>
      </c>
      <c r="M820" s="6">
        <f t="shared" si="209"/>
        <v>38.664999999999999</v>
      </c>
      <c r="N820" s="5">
        <f t="shared" si="210"/>
        <v>4.4038676183554832</v>
      </c>
      <c r="O820" s="6">
        <f t="shared" si="211"/>
        <v>7.9099999999999966</v>
      </c>
      <c r="P820" s="6">
        <f t="shared" si="212"/>
        <v>8.8077352367109665</v>
      </c>
      <c r="Q820" s="6">
        <f t="shared" si="213"/>
        <v>0.18861454930764845</v>
      </c>
      <c r="R820" s="5">
        <f t="shared" si="214"/>
        <v>0.90261568795393643</v>
      </c>
      <c r="S820" s="5">
        <f t="shared" si="215"/>
        <v>7.9499999999999957</v>
      </c>
      <c r="T820" s="5">
        <f t="shared" si="216"/>
        <v>7.9099999999999966</v>
      </c>
      <c r="U820" s="5">
        <f t="shared" si="217"/>
        <v>0.89807422537303616</v>
      </c>
      <c r="V820" s="5">
        <f t="shared" si="218"/>
        <v>1.0729205347376989</v>
      </c>
      <c r="W820" s="5">
        <f t="shared" si="219"/>
        <v>4.7250000000000014</v>
      </c>
      <c r="X820" s="5">
        <f t="shared" si="220"/>
        <v>38.664999999999999</v>
      </c>
      <c r="Y820" s="5">
        <f t="shared" si="221"/>
        <v>8.7797825345255269</v>
      </c>
      <c r="Z820" s="9">
        <f t="shared" si="222"/>
        <v>0.51255048531827574</v>
      </c>
      <c r="AA820">
        <f t="shared" si="223"/>
        <v>3.9999999999999147E-2</v>
      </c>
    </row>
    <row r="821" spans="1:27">
      <c r="A821" s="1">
        <f t="shared" si="206"/>
        <v>201244</v>
      </c>
      <c r="B821" s="1">
        <v>-6</v>
      </c>
      <c r="C821" s="1">
        <v>5</v>
      </c>
      <c r="D821" s="2">
        <v>2</v>
      </c>
      <c r="E821" s="5">
        <v>58.43</v>
      </c>
      <c r="F821" s="5">
        <v>48.17</v>
      </c>
      <c r="G821" s="5">
        <v>7</v>
      </c>
      <c r="H821" s="5">
        <v>68.290000000000006</v>
      </c>
      <c r="I821" s="5">
        <v>56.69</v>
      </c>
      <c r="J821" s="5">
        <v>6.93</v>
      </c>
      <c r="K821" s="6">
        <f t="shared" si="207"/>
        <v>63.36</v>
      </c>
      <c r="L821" s="6">
        <f t="shared" si="208"/>
        <v>-9.8600000000000065</v>
      </c>
      <c r="M821" s="6">
        <f t="shared" si="209"/>
        <v>52.43</v>
      </c>
      <c r="N821" s="5">
        <f t="shared" si="210"/>
        <v>4.9250609133288901</v>
      </c>
      <c r="O821" s="6">
        <f t="shared" si="211"/>
        <v>-8.519999999999996</v>
      </c>
      <c r="P821" s="6">
        <f t="shared" si="212"/>
        <v>9.8501218266577801</v>
      </c>
      <c r="Q821" s="6">
        <f t="shared" si="213"/>
        <v>1.0049997474875056E-2</v>
      </c>
      <c r="R821" s="5">
        <f t="shared" si="214"/>
        <v>0.13603892658195502</v>
      </c>
      <c r="S821" s="5">
        <f t="shared" si="215"/>
        <v>1.3400000000000105</v>
      </c>
      <c r="T821" s="5">
        <f t="shared" si="216"/>
        <v>8.519999999999996</v>
      </c>
      <c r="U821" s="5">
        <f t="shared" si="217"/>
        <v>0.86496392125242327</v>
      </c>
      <c r="V821" s="5">
        <f t="shared" si="218"/>
        <v>2.2192618918518758</v>
      </c>
      <c r="W821" s="5">
        <f t="shared" si="219"/>
        <v>10.93</v>
      </c>
      <c r="X821" s="5">
        <f t="shared" si="220"/>
        <v>52.43</v>
      </c>
      <c r="Y821" s="5">
        <f t="shared" si="221"/>
        <v>10.645553612972904</v>
      </c>
      <c r="Z821" s="9">
        <f t="shared" si="222"/>
        <v>0.51268996479353879</v>
      </c>
      <c r="AA821">
        <f t="shared" si="223"/>
        <v>9.8600000000000065</v>
      </c>
    </row>
    <row r="822" spans="1:27">
      <c r="A822" s="1">
        <f t="shared" si="206"/>
        <v>700995</v>
      </c>
      <c r="B822" s="1">
        <v>-5</v>
      </c>
      <c r="C822" s="1">
        <v>4</v>
      </c>
      <c r="D822" s="2">
        <v>7</v>
      </c>
      <c r="E822" s="5">
        <v>4.34</v>
      </c>
      <c r="F822" s="5">
        <v>3.22</v>
      </c>
      <c r="G822" s="5">
        <v>3.23</v>
      </c>
      <c r="H822" s="5">
        <v>3.56</v>
      </c>
      <c r="I822" s="5">
        <v>3.61</v>
      </c>
      <c r="J822" s="5">
        <v>3</v>
      </c>
      <c r="K822" s="6">
        <f t="shared" si="207"/>
        <v>3.95</v>
      </c>
      <c r="L822" s="6">
        <f t="shared" si="208"/>
        <v>0.7799999999999998</v>
      </c>
      <c r="M822" s="6">
        <f t="shared" si="209"/>
        <v>3.415</v>
      </c>
      <c r="N822" s="5">
        <f t="shared" si="210"/>
        <v>2.2041381535647897</v>
      </c>
      <c r="O822" s="6">
        <f t="shared" si="211"/>
        <v>-0.38999999999999968</v>
      </c>
      <c r="P822" s="6">
        <f t="shared" si="212"/>
        <v>4.4082763071295794</v>
      </c>
      <c r="Q822" s="6">
        <f t="shared" si="213"/>
        <v>7.3735777984757805E-2</v>
      </c>
      <c r="R822" s="5">
        <f t="shared" si="214"/>
        <v>0.26540986056335414</v>
      </c>
      <c r="S822" s="5">
        <f t="shared" si="215"/>
        <v>1.1699999999999995</v>
      </c>
      <c r="T822" s="5">
        <f t="shared" si="216"/>
        <v>0.38999999999999968</v>
      </c>
      <c r="U822" s="5">
        <f t="shared" si="217"/>
        <v>8.8469953521118028E-2</v>
      </c>
      <c r="V822" s="5">
        <f t="shared" si="218"/>
        <v>0.242725257096401</v>
      </c>
      <c r="W822" s="5">
        <f t="shared" si="219"/>
        <v>0.53500000000000014</v>
      </c>
      <c r="X822" s="5">
        <f t="shared" si="220"/>
        <v>3.415</v>
      </c>
      <c r="Y822" s="5">
        <f t="shared" si="221"/>
        <v>1.5493584167929144</v>
      </c>
      <c r="Z822" s="9">
        <f t="shared" si="222"/>
        <v>0.51274360064266045</v>
      </c>
      <c r="AA822">
        <f t="shared" si="223"/>
        <v>0.7799999999999998</v>
      </c>
    </row>
    <row r="823" spans="1:27">
      <c r="A823" s="1">
        <f t="shared" si="206"/>
        <v>798998</v>
      </c>
      <c r="B823" s="1">
        <v>-2</v>
      </c>
      <c r="C823" s="1">
        <v>-4</v>
      </c>
      <c r="D823" s="2">
        <v>8</v>
      </c>
      <c r="E823" s="5">
        <v>248.01</v>
      </c>
      <c r="F823" s="5">
        <v>251.48</v>
      </c>
      <c r="G823" s="5">
        <v>13.58</v>
      </c>
      <c r="H823" s="5">
        <v>246.39</v>
      </c>
      <c r="I823" s="5">
        <v>246.76</v>
      </c>
      <c r="J823" s="5">
        <v>13.18</v>
      </c>
      <c r="K823" s="6">
        <f t="shared" si="207"/>
        <v>247.2</v>
      </c>
      <c r="L823" s="6">
        <f t="shared" si="208"/>
        <v>1.6200000000000045</v>
      </c>
      <c r="M823" s="6">
        <f t="shared" si="209"/>
        <v>249.12</v>
      </c>
      <c r="N823" s="5">
        <f t="shared" si="210"/>
        <v>9.4621456340515078</v>
      </c>
      <c r="O823" s="6">
        <f t="shared" si="211"/>
        <v>4.7199999999999989</v>
      </c>
      <c r="P823" s="6">
        <f t="shared" si="212"/>
        <v>18.924291268103016</v>
      </c>
      <c r="Q823" s="6">
        <f t="shared" si="213"/>
        <v>2.9888688092105431E-2</v>
      </c>
      <c r="R823" s="5">
        <f t="shared" si="214"/>
        <v>0.16381062604046151</v>
      </c>
      <c r="S823" s="5">
        <f t="shared" si="215"/>
        <v>3.0999999999999943</v>
      </c>
      <c r="T823" s="5">
        <f t="shared" si="216"/>
        <v>4.7199999999999989</v>
      </c>
      <c r="U823" s="5">
        <f t="shared" si="217"/>
        <v>0.24941488868096115</v>
      </c>
      <c r="V823" s="5">
        <f t="shared" si="218"/>
        <v>0.20291380774044471</v>
      </c>
      <c r="W823" s="5">
        <f t="shared" si="219"/>
        <v>1.9200000000000159</v>
      </c>
      <c r="X823" s="5">
        <f t="shared" si="220"/>
        <v>249.12</v>
      </c>
      <c r="Y823" s="5">
        <f t="shared" si="221"/>
        <v>26.328066554322483</v>
      </c>
      <c r="Z823" s="9">
        <f t="shared" si="222"/>
        <v>0.51274555093145369</v>
      </c>
      <c r="AA823">
        <f t="shared" si="223"/>
        <v>1.6200000000000045</v>
      </c>
    </row>
    <row r="824" spans="1:27">
      <c r="A824" s="1">
        <f t="shared" si="206"/>
        <v>200244</v>
      </c>
      <c r="B824" s="1">
        <v>-6</v>
      </c>
      <c r="C824" s="1">
        <v>1</v>
      </c>
      <c r="D824" s="2">
        <v>2</v>
      </c>
      <c r="E824" s="5">
        <v>47.12</v>
      </c>
      <c r="F824" s="5">
        <v>50.47</v>
      </c>
      <c r="G824" s="5">
        <v>6.52</v>
      </c>
      <c r="H824" s="5">
        <v>44.93</v>
      </c>
      <c r="I824" s="5">
        <v>38.619999999999997</v>
      </c>
      <c r="J824" s="5">
        <v>5.35</v>
      </c>
      <c r="K824" s="6">
        <f t="shared" si="207"/>
        <v>46.024999999999999</v>
      </c>
      <c r="L824" s="6">
        <f t="shared" si="208"/>
        <v>2.1899999999999977</v>
      </c>
      <c r="M824" s="6">
        <f t="shared" si="209"/>
        <v>44.545000000000002</v>
      </c>
      <c r="N824" s="5">
        <f t="shared" si="210"/>
        <v>4.2170161251766629</v>
      </c>
      <c r="O824" s="6">
        <f t="shared" si="211"/>
        <v>11.850000000000001</v>
      </c>
      <c r="P824" s="6">
        <f t="shared" si="212"/>
        <v>8.4340322503533258</v>
      </c>
      <c r="Q824" s="6">
        <f t="shared" si="213"/>
        <v>0.1952387713702099</v>
      </c>
      <c r="R824" s="5">
        <f t="shared" si="214"/>
        <v>1.1453596231619008</v>
      </c>
      <c r="S824" s="5">
        <f t="shared" si="215"/>
        <v>9.6600000000000037</v>
      </c>
      <c r="T824" s="5">
        <f t="shared" si="216"/>
        <v>11.850000000000001</v>
      </c>
      <c r="U824" s="5">
        <f t="shared" si="217"/>
        <v>1.4050218979781077</v>
      </c>
      <c r="V824" s="5">
        <f t="shared" si="218"/>
        <v>0.35095905637258984</v>
      </c>
      <c r="W824" s="5">
        <f t="shared" si="219"/>
        <v>1.4799999999999969</v>
      </c>
      <c r="X824" s="5">
        <f t="shared" si="220"/>
        <v>44.545000000000002</v>
      </c>
      <c r="Y824" s="5">
        <f t="shared" si="221"/>
        <v>10.56315619332233</v>
      </c>
      <c r="Z824" s="9">
        <f t="shared" si="222"/>
        <v>0.51317345995287011</v>
      </c>
      <c r="AA824">
        <f t="shared" si="223"/>
        <v>2.1899999999999977</v>
      </c>
    </row>
    <row r="825" spans="1:27">
      <c r="A825" s="1">
        <f t="shared" si="206"/>
        <v>599254</v>
      </c>
      <c r="B825" s="1">
        <v>4</v>
      </c>
      <c r="C825" s="1">
        <v>-3</v>
      </c>
      <c r="D825" s="2">
        <v>6</v>
      </c>
      <c r="E825" s="5">
        <v>15.53</v>
      </c>
      <c r="F825" s="5">
        <v>13.84</v>
      </c>
      <c r="G825" s="5">
        <v>3.73</v>
      </c>
      <c r="H825" s="5">
        <v>13.41</v>
      </c>
      <c r="I825" s="5">
        <v>9.6199999999999992</v>
      </c>
      <c r="J825" s="5">
        <v>4.2</v>
      </c>
      <c r="K825" s="6">
        <f t="shared" si="207"/>
        <v>14.469999999999999</v>
      </c>
      <c r="L825" s="6">
        <f t="shared" si="208"/>
        <v>2.1199999999999992</v>
      </c>
      <c r="M825" s="6">
        <f t="shared" si="209"/>
        <v>11.73</v>
      </c>
      <c r="N825" s="5">
        <f t="shared" si="210"/>
        <v>2.8085984048987851</v>
      </c>
      <c r="O825" s="6">
        <f t="shared" si="211"/>
        <v>4.2200000000000006</v>
      </c>
      <c r="P825" s="6">
        <f t="shared" si="212"/>
        <v>5.6171968097975702</v>
      </c>
      <c r="Q825" s="6">
        <f t="shared" si="213"/>
        <v>-0.11812226451451371</v>
      </c>
      <c r="R825" s="5">
        <f t="shared" si="214"/>
        <v>0.37385195340443844</v>
      </c>
      <c r="S825" s="5">
        <f t="shared" si="215"/>
        <v>2.1000000000000014</v>
      </c>
      <c r="T825" s="5">
        <f t="shared" si="216"/>
        <v>4.2200000000000006</v>
      </c>
      <c r="U825" s="5">
        <f t="shared" si="217"/>
        <v>0.7512644016032044</v>
      </c>
      <c r="V825" s="5">
        <f t="shared" si="218"/>
        <v>0.97557557364586667</v>
      </c>
      <c r="W825" s="5">
        <f t="shared" si="219"/>
        <v>2.7399999999999984</v>
      </c>
      <c r="X825" s="5">
        <f t="shared" si="220"/>
        <v>11.73</v>
      </c>
      <c r="Y825" s="5">
        <f t="shared" si="221"/>
        <v>4.1764603937467237</v>
      </c>
      <c r="Z825" s="9">
        <f t="shared" si="222"/>
        <v>0.51361561502742492</v>
      </c>
      <c r="AA825">
        <f t="shared" si="223"/>
        <v>2.1199999999999992</v>
      </c>
    </row>
    <row r="826" spans="1:27">
      <c r="A826" s="1">
        <f t="shared" ref="A826:A889" si="224">100000*D826+250*C826+B826</f>
        <v>400244</v>
      </c>
      <c r="B826" s="1">
        <v>-6</v>
      </c>
      <c r="C826" s="1">
        <v>1</v>
      </c>
      <c r="D826" s="2">
        <v>4</v>
      </c>
      <c r="E826" s="5">
        <v>204.19</v>
      </c>
      <c r="F826" s="5">
        <v>207.49</v>
      </c>
      <c r="G826" s="5">
        <v>11.88</v>
      </c>
      <c r="H826" s="5">
        <v>193.51</v>
      </c>
      <c r="I826" s="5">
        <v>210.02</v>
      </c>
      <c r="J826" s="5">
        <v>12.56</v>
      </c>
      <c r="K826" s="6">
        <f t="shared" ref="K826:K889" si="225" xml:space="preserve"> 0.5*(E826+H826)</f>
        <v>198.85</v>
      </c>
      <c r="L826" s="6">
        <f t="shared" ref="L826:L889" si="226">E826-H826</f>
        <v>10.680000000000007</v>
      </c>
      <c r="M826" s="6">
        <f t="shared" ref="M826:M889" si="227">0.5*(F826+I826)</f>
        <v>208.755</v>
      </c>
      <c r="N826" s="5">
        <f t="shared" ref="N826:N889" si="228">0.5*P826</f>
        <v>8.6441887994189486</v>
      </c>
      <c r="O826" s="6">
        <f t="shared" ref="O826:O889" si="229">F826-I826</f>
        <v>-2.5300000000000011</v>
      </c>
      <c r="P826" s="6">
        <f t="shared" ref="P826:P889" si="230">SQRT(G826*G826+J826*J826)</f>
        <v>17.288377598837897</v>
      </c>
      <c r="Q826" s="6">
        <f t="shared" ref="Q826:Q889" si="231">(G826*G826-J826*J826)/(G826*G826+J826*J826)</f>
        <v>-5.5603436738845241E-2</v>
      </c>
      <c r="R826" s="5">
        <f t="shared" ref="R826:R889" si="232">ABS(O826-L826)/P826</f>
        <v>0.76409714702714315</v>
      </c>
      <c r="S826" s="5">
        <f t="shared" ref="S826:S889" si="233">ABS(O826-L826)</f>
        <v>13.210000000000008</v>
      </c>
      <c r="T826" s="5">
        <f t="shared" ref="T826:T889" si="234">ABS(O826)</f>
        <v>2.5300000000000011</v>
      </c>
      <c r="U826" s="5">
        <f t="shared" ref="U826:U889" si="235">ABS(O826)/P826</f>
        <v>0.1463410887190516</v>
      </c>
      <c r="V826" s="5">
        <f t="shared" ref="V826:V889" si="236">ABS(M826-K826)/N826</f>
        <v>1.1458565089029293</v>
      </c>
      <c r="W826" s="5">
        <f t="shared" ref="W826:W889" si="237">ABS(M826-K826)</f>
        <v>9.9050000000000011</v>
      </c>
      <c r="X826" s="5">
        <f t="shared" ref="X826:X889" si="238">ABS(M826)</f>
        <v>208.755</v>
      </c>
      <c r="Y826" s="5">
        <f t="shared" ref="Y826:Y889" si="239">ABS(M826)/N826</f>
        <v>24.14975017829692</v>
      </c>
      <c r="Z826" s="9">
        <f t="shared" ref="Z826:Z889" si="240">SQRT(0.008825*B826*B826+0.005845*C826*C826+0.002833*D826*D826+0.006385*B826*C826+0.001558*C826*D826+0.003028*D826*B826)</f>
        <v>0.51392898342086135</v>
      </c>
      <c r="AA826">
        <f t="shared" si="223"/>
        <v>10.680000000000007</v>
      </c>
    </row>
    <row r="827" spans="1:27">
      <c r="A827" s="1">
        <f t="shared" si="224"/>
        <v>598748</v>
      </c>
      <c r="B827" s="1">
        <v>-2</v>
      </c>
      <c r="C827" s="1">
        <v>-5</v>
      </c>
      <c r="D827" s="2">
        <v>6</v>
      </c>
      <c r="E827" s="5">
        <v>63.33</v>
      </c>
      <c r="F827" s="5">
        <v>61.37</v>
      </c>
      <c r="G827" s="5">
        <v>6.61</v>
      </c>
      <c r="H827" s="5">
        <v>71.09</v>
      </c>
      <c r="I827" s="5">
        <v>69.28</v>
      </c>
      <c r="J827" s="5">
        <v>6.07</v>
      </c>
      <c r="K827" s="6">
        <f t="shared" si="225"/>
        <v>67.210000000000008</v>
      </c>
      <c r="L827" s="6">
        <f t="shared" si="226"/>
        <v>-7.7600000000000051</v>
      </c>
      <c r="M827" s="6">
        <f t="shared" si="227"/>
        <v>65.325000000000003</v>
      </c>
      <c r="N827" s="5">
        <f t="shared" si="228"/>
        <v>4.487120457487185</v>
      </c>
      <c r="O827" s="6">
        <f t="shared" si="229"/>
        <v>-7.9100000000000037</v>
      </c>
      <c r="P827" s="6">
        <f t="shared" si="230"/>
        <v>8.97424091497437</v>
      </c>
      <c r="Q827" s="6">
        <f t="shared" si="231"/>
        <v>8.5019307895749782E-2</v>
      </c>
      <c r="R827" s="5">
        <f t="shared" si="232"/>
        <v>1.6714505596758539E-2</v>
      </c>
      <c r="S827" s="5">
        <f t="shared" si="233"/>
        <v>0.14999999999999858</v>
      </c>
      <c r="T827" s="5">
        <f t="shared" si="234"/>
        <v>7.9100000000000037</v>
      </c>
      <c r="U827" s="5">
        <f t="shared" si="235"/>
        <v>0.88141159513574241</v>
      </c>
      <c r="V827" s="5">
        <f t="shared" si="236"/>
        <v>0.42009124066520304</v>
      </c>
      <c r="W827" s="5">
        <f t="shared" si="237"/>
        <v>1.8850000000000051</v>
      </c>
      <c r="X827" s="5">
        <f t="shared" si="238"/>
        <v>65.325000000000003</v>
      </c>
      <c r="Y827" s="5">
        <f t="shared" si="239"/>
        <v>14.558334374776827</v>
      </c>
      <c r="Z827" s="9">
        <f t="shared" si="240"/>
        <v>0.51399124506162563</v>
      </c>
      <c r="AA827">
        <f t="shared" ref="AA827:AA890" si="241">ABS(L827)</f>
        <v>7.7600000000000051</v>
      </c>
    </row>
    <row r="828" spans="1:27">
      <c r="A828" s="1">
        <f t="shared" si="224"/>
        <v>900747</v>
      </c>
      <c r="B828" s="1">
        <v>-3</v>
      </c>
      <c r="C828" s="1">
        <v>3</v>
      </c>
      <c r="D828" s="2">
        <v>9</v>
      </c>
      <c r="E828" s="5">
        <v>19.27</v>
      </c>
      <c r="F828" s="5">
        <v>12.09</v>
      </c>
      <c r="G828" s="5">
        <v>3.7</v>
      </c>
      <c r="H828" s="5">
        <v>18.84</v>
      </c>
      <c r="I828" s="5">
        <v>20.25</v>
      </c>
      <c r="J828" s="5">
        <v>3.85</v>
      </c>
      <c r="K828" s="6">
        <f t="shared" si="225"/>
        <v>19.055</v>
      </c>
      <c r="L828" s="6">
        <f t="shared" si="226"/>
        <v>0.42999999999999972</v>
      </c>
      <c r="M828" s="6">
        <f t="shared" si="227"/>
        <v>16.170000000000002</v>
      </c>
      <c r="N828" s="5">
        <f t="shared" si="228"/>
        <v>2.6698548649692553</v>
      </c>
      <c r="O828" s="6">
        <f t="shared" si="229"/>
        <v>-8.16</v>
      </c>
      <c r="P828" s="6">
        <f t="shared" si="230"/>
        <v>5.3397097299385106</v>
      </c>
      <c r="Q828" s="6">
        <f t="shared" si="231"/>
        <v>-3.9719421306444548E-2</v>
      </c>
      <c r="R828" s="5">
        <f t="shared" si="232"/>
        <v>1.6087016775158895</v>
      </c>
      <c r="S828" s="5">
        <f t="shared" si="233"/>
        <v>8.59</v>
      </c>
      <c r="T828" s="5">
        <f t="shared" si="234"/>
        <v>8.16</v>
      </c>
      <c r="U828" s="5">
        <f t="shared" si="235"/>
        <v>1.5281729555913457</v>
      </c>
      <c r="V828" s="5">
        <f t="shared" si="236"/>
        <v>1.0805830825688798</v>
      </c>
      <c r="W828" s="5">
        <f t="shared" si="237"/>
        <v>2.884999999999998</v>
      </c>
      <c r="X828" s="5">
        <f t="shared" si="238"/>
        <v>16.170000000000002</v>
      </c>
      <c r="Y828" s="5">
        <f t="shared" si="239"/>
        <v>6.0565089931157017</v>
      </c>
      <c r="Z828" s="9">
        <f t="shared" si="240"/>
        <v>0.51414783866121627</v>
      </c>
      <c r="AA828">
        <f t="shared" si="241"/>
        <v>0.42999999999999972</v>
      </c>
    </row>
    <row r="829" spans="1:27">
      <c r="A829" s="1">
        <f t="shared" si="224"/>
        <v>494</v>
      </c>
      <c r="B829" s="1">
        <v>-6</v>
      </c>
      <c r="C829" s="1">
        <v>2</v>
      </c>
      <c r="D829" s="2">
        <v>0</v>
      </c>
      <c r="E829" s="5">
        <v>68.05</v>
      </c>
      <c r="F829" s="5">
        <v>60.63</v>
      </c>
      <c r="G829" s="5">
        <v>6.7</v>
      </c>
      <c r="H829" s="5">
        <v>68.790000000000006</v>
      </c>
      <c r="I829" s="5">
        <v>63.28</v>
      </c>
      <c r="J829" s="5">
        <v>6.42</v>
      </c>
      <c r="K829" s="6">
        <f t="shared" si="225"/>
        <v>68.42</v>
      </c>
      <c r="L829" s="6">
        <f t="shared" si="226"/>
        <v>-0.74000000000000909</v>
      </c>
      <c r="M829" s="6">
        <f t="shared" si="227"/>
        <v>61.954999999999998</v>
      </c>
      <c r="N829" s="5">
        <f t="shared" si="228"/>
        <v>4.6396767128755858</v>
      </c>
      <c r="O829" s="6">
        <f t="shared" si="229"/>
        <v>-2.6499999999999986</v>
      </c>
      <c r="P829" s="6">
        <f t="shared" si="230"/>
        <v>9.2793534257511716</v>
      </c>
      <c r="Q829" s="6">
        <f t="shared" si="231"/>
        <v>4.2663495396393303E-2</v>
      </c>
      <c r="R829" s="5">
        <f t="shared" si="232"/>
        <v>0.20583330673660308</v>
      </c>
      <c r="S829" s="5">
        <f t="shared" si="233"/>
        <v>1.9099999999999895</v>
      </c>
      <c r="T829" s="5">
        <f t="shared" si="234"/>
        <v>2.6499999999999986</v>
      </c>
      <c r="U829" s="5">
        <f t="shared" si="235"/>
        <v>0.28558024233089052</v>
      </c>
      <c r="V829" s="5">
        <f t="shared" si="236"/>
        <v>1.3934160503163842</v>
      </c>
      <c r="W829" s="5">
        <f t="shared" si="237"/>
        <v>6.4650000000000034</v>
      </c>
      <c r="X829" s="5">
        <f t="shared" si="238"/>
        <v>61.954999999999998</v>
      </c>
      <c r="Y829" s="5">
        <f t="shared" si="239"/>
        <v>13.353301066875721</v>
      </c>
      <c r="Z829" s="9">
        <f t="shared" si="240"/>
        <v>0.51425674521585041</v>
      </c>
      <c r="AA829">
        <f t="shared" si="241"/>
        <v>0.74000000000000909</v>
      </c>
    </row>
    <row r="830" spans="1:27">
      <c r="A830" s="1">
        <f t="shared" si="224"/>
        <v>399255</v>
      </c>
      <c r="B830" s="1">
        <v>5</v>
      </c>
      <c r="C830" s="1">
        <v>-3</v>
      </c>
      <c r="D830" s="2">
        <v>4</v>
      </c>
      <c r="E830" s="5">
        <v>48.92</v>
      </c>
      <c r="F830" s="5">
        <v>44.5</v>
      </c>
      <c r="G830" s="5">
        <v>5.36</v>
      </c>
      <c r="H830" s="5">
        <v>48.52</v>
      </c>
      <c r="I830" s="5">
        <v>55.83</v>
      </c>
      <c r="J830" s="5">
        <v>6.65</v>
      </c>
      <c r="K830" s="6">
        <f t="shared" si="225"/>
        <v>48.72</v>
      </c>
      <c r="L830" s="6">
        <f t="shared" si="226"/>
        <v>0.39999999999999858</v>
      </c>
      <c r="M830" s="6">
        <f t="shared" si="227"/>
        <v>50.164999999999999</v>
      </c>
      <c r="N830" s="5">
        <f t="shared" si="228"/>
        <v>4.2706000749309228</v>
      </c>
      <c r="O830" s="6">
        <f t="shared" si="229"/>
        <v>-11.329999999999998</v>
      </c>
      <c r="P830" s="6">
        <f t="shared" si="230"/>
        <v>8.5412001498618455</v>
      </c>
      <c r="Q830" s="6">
        <f t="shared" si="231"/>
        <v>-0.21237085704181236</v>
      </c>
      <c r="R830" s="5">
        <f t="shared" si="232"/>
        <v>1.3733433000267217</v>
      </c>
      <c r="S830" s="5">
        <f t="shared" si="233"/>
        <v>11.729999999999997</v>
      </c>
      <c r="T830" s="5">
        <f t="shared" si="234"/>
        <v>11.329999999999998</v>
      </c>
      <c r="U830" s="5">
        <f t="shared" si="235"/>
        <v>1.3265114739388542</v>
      </c>
      <c r="V830" s="5">
        <f t="shared" si="236"/>
        <v>0.33835994348484466</v>
      </c>
      <c r="W830" s="5">
        <f t="shared" si="237"/>
        <v>1.4450000000000003</v>
      </c>
      <c r="X830" s="5">
        <f t="shared" si="238"/>
        <v>50.164999999999999</v>
      </c>
      <c r="Y830" s="5">
        <f t="shared" si="239"/>
        <v>11.746592778489431</v>
      </c>
      <c r="Z830" s="9">
        <f t="shared" si="240"/>
        <v>0.51443852888367525</v>
      </c>
      <c r="AA830">
        <f t="shared" si="241"/>
        <v>0.39999999999999858</v>
      </c>
    </row>
    <row r="831" spans="1:27">
      <c r="A831" s="1">
        <f t="shared" si="224"/>
        <v>601245</v>
      </c>
      <c r="B831" s="1">
        <v>-5</v>
      </c>
      <c r="C831" s="1">
        <v>5</v>
      </c>
      <c r="D831" s="2">
        <v>6</v>
      </c>
      <c r="E831" s="5">
        <v>25.62</v>
      </c>
      <c r="F831" s="5">
        <v>21.47</v>
      </c>
      <c r="G831" s="5">
        <v>4.6900000000000004</v>
      </c>
      <c r="H831" s="5">
        <v>22.27</v>
      </c>
      <c r="I831" s="5">
        <v>21.71</v>
      </c>
      <c r="J831" s="5">
        <v>4.5</v>
      </c>
      <c r="K831" s="6">
        <f t="shared" si="225"/>
        <v>23.945</v>
      </c>
      <c r="L831" s="6">
        <f t="shared" si="226"/>
        <v>3.3500000000000014</v>
      </c>
      <c r="M831" s="6">
        <f t="shared" si="227"/>
        <v>21.59</v>
      </c>
      <c r="N831" s="5">
        <f t="shared" si="228"/>
        <v>3.2498499965383019</v>
      </c>
      <c r="O831" s="6">
        <f t="shared" si="229"/>
        <v>-0.24000000000000199</v>
      </c>
      <c r="P831" s="6">
        <f t="shared" si="230"/>
        <v>6.4996999930766037</v>
      </c>
      <c r="Q831" s="6">
        <f t="shared" si="231"/>
        <v>4.1331625877891735E-2</v>
      </c>
      <c r="R831" s="5">
        <f t="shared" si="232"/>
        <v>0.55233318519685903</v>
      </c>
      <c r="S831" s="5">
        <f t="shared" si="233"/>
        <v>3.5900000000000034</v>
      </c>
      <c r="T831" s="5">
        <f t="shared" si="234"/>
        <v>0.24000000000000199</v>
      </c>
      <c r="U831" s="5">
        <f t="shared" si="235"/>
        <v>3.6924781183077203E-2</v>
      </c>
      <c r="V831" s="5">
        <f t="shared" si="236"/>
        <v>0.72464883071788422</v>
      </c>
      <c r="W831" s="5">
        <f t="shared" si="237"/>
        <v>2.3550000000000004</v>
      </c>
      <c r="X831" s="5">
        <f t="shared" si="238"/>
        <v>21.59</v>
      </c>
      <c r="Y831" s="5">
        <f t="shared" si="239"/>
        <v>6.643383547855251</v>
      </c>
      <c r="Z831" s="9">
        <f t="shared" si="240"/>
        <v>0.51479413361070847</v>
      </c>
      <c r="AA831">
        <f t="shared" si="241"/>
        <v>3.3500000000000014</v>
      </c>
    </row>
    <row r="832" spans="1:27">
      <c r="A832" s="1">
        <f t="shared" si="224"/>
        <v>800002</v>
      </c>
      <c r="B832" s="1">
        <v>2</v>
      </c>
      <c r="C832" s="1">
        <v>0</v>
      </c>
      <c r="D832" s="2">
        <v>8</v>
      </c>
      <c r="E832" s="5">
        <v>29.62</v>
      </c>
      <c r="F832" s="5">
        <v>33.380000000000003</v>
      </c>
      <c r="G832" s="5">
        <v>4.4800000000000004</v>
      </c>
      <c r="H832" s="5">
        <v>31.41</v>
      </c>
      <c r="I832" s="5">
        <v>33.17</v>
      </c>
      <c r="J832" s="5">
        <v>5.75</v>
      </c>
      <c r="K832" s="6">
        <f t="shared" si="225"/>
        <v>30.515000000000001</v>
      </c>
      <c r="L832" s="6">
        <f t="shared" si="226"/>
        <v>-1.7899999999999991</v>
      </c>
      <c r="M832" s="6">
        <f t="shared" si="227"/>
        <v>33.275000000000006</v>
      </c>
      <c r="N832" s="5">
        <f t="shared" si="228"/>
        <v>3.6446158919699618</v>
      </c>
      <c r="O832" s="6">
        <f t="shared" si="229"/>
        <v>0.21000000000000085</v>
      </c>
      <c r="P832" s="6">
        <f t="shared" si="230"/>
        <v>7.2892317839399237</v>
      </c>
      <c r="Q832" s="6">
        <f t="shared" si="231"/>
        <v>-0.24452081478707158</v>
      </c>
      <c r="R832" s="5">
        <f t="shared" si="232"/>
        <v>0.2743773362244456</v>
      </c>
      <c r="S832" s="5">
        <f t="shared" si="233"/>
        <v>2</v>
      </c>
      <c r="T832" s="5">
        <f t="shared" si="234"/>
        <v>0.21000000000000085</v>
      </c>
      <c r="U832" s="5">
        <f t="shared" si="235"/>
        <v>2.8809620303566909E-2</v>
      </c>
      <c r="V832" s="5">
        <f t="shared" si="236"/>
        <v>0.75728144797947128</v>
      </c>
      <c r="W832" s="5">
        <f t="shared" si="237"/>
        <v>2.7600000000000051</v>
      </c>
      <c r="X832" s="5">
        <f t="shared" si="238"/>
        <v>33.275000000000006</v>
      </c>
      <c r="Y832" s="5">
        <f t="shared" si="239"/>
        <v>9.12990586286843</v>
      </c>
      <c r="Z832" s="9">
        <f t="shared" si="240"/>
        <v>0.51483978090275817</v>
      </c>
      <c r="AA832">
        <f t="shared" si="241"/>
        <v>1.7899999999999991</v>
      </c>
    </row>
    <row r="833" spans="1:27">
      <c r="A833" s="1">
        <f t="shared" si="224"/>
        <v>798750</v>
      </c>
      <c r="B833" s="1">
        <v>0</v>
      </c>
      <c r="C833" s="1">
        <v>-5</v>
      </c>
      <c r="D833" s="2">
        <v>8</v>
      </c>
      <c r="E833" s="5">
        <v>10.43</v>
      </c>
      <c r="F833" s="5">
        <v>11.16</v>
      </c>
      <c r="G833" s="5">
        <v>3.64</v>
      </c>
      <c r="H833" s="5">
        <v>6.71</v>
      </c>
      <c r="I833" s="5">
        <v>7.98</v>
      </c>
      <c r="J833" s="5">
        <v>2.89</v>
      </c>
      <c r="K833" s="6">
        <f t="shared" si="225"/>
        <v>8.57</v>
      </c>
      <c r="L833" s="6">
        <f t="shared" si="226"/>
        <v>3.7199999999999998</v>
      </c>
      <c r="M833" s="6">
        <f t="shared" si="227"/>
        <v>9.57</v>
      </c>
      <c r="N833" s="5">
        <f t="shared" si="228"/>
        <v>2.3238814513653661</v>
      </c>
      <c r="O833" s="6">
        <f t="shared" si="229"/>
        <v>3.1799999999999997</v>
      </c>
      <c r="P833" s="6">
        <f t="shared" si="230"/>
        <v>4.6477629027307321</v>
      </c>
      <c r="Q833" s="6">
        <f t="shared" si="231"/>
        <v>0.22671826754375815</v>
      </c>
      <c r="R833" s="5">
        <f t="shared" si="232"/>
        <v>0.11618492838408993</v>
      </c>
      <c r="S833" s="5">
        <f t="shared" si="233"/>
        <v>0.54</v>
      </c>
      <c r="T833" s="5">
        <f t="shared" si="234"/>
        <v>3.1799999999999997</v>
      </c>
      <c r="U833" s="5">
        <f t="shared" si="235"/>
        <v>0.6842001338174184</v>
      </c>
      <c r="V833" s="5">
        <f t="shared" si="236"/>
        <v>0.43031454957070342</v>
      </c>
      <c r="W833" s="5">
        <f t="shared" si="237"/>
        <v>1</v>
      </c>
      <c r="X833" s="5">
        <f t="shared" si="238"/>
        <v>9.57</v>
      </c>
      <c r="Y833" s="5">
        <f t="shared" si="239"/>
        <v>4.1181102393916316</v>
      </c>
      <c r="Z833" s="9">
        <f t="shared" si="240"/>
        <v>0.51489513495468175</v>
      </c>
      <c r="AA833">
        <f t="shared" si="241"/>
        <v>3.7199999999999998</v>
      </c>
    </row>
    <row r="834" spans="1:27">
      <c r="A834" s="1">
        <f t="shared" si="224"/>
        <v>798751</v>
      </c>
      <c r="B834" s="1">
        <v>1</v>
      </c>
      <c r="C834" s="1">
        <v>-5</v>
      </c>
      <c r="D834" s="2">
        <v>8</v>
      </c>
      <c r="E834" s="5">
        <v>67.19</v>
      </c>
      <c r="F834" s="5">
        <v>66.260000000000005</v>
      </c>
      <c r="G834" s="5">
        <v>6.78</v>
      </c>
      <c r="H834" s="5">
        <v>72</v>
      </c>
      <c r="I834" s="5">
        <v>60.03</v>
      </c>
      <c r="J834" s="5">
        <v>5.99</v>
      </c>
      <c r="K834" s="6">
        <f t="shared" si="225"/>
        <v>69.594999999999999</v>
      </c>
      <c r="L834" s="6">
        <f t="shared" si="226"/>
        <v>-4.8100000000000023</v>
      </c>
      <c r="M834" s="6">
        <f t="shared" si="227"/>
        <v>63.145000000000003</v>
      </c>
      <c r="N834" s="5">
        <f t="shared" si="228"/>
        <v>4.5235080413325228</v>
      </c>
      <c r="O834" s="6">
        <f t="shared" si="229"/>
        <v>6.230000000000004</v>
      </c>
      <c r="P834" s="6">
        <f t="shared" si="230"/>
        <v>9.0470160826650456</v>
      </c>
      <c r="Q834" s="6">
        <f t="shared" si="231"/>
        <v>0.12325577133362245</v>
      </c>
      <c r="R834" s="5">
        <f t="shared" si="232"/>
        <v>1.2202918508295471</v>
      </c>
      <c r="S834" s="5">
        <f t="shared" si="233"/>
        <v>11.040000000000006</v>
      </c>
      <c r="T834" s="5">
        <f t="shared" si="234"/>
        <v>6.230000000000004</v>
      </c>
      <c r="U834" s="5">
        <f t="shared" si="235"/>
        <v>0.68862483973442734</v>
      </c>
      <c r="V834" s="5">
        <f t="shared" si="236"/>
        <v>1.4258844996106101</v>
      </c>
      <c r="W834" s="5">
        <f t="shared" si="237"/>
        <v>6.4499999999999957</v>
      </c>
      <c r="X834" s="5">
        <f t="shared" si="238"/>
        <v>63.145000000000003</v>
      </c>
      <c r="Y834" s="5">
        <f t="shared" si="239"/>
        <v>13.959298717505744</v>
      </c>
      <c r="Z834" s="9">
        <f t="shared" si="240"/>
        <v>0.51598546491156128</v>
      </c>
      <c r="AA834">
        <f t="shared" si="241"/>
        <v>4.8100000000000023</v>
      </c>
    </row>
    <row r="835" spans="1:27">
      <c r="A835" s="1">
        <f t="shared" si="224"/>
        <v>498499</v>
      </c>
      <c r="B835" s="1">
        <v>-1</v>
      </c>
      <c r="C835" s="1">
        <v>-6</v>
      </c>
      <c r="D835" s="2">
        <v>5</v>
      </c>
      <c r="E835" s="5">
        <v>251.8</v>
      </c>
      <c r="F835" s="5">
        <v>249.53</v>
      </c>
      <c r="G835" s="5">
        <v>13.37</v>
      </c>
      <c r="H835" s="5">
        <v>254.48</v>
      </c>
      <c r="I835" s="5">
        <v>246.3</v>
      </c>
      <c r="J835" s="5">
        <v>13.15</v>
      </c>
      <c r="K835" s="6">
        <f t="shared" si="225"/>
        <v>253.14</v>
      </c>
      <c r="L835" s="6">
        <f t="shared" si="226"/>
        <v>-2.6799999999999784</v>
      </c>
      <c r="M835" s="6">
        <f t="shared" si="227"/>
        <v>247.91500000000002</v>
      </c>
      <c r="N835" s="5">
        <f t="shared" si="228"/>
        <v>9.376558537117976</v>
      </c>
      <c r="O835" s="6">
        <f t="shared" si="229"/>
        <v>3.2299999999999898</v>
      </c>
      <c r="P835" s="6">
        <f t="shared" si="230"/>
        <v>18.753117074235952</v>
      </c>
      <c r="Q835" s="6">
        <f t="shared" si="231"/>
        <v>1.6590110196957684E-2</v>
      </c>
      <c r="R835" s="5">
        <f t="shared" si="232"/>
        <v>0.31514760861379393</v>
      </c>
      <c r="S835" s="5">
        <f t="shared" si="233"/>
        <v>5.9099999999999682</v>
      </c>
      <c r="T835" s="5">
        <f t="shared" si="234"/>
        <v>3.2299999999999898</v>
      </c>
      <c r="U835" s="5">
        <f t="shared" si="235"/>
        <v>0.17223803313410435</v>
      </c>
      <c r="V835" s="5">
        <f t="shared" si="236"/>
        <v>0.55724069543386512</v>
      </c>
      <c r="W835" s="5">
        <f t="shared" si="237"/>
        <v>5.2249999999999659</v>
      </c>
      <c r="X835" s="5">
        <f t="shared" si="238"/>
        <v>247.91500000000002</v>
      </c>
      <c r="Y835" s="5">
        <f t="shared" si="239"/>
        <v>26.439871197796666</v>
      </c>
      <c r="Z835" s="9">
        <f t="shared" si="240"/>
        <v>0.51623637996561234</v>
      </c>
      <c r="AA835">
        <f t="shared" si="241"/>
        <v>2.6799999999999784</v>
      </c>
    </row>
    <row r="836" spans="1:27">
      <c r="A836" s="1">
        <f t="shared" si="224"/>
        <v>900748</v>
      </c>
      <c r="B836" s="1">
        <v>-2</v>
      </c>
      <c r="C836" s="1">
        <v>3</v>
      </c>
      <c r="D836" s="2">
        <v>9</v>
      </c>
      <c r="E836" s="5">
        <v>3.16</v>
      </c>
      <c r="F836" s="5">
        <v>1.93</v>
      </c>
      <c r="G836" s="5">
        <v>2.54</v>
      </c>
      <c r="H836" s="5">
        <v>5.21</v>
      </c>
      <c r="I836" s="5">
        <v>3.55</v>
      </c>
      <c r="J836" s="5">
        <v>2.89</v>
      </c>
      <c r="K836" s="6">
        <f t="shared" si="225"/>
        <v>4.1850000000000005</v>
      </c>
      <c r="L836" s="6">
        <f t="shared" si="226"/>
        <v>-2.0499999999999998</v>
      </c>
      <c r="M836" s="6">
        <f t="shared" si="227"/>
        <v>2.7399999999999998</v>
      </c>
      <c r="N836" s="5">
        <f t="shared" si="228"/>
        <v>1.9237788334421397</v>
      </c>
      <c r="O836" s="6">
        <f t="shared" si="229"/>
        <v>-1.6199999999999999</v>
      </c>
      <c r="P836" s="6">
        <f t="shared" si="230"/>
        <v>3.8475576668842795</v>
      </c>
      <c r="Q836" s="6">
        <f t="shared" si="231"/>
        <v>-0.12838006714537584</v>
      </c>
      <c r="R836" s="5">
        <f t="shared" si="232"/>
        <v>0.11175920862758905</v>
      </c>
      <c r="S836" s="5">
        <f t="shared" si="233"/>
        <v>0.42999999999999994</v>
      </c>
      <c r="T836" s="5">
        <f t="shared" si="234"/>
        <v>1.6199999999999999</v>
      </c>
      <c r="U836" s="5">
        <f t="shared" si="235"/>
        <v>0.42104632087603316</v>
      </c>
      <c r="V836" s="5">
        <f t="shared" si="236"/>
        <v>0.75112584403193616</v>
      </c>
      <c r="W836" s="5">
        <f t="shared" si="237"/>
        <v>1.4450000000000007</v>
      </c>
      <c r="X836" s="5">
        <f t="shared" si="238"/>
        <v>2.7399999999999998</v>
      </c>
      <c r="Y836" s="5">
        <f t="shared" si="239"/>
        <v>1.4242801471609023</v>
      </c>
      <c r="Z836" s="9">
        <f t="shared" si="240"/>
        <v>0.51636227592650485</v>
      </c>
      <c r="AA836">
        <f t="shared" si="241"/>
        <v>2.0499999999999998</v>
      </c>
    </row>
    <row r="837" spans="1:27">
      <c r="A837" s="1">
        <f t="shared" si="224"/>
        <v>301244</v>
      </c>
      <c r="B837" s="1">
        <v>-6</v>
      </c>
      <c r="C837" s="1">
        <v>5</v>
      </c>
      <c r="D837" s="2">
        <v>3</v>
      </c>
      <c r="E837" s="5">
        <v>18.93</v>
      </c>
      <c r="F837" s="5">
        <v>25.26</v>
      </c>
      <c r="G837" s="5">
        <v>5.19</v>
      </c>
      <c r="H837" s="5">
        <v>19.739999999999998</v>
      </c>
      <c r="I837" s="5">
        <v>25.32</v>
      </c>
      <c r="J837" s="5">
        <v>4.8499999999999996</v>
      </c>
      <c r="K837" s="6">
        <f t="shared" si="225"/>
        <v>19.335000000000001</v>
      </c>
      <c r="L837" s="6">
        <f t="shared" si="226"/>
        <v>-0.80999999999999872</v>
      </c>
      <c r="M837" s="6">
        <f t="shared" si="227"/>
        <v>25.29</v>
      </c>
      <c r="N837" s="5">
        <f t="shared" si="228"/>
        <v>3.5517108553484475</v>
      </c>
      <c r="O837" s="6">
        <f t="shared" si="229"/>
        <v>-5.9999999999998721E-2</v>
      </c>
      <c r="P837" s="6">
        <f t="shared" si="230"/>
        <v>7.1034217106968951</v>
      </c>
      <c r="Q837" s="6">
        <f t="shared" si="231"/>
        <v>6.7651500437982931E-2</v>
      </c>
      <c r="R837" s="5">
        <f t="shared" si="232"/>
        <v>0.10558291912622766</v>
      </c>
      <c r="S837" s="5">
        <f t="shared" si="233"/>
        <v>0.75</v>
      </c>
      <c r="T837" s="5">
        <f t="shared" si="234"/>
        <v>5.9999999999998721E-2</v>
      </c>
      <c r="U837" s="5">
        <f t="shared" si="235"/>
        <v>8.4466335300980334E-3</v>
      </c>
      <c r="V837" s="5">
        <f t="shared" si="236"/>
        <v>1.6766567557244947</v>
      </c>
      <c r="W837" s="5">
        <f t="shared" si="237"/>
        <v>5.9549999999999983</v>
      </c>
      <c r="X837" s="5">
        <f t="shared" si="238"/>
        <v>25.29</v>
      </c>
      <c r="Y837" s="5">
        <f t="shared" si="239"/>
        <v>7.1205120658727932</v>
      </c>
      <c r="Z837" s="9">
        <f t="shared" si="240"/>
        <v>0.51637002236768159</v>
      </c>
      <c r="AA837">
        <f t="shared" si="241"/>
        <v>0.80999999999999872</v>
      </c>
    </row>
    <row r="838" spans="1:27">
      <c r="A838" s="1">
        <f t="shared" si="224"/>
        <v>800996</v>
      </c>
      <c r="B838" s="1">
        <v>-4</v>
      </c>
      <c r="C838" s="1">
        <v>4</v>
      </c>
      <c r="D838" s="2">
        <v>8</v>
      </c>
      <c r="E838" s="5">
        <v>34.700000000000003</v>
      </c>
      <c r="F838" s="5">
        <v>35.96</v>
      </c>
      <c r="G838" s="5">
        <v>5.7</v>
      </c>
      <c r="H838" s="5">
        <v>37.270000000000003</v>
      </c>
      <c r="I838" s="5">
        <v>42.86</v>
      </c>
      <c r="J838" s="5">
        <v>5.58</v>
      </c>
      <c r="K838" s="6">
        <f t="shared" si="225"/>
        <v>35.984999999999999</v>
      </c>
      <c r="L838" s="6">
        <f t="shared" si="226"/>
        <v>-2.5700000000000003</v>
      </c>
      <c r="M838" s="6">
        <f t="shared" si="227"/>
        <v>39.409999999999997</v>
      </c>
      <c r="N838" s="5">
        <f t="shared" si="228"/>
        <v>3.9883079118844376</v>
      </c>
      <c r="O838" s="6">
        <f t="shared" si="229"/>
        <v>-6.8999999999999986</v>
      </c>
      <c r="P838" s="6">
        <f t="shared" si="230"/>
        <v>7.9766158237688751</v>
      </c>
      <c r="Q838" s="6">
        <f t="shared" si="231"/>
        <v>2.127418807287541E-2</v>
      </c>
      <c r="R838" s="5">
        <f t="shared" si="232"/>
        <v>0.54283672370146996</v>
      </c>
      <c r="S838" s="5">
        <f t="shared" si="233"/>
        <v>4.3299999999999983</v>
      </c>
      <c r="T838" s="5">
        <f t="shared" si="234"/>
        <v>6.8999999999999986</v>
      </c>
      <c r="U838" s="5">
        <f t="shared" si="235"/>
        <v>0.86502849735338194</v>
      </c>
      <c r="V838" s="5">
        <f t="shared" si="236"/>
        <v>0.85876017490879164</v>
      </c>
      <c r="W838" s="5">
        <f t="shared" si="237"/>
        <v>3.4249999999999972</v>
      </c>
      <c r="X838" s="5">
        <f t="shared" si="238"/>
        <v>39.409999999999997</v>
      </c>
      <c r="Y838" s="5">
        <f t="shared" si="239"/>
        <v>9.8813835016512428</v>
      </c>
      <c r="Z838" s="9">
        <f t="shared" si="240"/>
        <v>0.51655783800074118</v>
      </c>
      <c r="AA838">
        <f t="shared" si="241"/>
        <v>2.5700000000000003</v>
      </c>
    </row>
    <row r="839" spans="1:27">
      <c r="A839" s="1">
        <f t="shared" si="224"/>
        <v>999499</v>
      </c>
      <c r="B839" s="1">
        <v>-1</v>
      </c>
      <c r="C839" s="1">
        <v>-2</v>
      </c>
      <c r="D839" s="2">
        <v>10</v>
      </c>
      <c r="E839" s="5">
        <v>3.85</v>
      </c>
      <c r="F839" s="5">
        <v>4.7</v>
      </c>
      <c r="G839" s="5">
        <v>3.33</v>
      </c>
      <c r="H839" s="5">
        <v>3.67</v>
      </c>
      <c r="I839" s="5">
        <v>2.09</v>
      </c>
      <c r="J839" s="5">
        <v>2.65</v>
      </c>
      <c r="K839" s="6">
        <f t="shared" si="225"/>
        <v>3.76</v>
      </c>
      <c r="L839" s="6">
        <f t="shared" si="226"/>
        <v>0.18000000000000016</v>
      </c>
      <c r="M839" s="6">
        <f t="shared" si="227"/>
        <v>3.395</v>
      </c>
      <c r="N839" s="5">
        <f t="shared" si="228"/>
        <v>2.1278745263760266</v>
      </c>
      <c r="O839" s="6">
        <f t="shared" si="229"/>
        <v>2.6100000000000003</v>
      </c>
      <c r="P839" s="6">
        <f t="shared" si="230"/>
        <v>4.2557490527520532</v>
      </c>
      <c r="Q839" s="6">
        <f t="shared" si="231"/>
        <v>0.22452157204854406</v>
      </c>
      <c r="R839" s="5">
        <f t="shared" si="232"/>
        <v>0.57099231413294893</v>
      </c>
      <c r="S839" s="5">
        <f t="shared" si="233"/>
        <v>2.4300000000000002</v>
      </c>
      <c r="T839" s="5">
        <f t="shared" si="234"/>
        <v>2.6100000000000003</v>
      </c>
      <c r="U839" s="5">
        <f t="shared" si="235"/>
        <v>0.61328804110575996</v>
      </c>
      <c r="V839" s="5">
        <f t="shared" si="236"/>
        <v>0.17153267050084461</v>
      </c>
      <c r="W839" s="5">
        <f t="shared" si="237"/>
        <v>0.36499999999999977</v>
      </c>
      <c r="X839" s="5">
        <f t="shared" si="238"/>
        <v>3.395</v>
      </c>
      <c r="Y839" s="5">
        <f t="shared" si="239"/>
        <v>1.595488811918816</v>
      </c>
      <c r="Z839" s="9">
        <f t="shared" si="240"/>
        <v>0.51656074183003875</v>
      </c>
      <c r="AA839">
        <f t="shared" si="241"/>
        <v>0.18000000000000016</v>
      </c>
    </row>
    <row r="840" spans="1:27">
      <c r="A840" s="1">
        <f t="shared" si="224"/>
        <v>899000</v>
      </c>
      <c r="B840" s="1">
        <v>0</v>
      </c>
      <c r="C840" s="1">
        <v>-4</v>
      </c>
      <c r="D840" s="2">
        <v>9</v>
      </c>
      <c r="E840" s="5">
        <v>108.94</v>
      </c>
      <c r="F840" s="5">
        <v>106.66</v>
      </c>
      <c r="G840" s="5">
        <v>8.19</v>
      </c>
      <c r="H840" s="5">
        <v>101.3</v>
      </c>
      <c r="I840" s="5">
        <v>99.29</v>
      </c>
      <c r="J840" s="5">
        <v>7.61</v>
      </c>
      <c r="K840" s="6">
        <f t="shared" si="225"/>
        <v>105.12</v>
      </c>
      <c r="L840" s="6">
        <f t="shared" si="226"/>
        <v>7.6400000000000006</v>
      </c>
      <c r="M840" s="6">
        <f t="shared" si="227"/>
        <v>102.97499999999999</v>
      </c>
      <c r="N840" s="5">
        <f t="shared" si="228"/>
        <v>5.5899060815008337</v>
      </c>
      <c r="O840" s="6">
        <f t="shared" si="229"/>
        <v>7.3699999999999903</v>
      </c>
      <c r="P840" s="6">
        <f t="shared" si="230"/>
        <v>11.179812163001667</v>
      </c>
      <c r="Q840" s="6">
        <f t="shared" si="231"/>
        <v>7.331892130617125E-2</v>
      </c>
      <c r="R840" s="5">
        <f t="shared" si="232"/>
        <v>2.4150674095719148E-2</v>
      </c>
      <c r="S840" s="5">
        <f t="shared" si="233"/>
        <v>0.27000000000001023</v>
      </c>
      <c r="T840" s="5">
        <f t="shared" si="234"/>
        <v>7.3699999999999903</v>
      </c>
      <c r="U840" s="5">
        <f t="shared" si="235"/>
        <v>0.65922395587201166</v>
      </c>
      <c r="V840" s="5">
        <f t="shared" si="236"/>
        <v>0.38372737729863599</v>
      </c>
      <c r="W840" s="5">
        <f t="shared" si="237"/>
        <v>2.1450000000000102</v>
      </c>
      <c r="X840" s="5">
        <f t="shared" si="238"/>
        <v>102.97499999999999</v>
      </c>
      <c r="Y840" s="5">
        <f t="shared" si="239"/>
        <v>18.421597518567296</v>
      </c>
      <c r="Z840" s="9">
        <f t="shared" si="240"/>
        <v>0.51662849321345017</v>
      </c>
      <c r="AA840">
        <f t="shared" si="241"/>
        <v>7.6400000000000006</v>
      </c>
    </row>
    <row r="841" spans="1:27">
      <c r="A841" s="1">
        <f t="shared" si="224"/>
        <v>399005</v>
      </c>
      <c r="B841" s="1">
        <v>5</v>
      </c>
      <c r="C841" s="1">
        <v>-4</v>
      </c>
      <c r="D841" s="2">
        <v>4</v>
      </c>
      <c r="E841" s="5">
        <v>116.94</v>
      </c>
      <c r="F841" s="5">
        <v>112.24</v>
      </c>
      <c r="G841" s="5">
        <v>8.6999999999999993</v>
      </c>
      <c r="H841" s="5">
        <v>119.31</v>
      </c>
      <c r="I841" s="5">
        <v>131.13999999999999</v>
      </c>
      <c r="J841" s="5">
        <v>9.43</v>
      </c>
      <c r="K841" s="6">
        <f t="shared" si="225"/>
        <v>118.125</v>
      </c>
      <c r="L841" s="6">
        <f t="shared" si="226"/>
        <v>-2.3700000000000045</v>
      </c>
      <c r="M841" s="6">
        <f t="shared" si="227"/>
        <v>121.69</v>
      </c>
      <c r="N841" s="5">
        <f t="shared" si="228"/>
        <v>6.4151169124186653</v>
      </c>
      <c r="O841" s="6">
        <f t="shared" si="229"/>
        <v>-18.899999999999991</v>
      </c>
      <c r="P841" s="6">
        <f t="shared" si="230"/>
        <v>12.830233824837331</v>
      </c>
      <c r="Q841" s="6">
        <f t="shared" si="231"/>
        <v>-8.0399161922766485E-2</v>
      </c>
      <c r="R841" s="5">
        <f t="shared" si="232"/>
        <v>1.2883631136948173</v>
      </c>
      <c r="S841" s="5">
        <f t="shared" si="233"/>
        <v>16.529999999999987</v>
      </c>
      <c r="T841" s="5">
        <f t="shared" si="234"/>
        <v>18.899999999999991</v>
      </c>
      <c r="U841" s="5">
        <f t="shared" si="235"/>
        <v>1.4730830519559621</v>
      </c>
      <c r="V841" s="5">
        <f t="shared" si="236"/>
        <v>0.55571863282783107</v>
      </c>
      <c r="W841" s="5">
        <f t="shared" si="237"/>
        <v>3.5649999999999977</v>
      </c>
      <c r="X841" s="5">
        <f t="shared" si="238"/>
        <v>121.69</v>
      </c>
      <c r="Y841" s="5">
        <f t="shared" si="239"/>
        <v>18.969256782277366</v>
      </c>
      <c r="Z841" s="9">
        <f t="shared" si="240"/>
        <v>0.51711217351750671</v>
      </c>
      <c r="AA841">
        <f t="shared" si="241"/>
        <v>2.3700000000000045</v>
      </c>
    </row>
    <row r="842" spans="1:27">
      <c r="A842" s="1">
        <f t="shared" si="224"/>
        <v>101003</v>
      </c>
      <c r="B842" s="1">
        <v>3</v>
      </c>
      <c r="C842" s="1">
        <v>4</v>
      </c>
      <c r="D842" s="2">
        <v>1</v>
      </c>
      <c r="E842" s="5">
        <v>111.78</v>
      </c>
      <c r="F842" s="5">
        <v>110.13</v>
      </c>
      <c r="G842" s="5">
        <v>8.18</v>
      </c>
      <c r="H842" s="5">
        <v>112.48</v>
      </c>
      <c r="I842" s="5">
        <v>110.58</v>
      </c>
      <c r="J842" s="5">
        <v>9.14</v>
      </c>
      <c r="K842" s="6">
        <f t="shared" si="225"/>
        <v>112.13</v>
      </c>
      <c r="L842" s="6">
        <f t="shared" si="226"/>
        <v>-0.70000000000000284</v>
      </c>
      <c r="M842" s="6">
        <f t="shared" si="227"/>
        <v>110.35499999999999</v>
      </c>
      <c r="N842" s="5">
        <f t="shared" si="228"/>
        <v>6.132943828211701</v>
      </c>
      <c r="O842" s="6">
        <f t="shared" si="229"/>
        <v>-0.45000000000000284</v>
      </c>
      <c r="P842" s="6">
        <f t="shared" si="230"/>
        <v>12.265887656423402</v>
      </c>
      <c r="Q842" s="6">
        <f t="shared" si="231"/>
        <v>-0.11051498152234611</v>
      </c>
      <c r="R842" s="5">
        <f t="shared" si="232"/>
        <v>2.0381729150199739E-2</v>
      </c>
      <c r="S842" s="5">
        <f t="shared" si="233"/>
        <v>0.25</v>
      </c>
      <c r="T842" s="5">
        <f t="shared" si="234"/>
        <v>0.45000000000000284</v>
      </c>
      <c r="U842" s="5">
        <f t="shared" si="235"/>
        <v>3.6687112470359759E-2</v>
      </c>
      <c r="V842" s="5">
        <f t="shared" si="236"/>
        <v>0.28942055393283722</v>
      </c>
      <c r="W842" s="5">
        <f t="shared" si="237"/>
        <v>1.7750000000000057</v>
      </c>
      <c r="X842" s="5">
        <f t="shared" si="238"/>
        <v>110.35499999999999</v>
      </c>
      <c r="Y842" s="5">
        <f t="shared" si="239"/>
        <v>17.993805762962335</v>
      </c>
      <c r="Z842" s="9">
        <f t="shared" si="240"/>
        <v>0.51741086188830632</v>
      </c>
      <c r="AA842">
        <f t="shared" si="241"/>
        <v>0.70000000000000284</v>
      </c>
    </row>
    <row r="843" spans="1:27">
      <c r="A843" s="1">
        <f t="shared" si="224"/>
        <v>701246</v>
      </c>
      <c r="B843" s="1">
        <v>-4</v>
      </c>
      <c r="C843" s="1">
        <v>5</v>
      </c>
      <c r="D843" s="2">
        <v>7</v>
      </c>
      <c r="E843" s="5">
        <v>124.27</v>
      </c>
      <c r="F843" s="5">
        <v>133.9</v>
      </c>
      <c r="G843" s="5">
        <v>10.34</v>
      </c>
      <c r="H843" s="5">
        <v>113.18</v>
      </c>
      <c r="I843" s="5">
        <v>114.81</v>
      </c>
      <c r="J843" s="5">
        <v>8.9600000000000009</v>
      </c>
      <c r="K843" s="6">
        <f t="shared" si="225"/>
        <v>118.72499999999999</v>
      </c>
      <c r="L843" s="6">
        <f t="shared" si="226"/>
        <v>11.089999999999989</v>
      </c>
      <c r="M843" s="6">
        <f t="shared" si="227"/>
        <v>124.355</v>
      </c>
      <c r="N843" s="5">
        <f t="shared" si="228"/>
        <v>6.8410013886857239</v>
      </c>
      <c r="O843" s="6">
        <f t="shared" si="229"/>
        <v>19.090000000000003</v>
      </c>
      <c r="P843" s="6">
        <f t="shared" si="230"/>
        <v>13.682002777371448</v>
      </c>
      <c r="Q843" s="6">
        <f t="shared" si="231"/>
        <v>0.14227776911193107</v>
      </c>
      <c r="R843" s="5">
        <f t="shared" si="232"/>
        <v>0.58470971905013414</v>
      </c>
      <c r="S843" s="5">
        <f t="shared" si="233"/>
        <v>8.0000000000000142</v>
      </c>
      <c r="T843" s="5">
        <f t="shared" si="234"/>
        <v>19.090000000000003</v>
      </c>
      <c r="U843" s="5">
        <f t="shared" si="235"/>
        <v>1.3952635670833804</v>
      </c>
      <c r="V843" s="5">
        <f t="shared" si="236"/>
        <v>0.82297892956306373</v>
      </c>
      <c r="W843" s="5">
        <f t="shared" si="237"/>
        <v>5.6300000000000097</v>
      </c>
      <c r="X843" s="5">
        <f t="shared" si="238"/>
        <v>124.355</v>
      </c>
      <c r="Y843" s="5">
        <f t="shared" si="239"/>
        <v>18.177894278119826</v>
      </c>
      <c r="Z843" s="9">
        <f t="shared" si="240"/>
        <v>0.51786870923043804</v>
      </c>
      <c r="AA843">
        <f t="shared" si="241"/>
        <v>11.089999999999989</v>
      </c>
    </row>
    <row r="844" spans="1:27">
      <c r="A844" s="1">
        <f t="shared" si="224"/>
        <v>701248</v>
      </c>
      <c r="B844" s="1">
        <v>-2</v>
      </c>
      <c r="C844" s="1">
        <v>5</v>
      </c>
      <c r="D844" s="2">
        <v>7</v>
      </c>
      <c r="E844" s="5">
        <v>28.65</v>
      </c>
      <c r="F844" s="5">
        <v>28.54</v>
      </c>
      <c r="G844" s="5">
        <v>5.05</v>
      </c>
      <c r="H844" s="5">
        <v>26.55</v>
      </c>
      <c r="I844" s="5">
        <v>25.84</v>
      </c>
      <c r="J844" s="5">
        <v>4.84</v>
      </c>
      <c r="K844" s="6">
        <f t="shared" si="225"/>
        <v>27.6</v>
      </c>
      <c r="L844" s="6">
        <f t="shared" si="226"/>
        <v>2.0999999999999979</v>
      </c>
      <c r="M844" s="6">
        <f t="shared" si="227"/>
        <v>27.189999999999998</v>
      </c>
      <c r="N844" s="5">
        <f t="shared" si="228"/>
        <v>3.4974312001810701</v>
      </c>
      <c r="O844" s="6">
        <f t="shared" si="229"/>
        <v>2.6999999999999993</v>
      </c>
      <c r="P844" s="6">
        <f t="shared" si="230"/>
        <v>6.9948624003621402</v>
      </c>
      <c r="Q844" s="6">
        <f t="shared" si="231"/>
        <v>4.2448000228907282E-2</v>
      </c>
      <c r="R844" s="5">
        <f t="shared" si="232"/>
        <v>8.5777241303408344E-2</v>
      </c>
      <c r="S844" s="5">
        <f t="shared" si="233"/>
        <v>0.60000000000000142</v>
      </c>
      <c r="T844" s="5">
        <f t="shared" si="234"/>
        <v>2.6999999999999993</v>
      </c>
      <c r="U844" s="5">
        <f t="shared" si="235"/>
        <v>0.38599758586533656</v>
      </c>
      <c r="V844" s="5">
        <f t="shared" si="236"/>
        <v>0.11722889644799218</v>
      </c>
      <c r="W844" s="5">
        <f t="shared" si="237"/>
        <v>0.41000000000000369</v>
      </c>
      <c r="X844" s="5">
        <f t="shared" si="238"/>
        <v>27.189999999999998</v>
      </c>
      <c r="Y844" s="5">
        <f t="shared" si="239"/>
        <v>7.7742773034655572</v>
      </c>
      <c r="Z844" s="9">
        <f t="shared" si="240"/>
        <v>0.51819880354937142</v>
      </c>
      <c r="AA844">
        <f t="shared" si="241"/>
        <v>2.0999999999999979</v>
      </c>
    </row>
    <row r="845" spans="1:27">
      <c r="A845" s="1">
        <f t="shared" si="224"/>
        <v>500994</v>
      </c>
      <c r="B845" s="1">
        <v>-6</v>
      </c>
      <c r="C845" s="1">
        <v>4</v>
      </c>
      <c r="D845" s="2">
        <v>5</v>
      </c>
      <c r="E845" s="5">
        <v>93.45</v>
      </c>
      <c r="F845" s="5">
        <v>103.39</v>
      </c>
      <c r="G845" s="5">
        <v>8.6</v>
      </c>
      <c r="H845" s="5">
        <v>90.86</v>
      </c>
      <c r="I845" s="5">
        <v>95.12</v>
      </c>
      <c r="J845" s="5">
        <v>8.32</v>
      </c>
      <c r="K845" s="6">
        <f t="shared" si="225"/>
        <v>92.155000000000001</v>
      </c>
      <c r="L845" s="6">
        <f t="shared" si="226"/>
        <v>2.5900000000000034</v>
      </c>
      <c r="M845" s="6">
        <f t="shared" si="227"/>
        <v>99.254999999999995</v>
      </c>
      <c r="N845" s="5">
        <f t="shared" si="228"/>
        <v>5.9829424199134662</v>
      </c>
      <c r="O845" s="6">
        <f t="shared" si="229"/>
        <v>8.269999999999996</v>
      </c>
      <c r="P845" s="6">
        <f t="shared" si="230"/>
        <v>11.965884839826932</v>
      </c>
      <c r="Q845" s="6">
        <f t="shared" si="231"/>
        <v>3.3087865547720856E-2</v>
      </c>
      <c r="R845" s="5">
        <f t="shared" si="232"/>
        <v>0.47468282337924828</v>
      </c>
      <c r="S845" s="5">
        <f t="shared" si="233"/>
        <v>5.6799999999999926</v>
      </c>
      <c r="T845" s="5">
        <f t="shared" si="234"/>
        <v>8.269999999999996</v>
      </c>
      <c r="U845" s="5">
        <f t="shared" si="235"/>
        <v>0.69113150516661737</v>
      </c>
      <c r="V845" s="5">
        <f t="shared" si="236"/>
        <v>1.1867070584481214</v>
      </c>
      <c r="W845" s="5">
        <f t="shared" si="237"/>
        <v>7.0999999999999943</v>
      </c>
      <c r="X845" s="5">
        <f t="shared" si="238"/>
        <v>99.254999999999995</v>
      </c>
      <c r="Y845" s="5">
        <f t="shared" si="239"/>
        <v>16.589663251587094</v>
      </c>
      <c r="Z845" s="9">
        <f t="shared" si="240"/>
        <v>0.51877258986958819</v>
      </c>
      <c r="AA845">
        <f t="shared" si="241"/>
        <v>2.5900000000000034</v>
      </c>
    </row>
    <row r="846" spans="1:27">
      <c r="A846" s="1">
        <f t="shared" si="224"/>
        <v>599504</v>
      </c>
      <c r="B846" s="1">
        <v>4</v>
      </c>
      <c r="C846" s="1">
        <v>-2</v>
      </c>
      <c r="D846" s="2">
        <v>6</v>
      </c>
      <c r="E846" s="5">
        <v>86.05</v>
      </c>
      <c r="F846" s="5">
        <v>90.93</v>
      </c>
      <c r="G846" s="5">
        <v>7.41</v>
      </c>
      <c r="H846" s="5">
        <v>90.55</v>
      </c>
      <c r="I846" s="5">
        <v>101.83</v>
      </c>
      <c r="J846" s="5">
        <v>9.2899999999999991</v>
      </c>
      <c r="K846" s="6">
        <f t="shared" si="225"/>
        <v>88.3</v>
      </c>
      <c r="L846" s="6">
        <f t="shared" si="226"/>
        <v>-4.5</v>
      </c>
      <c r="M846" s="6">
        <f t="shared" si="227"/>
        <v>96.38</v>
      </c>
      <c r="N846" s="5">
        <f t="shared" si="228"/>
        <v>5.9416369798229844</v>
      </c>
      <c r="O846" s="6">
        <f t="shared" si="229"/>
        <v>-10.899999999999991</v>
      </c>
      <c r="P846" s="6">
        <f t="shared" si="230"/>
        <v>11.883273959645969</v>
      </c>
      <c r="Q846" s="6">
        <f t="shared" si="231"/>
        <v>-0.22233206479326847</v>
      </c>
      <c r="R846" s="5">
        <f t="shared" si="232"/>
        <v>0.53857211587762321</v>
      </c>
      <c r="S846" s="5">
        <f t="shared" si="233"/>
        <v>6.3999999999999915</v>
      </c>
      <c r="T846" s="5">
        <f t="shared" si="234"/>
        <v>10.899999999999991</v>
      </c>
      <c r="U846" s="5">
        <f t="shared" si="235"/>
        <v>0.91725563485407757</v>
      </c>
      <c r="V846" s="5">
        <f t="shared" si="236"/>
        <v>1.3598945925910002</v>
      </c>
      <c r="W846" s="5">
        <f t="shared" si="237"/>
        <v>8.0799999999999983</v>
      </c>
      <c r="X846" s="5">
        <f t="shared" si="238"/>
        <v>96.38</v>
      </c>
      <c r="Y846" s="5">
        <f t="shared" si="239"/>
        <v>16.221118915089185</v>
      </c>
      <c r="Z846" s="9">
        <f t="shared" si="240"/>
        <v>0.51909921980291984</v>
      </c>
      <c r="AA846">
        <f t="shared" si="241"/>
        <v>4.5</v>
      </c>
    </row>
    <row r="847" spans="1:27">
      <c r="A847" s="1">
        <f t="shared" si="224"/>
        <v>600253</v>
      </c>
      <c r="B847" s="1">
        <v>3</v>
      </c>
      <c r="C847" s="1">
        <v>1</v>
      </c>
      <c r="D847" s="2">
        <v>6</v>
      </c>
      <c r="E847" s="5">
        <v>14.87</v>
      </c>
      <c r="F847" s="5">
        <v>9.2200000000000006</v>
      </c>
      <c r="G847" s="5">
        <v>3.16</v>
      </c>
      <c r="H847" s="5">
        <v>12.75</v>
      </c>
      <c r="I847" s="5">
        <v>13.99</v>
      </c>
      <c r="J847" s="5">
        <v>4.88</v>
      </c>
      <c r="K847" s="6">
        <f t="shared" si="225"/>
        <v>13.809999999999999</v>
      </c>
      <c r="L847" s="6">
        <f t="shared" si="226"/>
        <v>2.1199999999999992</v>
      </c>
      <c r="M847" s="6">
        <f t="shared" si="227"/>
        <v>11.605</v>
      </c>
      <c r="N847" s="5">
        <f t="shared" si="228"/>
        <v>2.9068883707497264</v>
      </c>
      <c r="O847" s="6">
        <f t="shared" si="229"/>
        <v>-4.7699999999999996</v>
      </c>
      <c r="P847" s="6">
        <f t="shared" si="230"/>
        <v>5.8137767414994528</v>
      </c>
      <c r="Q847" s="6">
        <f t="shared" si="231"/>
        <v>-0.40913609467455619</v>
      </c>
      <c r="R847" s="5">
        <f t="shared" si="232"/>
        <v>1.1851160280748885</v>
      </c>
      <c r="S847" s="5">
        <f t="shared" si="233"/>
        <v>6.8899999999999988</v>
      </c>
      <c r="T847" s="5">
        <f t="shared" si="234"/>
        <v>4.7699999999999996</v>
      </c>
      <c r="U847" s="5">
        <f t="shared" si="235"/>
        <v>0.82046494251338431</v>
      </c>
      <c r="V847" s="5">
        <f t="shared" si="236"/>
        <v>0.75854306005954353</v>
      </c>
      <c r="W847" s="5">
        <f t="shared" si="237"/>
        <v>2.2049999999999983</v>
      </c>
      <c r="X847" s="5">
        <f t="shared" si="238"/>
        <v>11.605</v>
      </c>
      <c r="Y847" s="5">
        <f t="shared" si="239"/>
        <v>3.9922413659823173</v>
      </c>
      <c r="Z847" s="9">
        <f t="shared" si="240"/>
        <v>0.51987017610168784</v>
      </c>
      <c r="AA847">
        <f t="shared" si="241"/>
        <v>2.1199999999999992</v>
      </c>
    </row>
    <row r="848" spans="1:27">
      <c r="A848" s="1">
        <f t="shared" si="224"/>
        <v>754</v>
      </c>
      <c r="B848" s="1">
        <v>4</v>
      </c>
      <c r="C848" s="1">
        <v>3</v>
      </c>
      <c r="D848" s="2">
        <v>0</v>
      </c>
      <c r="E848" s="5">
        <v>28.23</v>
      </c>
      <c r="F848" s="5">
        <v>29.47</v>
      </c>
      <c r="G848" s="5">
        <v>4.5599999999999996</v>
      </c>
      <c r="H848" s="5">
        <v>32.49</v>
      </c>
      <c r="I848" s="5">
        <v>31.85</v>
      </c>
      <c r="J848" s="5">
        <v>5.58</v>
      </c>
      <c r="K848" s="6">
        <f t="shared" si="225"/>
        <v>30.36</v>
      </c>
      <c r="L848" s="6">
        <f t="shared" si="226"/>
        <v>-4.2600000000000016</v>
      </c>
      <c r="M848" s="6">
        <f t="shared" si="227"/>
        <v>30.66</v>
      </c>
      <c r="N848" s="5">
        <f t="shared" si="228"/>
        <v>3.603123644839294</v>
      </c>
      <c r="O848" s="6">
        <f t="shared" si="229"/>
        <v>-2.3800000000000026</v>
      </c>
      <c r="P848" s="6">
        <f t="shared" si="230"/>
        <v>7.2062472896785881</v>
      </c>
      <c r="Q848" s="6">
        <f t="shared" si="231"/>
        <v>-0.19916811091854428</v>
      </c>
      <c r="R848" s="5">
        <f t="shared" si="232"/>
        <v>0.26088474686300289</v>
      </c>
      <c r="S848" s="5">
        <f t="shared" si="233"/>
        <v>1.879999999999999</v>
      </c>
      <c r="T848" s="5">
        <f t="shared" si="234"/>
        <v>2.3800000000000026</v>
      </c>
      <c r="U848" s="5">
        <f t="shared" si="235"/>
        <v>0.33026898804997223</v>
      </c>
      <c r="V848" s="5">
        <f t="shared" si="236"/>
        <v>8.3261089424362861E-2</v>
      </c>
      <c r="W848" s="5">
        <f t="shared" si="237"/>
        <v>0.30000000000000071</v>
      </c>
      <c r="X848" s="5">
        <f t="shared" si="238"/>
        <v>30.66</v>
      </c>
      <c r="Y848" s="5">
        <f t="shared" si="239"/>
        <v>8.5092833391698637</v>
      </c>
      <c r="Z848" s="9">
        <f t="shared" si="240"/>
        <v>0.52002403790594143</v>
      </c>
      <c r="AA848">
        <f t="shared" si="241"/>
        <v>4.2600000000000016</v>
      </c>
    </row>
    <row r="849" spans="1:27">
      <c r="A849" s="1">
        <f t="shared" si="224"/>
        <v>301746</v>
      </c>
      <c r="B849" s="1">
        <v>-4</v>
      </c>
      <c r="C849" s="1">
        <v>7</v>
      </c>
      <c r="D849" s="2">
        <v>3</v>
      </c>
      <c r="E849" s="5">
        <v>15.8</v>
      </c>
      <c r="F849" s="5">
        <v>12.05</v>
      </c>
      <c r="G849" s="5">
        <v>4.78</v>
      </c>
      <c r="H849" s="5">
        <v>12.27</v>
      </c>
      <c r="I849" s="5">
        <v>11.37</v>
      </c>
      <c r="J849" s="5">
        <v>4.26</v>
      </c>
      <c r="K849" s="6">
        <f t="shared" si="225"/>
        <v>14.035</v>
      </c>
      <c r="L849" s="6">
        <f t="shared" si="226"/>
        <v>3.5300000000000011</v>
      </c>
      <c r="M849" s="6">
        <f t="shared" si="227"/>
        <v>11.71</v>
      </c>
      <c r="N849" s="5">
        <f t="shared" si="228"/>
        <v>3.2014059411452336</v>
      </c>
      <c r="O849" s="6">
        <f t="shared" si="229"/>
        <v>0.68000000000000149</v>
      </c>
      <c r="P849" s="6">
        <f t="shared" si="230"/>
        <v>6.4028118822904672</v>
      </c>
      <c r="Q849" s="6">
        <f t="shared" si="231"/>
        <v>0.11466484535076606</v>
      </c>
      <c r="R849" s="5">
        <f t="shared" si="232"/>
        <v>0.44511693493335525</v>
      </c>
      <c r="S849" s="5">
        <f t="shared" si="233"/>
        <v>2.8499999999999996</v>
      </c>
      <c r="T849" s="5">
        <f t="shared" si="234"/>
        <v>0.68000000000000149</v>
      </c>
      <c r="U849" s="5">
        <f t="shared" si="235"/>
        <v>0.10620333886129202</v>
      </c>
      <c r="V849" s="5">
        <f t="shared" si="236"/>
        <v>0.72624342015442156</v>
      </c>
      <c r="W849" s="5">
        <f t="shared" si="237"/>
        <v>2.3249999999999993</v>
      </c>
      <c r="X849" s="5">
        <f t="shared" si="238"/>
        <v>11.71</v>
      </c>
      <c r="Y849" s="5">
        <f t="shared" si="239"/>
        <v>3.6577679354874322</v>
      </c>
      <c r="Z849" s="9">
        <f t="shared" si="240"/>
        <v>0.52029222558097099</v>
      </c>
      <c r="AA849">
        <f t="shared" si="241"/>
        <v>3.5300000000000011</v>
      </c>
    </row>
    <row r="850" spans="1:27">
      <c r="A850" s="1">
        <f t="shared" si="224"/>
        <v>100244</v>
      </c>
      <c r="B850" s="1">
        <v>-6</v>
      </c>
      <c r="C850" s="1">
        <v>1</v>
      </c>
      <c r="D850" s="2">
        <v>1</v>
      </c>
      <c r="E850" s="5">
        <v>146.62</v>
      </c>
      <c r="F850" s="5">
        <v>149.47</v>
      </c>
      <c r="G850" s="5">
        <v>10.63</v>
      </c>
      <c r="H850" s="5">
        <v>155.09</v>
      </c>
      <c r="I850" s="5">
        <v>150.35</v>
      </c>
      <c r="J850" s="5">
        <v>10.210000000000001</v>
      </c>
      <c r="K850" s="6">
        <f t="shared" si="225"/>
        <v>150.85500000000002</v>
      </c>
      <c r="L850" s="6">
        <f t="shared" si="226"/>
        <v>-8.4699999999999989</v>
      </c>
      <c r="M850" s="6">
        <f t="shared" si="227"/>
        <v>149.91</v>
      </c>
      <c r="N850" s="5">
        <f t="shared" si="228"/>
        <v>7.3695488328662302</v>
      </c>
      <c r="O850" s="6">
        <f t="shared" si="229"/>
        <v>-0.87999999999999545</v>
      </c>
      <c r="P850" s="6">
        <f t="shared" si="230"/>
        <v>14.73909766573246</v>
      </c>
      <c r="Q850" s="6">
        <f t="shared" si="231"/>
        <v>4.0290737015572529E-2</v>
      </c>
      <c r="R850" s="5">
        <f t="shared" si="232"/>
        <v>0.51495689710003822</v>
      </c>
      <c r="S850" s="5">
        <f t="shared" si="233"/>
        <v>7.5900000000000034</v>
      </c>
      <c r="T850" s="5">
        <f t="shared" si="234"/>
        <v>0.87999999999999545</v>
      </c>
      <c r="U850" s="5">
        <f t="shared" si="235"/>
        <v>5.970514748985916E-2</v>
      </c>
      <c r="V850" s="5">
        <f t="shared" si="236"/>
        <v>0.12823037358617839</v>
      </c>
      <c r="W850" s="5">
        <f t="shared" si="237"/>
        <v>0.9450000000000216</v>
      </c>
      <c r="X850" s="5">
        <f t="shared" si="238"/>
        <v>149.91</v>
      </c>
      <c r="Y850" s="5">
        <f t="shared" si="239"/>
        <v>20.341815136829165</v>
      </c>
      <c r="Z850" s="9">
        <f t="shared" si="240"/>
        <v>0.52101631452383512</v>
      </c>
      <c r="AA850">
        <f t="shared" si="241"/>
        <v>8.4699999999999989</v>
      </c>
    </row>
    <row r="851" spans="1:27">
      <c r="A851" s="1">
        <f t="shared" si="224"/>
        <v>99256</v>
      </c>
      <c r="B851" s="1">
        <v>6</v>
      </c>
      <c r="C851" s="1">
        <v>-3</v>
      </c>
      <c r="D851" s="2">
        <v>1</v>
      </c>
      <c r="E851" s="5">
        <v>41.93</v>
      </c>
      <c r="F851" s="5">
        <v>38.479999999999997</v>
      </c>
      <c r="G851" s="5">
        <v>5.84</v>
      </c>
      <c r="H851" s="5">
        <v>45.1</v>
      </c>
      <c r="I851" s="5">
        <v>44.96</v>
      </c>
      <c r="J851" s="5">
        <v>5.94</v>
      </c>
      <c r="K851" s="6">
        <f t="shared" si="225"/>
        <v>43.515000000000001</v>
      </c>
      <c r="L851" s="6">
        <f t="shared" si="226"/>
        <v>-3.1700000000000017</v>
      </c>
      <c r="M851" s="6">
        <f t="shared" si="227"/>
        <v>41.72</v>
      </c>
      <c r="N851" s="5">
        <f t="shared" si="228"/>
        <v>4.1650090035917087</v>
      </c>
      <c r="O851" s="6">
        <f t="shared" si="229"/>
        <v>-6.480000000000004</v>
      </c>
      <c r="P851" s="6">
        <f t="shared" si="230"/>
        <v>8.3300180071834173</v>
      </c>
      <c r="Q851" s="6">
        <f t="shared" si="231"/>
        <v>-1.6976705308607266E-2</v>
      </c>
      <c r="R851" s="5">
        <f t="shared" si="232"/>
        <v>0.39735808459784999</v>
      </c>
      <c r="S851" s="5">
        <f t="shared" si="233"/>
        <v>3.3100000000000023</v>
      </c>
      <c r="T851" s="5">
        <f t="shared" si="234"/>
        <v>6.480000000000004</v>
      </c>
      <c r="U851" s="5">
        <f t="shared" si="235"/>
        <v>0.77790948283808692</v>
      </c>
      <c r="V851" s="5">
        <f t="shared" si="236"/>
        <v>0.43097145731307612</v>
      </c>
      <c r="W851" s="5">
        <f t="shared" si="237"/>
        <v>1.7950000000000017</v>
      </c>
      <c r="X851" s="5">
        <f t="shared" si="238"/>
        <v>41.72</v>
      </c>
      <c r="Y851" s="5">
        <f t="shared" si="239"/>
        <v>10.016785069137336</v>
      </c>
      <c r="Z851" s="9">
        <f t="shared" si="240"/>
        <v>0.52125041966409968</v>
      </c>
      <c r="AA851">
        <f t="shared" si="241"/>
        <v>3.1700000000000017</v>
      </c>
    </row>
    <row r="852" spans="1:27">
      <c r="A852" s="1">
        <f t="shared" si="224"/>
        <v>999997</v>
      </c>
      <c r="B852" s="1">
        <v>-3</v>
      </c>
      <c r="C852" s="1">
        <v>0</v>
      </c>
      <c r="D852" s="2">
        <v>10</v>
      </c>
      <c r="E852" s="5">
        <v>1.23</v>
      </c>
      <c r="F852" s="5">
        <v>1.28</v>
      </c>
      <c r="G852" s="5">
        <v>2.59</v>
      </c>
      <c r="H852" s="5">
        <v>1.97</v>
      </c>
      <c r="I852" s="5">
        <v>0.19</v>
      </c>
      <c r="J852" s="5">
        <v>2.39</v>
      </c>
      <c r="K852" s="6">
        <f t="shared" si="225"/>
        <v>1.6</v>
      </c>
      <c r="L852" s="6">
        <f t="shared" si="226"/>
        <v>-0.74</v>
      </c>
      <c r="M852" s="6">
        <f t="shared" si="227"/>
        <v>0.73499999999999999</v>
      </c>
      <c r="N852" s="5">
        <f t="shared" si="228"/>
        <v>1.76211520622234</v>
      </c>
      <c r="O852" s="6">
        <f t="shared" si="229"/>
        <v>1.0900000000000001</v>
      </c>
      <c r="P852" s="6">
        <f t="shared" si="230"/>
        <v>3.5242304124446799</v>
      </c>
      <c r="Q852" s="6">
        <f t="shared" si="231"/>
        <v>8.0191945379301355E-2</v>
      </c>
      <c r="R852" s="5">
        <f t="shared" si="232"/>
        <v>0.51926230292376652</v>
      </c>
      <c r="S852" s="5">
        <f t="shared" si="233"/>
        <v>1.83</v>
      </c>
      <c r="T852" s="5">
        <f t="shared" si="234"/>
        <v>1.0900000000000001</v>
      </c>
      <c r="U852" s="5">
        <f t="shared" si="235"/>
        <v>0.30928738261579536</v>
      </c>
      <c r="V852" s="5">
        <f t="shared" si="236"/>
        <v>0.49088731369295968</v>
      </c>
      <c r="W852" s="5">
        <f t="shared" si="237"/>
        <v>0.8650000000000001</v>
      </c>
      <c r="X852" s="5">
        <f t="shared" si="238"/>
        <v>0.73499999999999999</v>
      </c>
      <c r="Y852" s="5">
        <f t="shared" si="239"/>
        <v>0.4171123416928616</v>
      </c>
      <c r="Z852" s="9">
        <f t="shared" si="240"/>
        <v>0.52142592954320943</v>
      </c>
      <c r="AA852">
        <f t="shared" si="241"/>
        <v>0.74</v>
      </c>
    </row>
    <row r="853" spans="1:27">
      <c r="A853" s="1">
        <f t="shared" si="224"/>
        <v>301748</v>
      </c>
      <c r="B853" s="1">
        <v>-2</v>
      </c>
      <c r="C853" s="1">
        <v>7</v>
      </c>
      <c r="D853" s="2">
        <v>3</v>
      </c>
      <c r="E853" s="5">
        <v>10.19</v>
      </c>
      <c r="F853" s="5">
        <v>11.96</v>
      </c>
      <c r="G853" s="5">
        <v>4.49</v>
      </c>
      <c r="H853" s="5">
        <v>11.2</v>
      </c>
      <c r="I853" s="5">
        <v>10.6</v>
      </c>
      <c r="J853" s="5">
        <v>4.09</v>
      </c>
      <c r="K853" s="6">
        <f t="shared" si="225"/>
        <v>10.695</v>
      </c>
      <c r="L853" s="6">
        <f t="shared" si="226"/>
        <v>-1.0099999999999998</v>
      </c>
      <c r="M853" s="6">
        <f t="shared" si="227"/>
        <v>11.280000000000001</v>
      </c>
      <c r="N853" s="5">
        <f t="shared" si="228"/>
        <v>3.0367828371485506</v>
      </c>
      <c r="O853" s="6">
        <f t="shared" si="229"/>
        <v>1.3600000000000012</v>
      </c>
      <c r="P853" s="6">
        <f t="shared" si="230"/>
        <v>6.0735656742971011</v>
      </c>
      <c r="Q853" s="6">
        <f t="shared" si="231"/>
        <v>9.3037882032736913E-2</v>
      </c>
      <c r="R853" s="5">
        <f t="shared" si="232"/>
        <v>0.39021558785964444</v>
      </c>
      <c r="S853" s="5">
        <f t="shared" si="233"/>
        <v>2.370000000000001</v>
      </c>
      <c r="T853" s="5">
        <f t="shared" si="234"/>
        <v>1.3600000000000012</v>
      </c>
      <c r="U853" s="5">
        <f t="shared" si="235"/>
        <v>0.22392118121903656</v>
      </c>
      <c r="V853" s="5">
        <f t="shared" si="236"/>
        <v>0.19263807501931834</v>
      </c>
      <c r="W853" s="5">
        <f t="shared" si="237"/>
        <v>0.58500000000000085</v>
      </c>
      <c r="X853" s="5">
        <f t="shared" si="238"/>
        <v>11.280000000000001</v>
      </c>
      <c r="Y853" s="5">
        <f t="shared" si="239"/>
        <v>3.7144572413981329</v>
      </c>
      <c r="Z853" s="9">
        <f t="shared" si="240"/>
        <v>0.52188312867920927</v>
      </c>
      <c r="AA853">
        <f t="shared" si="241"/>
        <v>1.0099999999999998</v>
      </c>
    </row>
    <row r="854" spans="1:27">
      <c r="A854" s="1">
        <f t="shared" si="224"/>
        <v>500004</v>
      </c>
      <c r="B854" s="1">
        <v>4</v>
      </c>
      <c r="C854" s="1">
        <v>0</v>
      </c>
      <c r="D854" s="2">
        <v>5</v>
      </c>
      <c r="E854" s="5">
        <v>6.82</v>
      </c>
      <c r="F854" s="5">
        <v>8.16</v>
      </c>
      <c r="G854" s="5">
        <v>3.48</v>
      </c>
      <c r="H854" s="5">
        <v>7.78</v>
      </c>
      <c r="I854" s="5">
        <v>8.35</v>
      </c>
      <c r="J854" s="5">
        <v>4.1399999999999997</v>
      </c>
      <c r="K854" s="6">
        <f t="shared" si="225"/>
        <v>7.3000000000000007</v>
      </c>
      <c r="L854" s="6">
        <f t="shared" si="226"/>
        <v>-0.96</v>
      </c>
      <c r="M854" s="6">
        <f t="shared" si="227"/>
        <v>8.254999999999999</v>
      </c>
      <c r="N854" s="5">
        <f t="shared" si="228"/>
        <v>2.7041634565979922</v>
      </c>
      <c r="O854" s="6">
        <f t="shared" si="229"/>
        <v>-0.1899999999999995</v>
      </c>
      <c r="P854" s="6">
        <f t="shared" si="230"/>
        <v>5.4083269131959844</v>
      </c>
      <c r="Q854" s="6">
        <f t="shared" si="231"/>
        <v>-0.17193846153846146</v>
      </c>
      <c r="R854" s="5">
        <f t="shared" si="232"/>
        <v>0.14237305036447556</v>
      </c>
      <c r="S854" s="5">
        <f t="shared" si="233"/>
        <v>0.77000000000000046</v>
      </c>
      <c r="T854" s="5">
        <f t="shared" si="234"/>
        <v>0.1899999999999995</v>
      </c>
      <c r="U854" s="5">
        <f t="shared" si="235"/>
        <v>3.5131012427597752E-2</v>
      </c>
      <c r="V854" s="5">
        <f t="shared" si="236"/>
        <v>0.35315912493006191</v>
      </c>
      <c r="W854" s="5">
        <f t="shared" si="237"/>
        <v>0.95499999999999829</v>
      </c>
      <c r="X854" s="5">
        <f t="shared" si="238"/>
        <v>8.254999999999999</v>
      </c>
      <c r="Y854" s="5">
        <f t="shared" si="239"/>
        <v>3.0527000798928436</v>
      </c>
      <c r="Z854" s="9">
        <f t="shared" si="240"/>
        <v>0.52209673433186687</v>
      </c>
      <c r="AA854">
        <f t="shared" si="241"/>
        <v>0.96</v>
      </c>
    </row>
    <row r="855" spans="1:27">
      <c r="A855" s="1">
        <f t="shared" si="224"/>
        <v>400254</v>
      </c>
      <c r="B855" s="1">
        <v>4</v>
      </c>
      <c r="C855" s="1">
        <v>1</v>
      </c>
      <c r="D855" s="2">
        <v>4</v>
      </c>
      <c r="E855" s="5">
        <v>13.97</v>
      </c>
      <c r="F855" s="5">
        <v>14.21</v>
      </c>
      <c r="G855" s="5">
        <v>3.96</v>
      </c>
      <c r="H855" s="5">
        <v>11.8</v>
      </c>
      <c r="I855" s="5">
        <v>10.49</v>
      </c>
      <c r="J855" s="5">
        <v>4.55</v>
      </c>
      <c r="K855" s="6">
        <f t="shared" si="225"/>
        <v>12.885000000000002</v>
      </c>
      <c r="L855" s="6">
        <f t="shared" si="226"/>
        <v>2.17</v>
      </c>
      <c r="M855" s="6">
        <f t="shared" si="227"/>
        <v>12.350000000000001</v>
      </c>
      <c r="N855" s="5">
        <f t="shared" si="228"/>
        <v>3.0159617040008979</v>
      </c>
      <c r="O855" s="6">
        <f t="shared" si="229"/>
        <v>3.7200000000000006</v>
      </c>
      <c r="P855" s="6">
        <f t="shared" si="230"/>
        <v>6.0319234080017958</v>
      </c>
      <c r="Q855" s="6">
        <f t="shared" si="231"/>
        <v>-0.13799709213640018</v>
      </c>
      <c r="R855" s="5">
        <f t="shared" si="232"/>
        <v>0.25696612757778226</v>
      </c>
      <c r="S855" s="5">
        <f t="shared" si="233"/>
        <v>1.5500000000000007</v>
      </c>
      <c r="T855" s="5">
        <f t="shared" si="234"/>
        <v>3.7200000000000006</v>
      </c>
      <c r="U855" s="5">
        <f t="shared" si="235"/>
        <v>0.61671870618667723</v>
      </c>
      <c r="V855" s="5">
        <f t="shared" si="236"/>
        <v>0.17738952032788838</v>
      </c>
      <c r="W855" s="5">
        <f t="shared" si="237"/>
        <v>0.53500000000000014</v>
      </c>
      <c r="X855" s="5">
        <f t="shared" si="238"/>
        <v>12.350000000000001</v>
      </c>
      <c r="Y855" s="5">
        <f t="shared" si="239"/>
        <v>4.0948795814007868</v>
      </c>
      <c r="Z855" s="9">
        <f t="shared" si="240"/>
        <v>0.52210439569112999</v>
      </c>
      <c r="AA855">
        <f t="shared" si="241"/>
        <v>2.17</v>
      </c>
    </row>
    <row r="856" spans="1:27">
      <c r="A856" s="1">
        <f t="shared" si="224"/>
        <v>99006</v>
      </c>
      <c r="B856" s="1">
        <v>6</v>
      </c>
      <c r="C856" s="1">
        <v>-4</v>
      </c>
      <c r="D856" s="2">
        <v>1</v>
      </c>
      <c r="E856" s="5">
        <v>123.84</v>
      </c>
      <c r="F856" s="5">
        <v>129.52000000000001</v>
      </c>
      <c r="G856" s="5">
        <v>10.01</v>
      </c>
      <c r="H856" s="5">
        <v>133.54</v>
      </c>
      <c r="I856" s="5">
        <v>146.13</v>
      </c>
      <c r="J856" s="5">
        <v>9.5299999999999994</v>
      </c>
      <c r="K856" s="6">
        <f t="shared" si="225"/>
        <v>128.69</v>
      </c>
      <c r="L856" s="6">
        <f t="shared" si="226"/>
        <v>-9.6999999999999886</v>
      </c>
      <c r="M856" s="6">
        <f t="shared" si="227"/>
        <v>137.82499999999999</v>
      </c>
      <c r="N856" s="5">
        <f t="shared" si="228"/>
        <v>6.9105173467693426</v>
      </c>
      <c r="O856" s="6">
        <f t="shared" si="229"/>
        <v>-16.609999999999985</v>
      </c>
      <c r="P856" s="6">
        <f t="shared" si="230"/>
        <v>13.821034693538685</v>
      </c>
      <c r="Q856" s="6">
        <f t="shared" si="231"/>
        <v>4.9100360693326899E-2</v>
      </c>
      <c r="R856" s="5">
        <f t="shared" si="232"/>
        <v>0.49996256815927193</v>
      </c>
      <c r="S856" s="5">
        <f t="shared" si="233"/>
        <v>6.9099999999999966</v>
      </c>
      <c r="T856" s="5">
        <f t="shared" si="234"/>
        <v>16.609999999999985</v>
      </c>
      <c r="U856" s="5">
        <f t="shared" si="235"/>
        <v>1.2017913541426197</v>
      </c>
      <c r="V856" s="5">
        <f t="shared" si="236"/>
        <v>1.3218981360737907</v>
      </c>
      <c r="W856" s="5">
        <f t="shared" si="237"/>
        <v>9.1349999999999909</v>
      </c>
      <c r="X856" s="5">
        <f t="shared" si="238"/>
        <v>137.82499999999999</v>
      </c>
      <c r="Y856" s="5">
        <f t="shared" si="239"/>
        <v>19.944237614052586</v>
      </c>
      <c r="Z856" s="9">
        <f t="shared" si="240"/>
        <v>0.52225376973268456</v>
      </c>
      <c r="AA856">
        <f t="shared" si="241"/>
        <v>9.6999999999999886</v>
      </c>
    </row>
    <row r="857" spans="1:27">
      <c r="A857" s="1">
        <f t="shared" si="224"/>
        <v>500503</v>
      </c>
      <c r="B857" s="1">
        <v>3</v>
      </c>
      <c r="C857" s="1">
        <v>2</v>
      </c>
      <c r="D857" s="2">
        <v>5</v>
      </c>
      <c r="E857" s="5">
        <v>0.01</v>
      </c>
      <c r="F857" s="5">
        <v>0.55000000000000004</v>
      </c>
      <c r="G857" s="5">
        <v>2.94</v>
      </c>
      <c r="H857" s="5">
        <v>0.12</v>
      </c>
      <c r="I857" s="5">
        <v>2.57</v>
      </c>
      <c r="J857" s="5">
        <v>3.7</v>
      </c>
      <c r="K857" s="6">
        <f t="shared" si="225"/>
        <v>6.5000000000000002E-2</v>
      </c>
      <c r="L857" s="6">
        <f t="shared" si="226"/>
        <v>-0.11</v>
      </c>
      <c r="M857" s="6">
        <f t="shared" si="227"/>
        <v>1.56</v>
      </c>
      <c r="N857" s="5">
        <f t="shared" si="228"/>
        <v>2.3629219199965115</v>
      </c>
      <c r="O857" s="6">
        <f t="shared" si="229"/>
        <v>-2.0199999999999996</v>
      </c>
      <c r="P857" s="6">
        <f t="shared" si="230"/>
        <v>4.7258438399930229</v>
      </c>
      <c r="Q857" s="6">
        <f t="shared" si="231"/>
        <v>-0.22595551097897346</v>
      </c>
      <c r="R857" s="5">
        <f t="shared" si="232"/>
        <v>0.40416062499492561</v>
      </c>
      <c r="S857" s="5">
        <f t="shared" si="233"/>
        <v>1.9099999999999995</v>
      </c>
      <c r="T857" s="5">
        <f t="shared" si="234"/>
        <v>2.0199999999999996</v>
      </c>
      <c r="U857" s="5">
        <f t="shared" si="235"/>
        <v>0.42743689135588997</v>
      </c>
      <c r="V857" s="5">
        <f t="shared" si="236"/>
        <v>0.63269124017530265</v>
      </c>
      <c r="W857" s="5">
        <f t="shared" si="237"/>
        <v>1.4950000000000001</v>
      </c>
      <c r="X857" s="5">
        <f t="shared" si="238"/>
        <v>1.56</v>
      </c>
      <c r="Y857" s="5">
        <f t="shared" si="239"/>
        <v>0.66019955496553318</v>
      </c>
      <c r="Z857" s="9">
        <f t="shared" si="240"/>
        <v>0.52243659902422612</v>
      </c>
      <c r="AA857">
        <f t="shared" si="241"/>
        <v>0.11</v>
      </c>
    </row>
    <row r="858" spans="1:27">
      <c r="A858" s="1">
        <f t="shared" si="224"/>
        <v>500244</v>
      </c>
      <c r="B858" s="1">
        <v>-6</v>
      </c>
      <c r="C858" s="1">
        <v>1</v>
      </c>
      <c r="D858" s="2">
        <v>5</v>
      </c>
      <c r="E858" s="5">
        <v>38.21</v>
      </c>
      <c r="F858" s="5">
        <v>33.54</v>
      </c>
      <c r="G858" s="5">
        <v>4.97</v>
      </c>
      <c r="H858" s="5">
        <v>37.24</v>
      </c>
      <c r="I858" s="5">
        <v>33.58</v>
      </c>
      <c r="J858" s="5">
        <v>5.22</v>
      </c>
      <c r="K858" s="6">
        <f t="shared" si="225"/>
        <v>37.725000000000001</v>
      </c>
      <c r="L858" s="6">
        <f t="shared" si="226"/>
        <v>0.96999999999999886</v>
      </c>
      <c r="M858" s="6">
        <f t="shared" si="227"/>
        <v>33.56</v>
      </c>
      <c r="N858" s="5">
        <f t="shared" si="228"/>
        <v>3.6037931405673103</v>
      </c>
      <c r="O858" s="6">
        <f t="shared" si="229"/>
        <v>-3.9999999999999147E-2</v>
      </c>
      <c r="P858" s="6">
        <f t="shared" si="230"/>
        <v>7.2075862811346205</v>
      </c>
      <c r="Q858" s="6">
        <f t="shared" si="231"/>
        <v>-4.9038196857320498E-2</v>
      </c>
      <c r="R858" s="5">
        <f t="shared" si="232"/>
        <v>0.1401301296445949</v>
      </c>
      <c r="S858" s="5">
        <f t="shared" si="233"/>
        <v>1.009999999999998</v>
      </c>
      <c r="T858" s="5">
        <f t="shared" si="234"/>
        <v>3.9999999999999147E-2</v>
      </c>
      <c r="U858" s="5">
        <f t="shared" si="235"/>
        <v>5.5497081047363242E-3</v>
      </c>
      <c r="V858" s="5">
        <f t="shared" si="236"/>
        <v>1.155726712811364</v>
      </c>
      <c r="W858" s="5">
        <f t="shared" si="237"/>
        <v>4.1649999999999991</v>
      </c>
      <c r="X858" s="5">
        <f t="shared" si="238"/>
        <v>33.56</v>
      </c>
      <c r="Y858" s="5">
        <f t="shared" si="239"/>
        <v>9.3124101997477506</v>
      </c>
      <c r="Z858" s="9">
        <f t="shared" si="240"/>
        <v>0.52250358850442358</v>
      </c>
      <c r="AA858">
        <f t="shared" si="241"/>
        <v>0.96999999999999886</v>
      </c>
    </row>
    <row r="859" spans="1:27">
      <c r="A859" s="1">
        <f t="shared" si="224"/>
        <v>700751</v>
      </c>
      <c r="B859" s="1">
        <v>1</v>
      </c>
      <c r="C859" s="1">
        <v>3</v>
      </c>
      <c r="D859" s="2">
        <v>7</v>
      </c>
      <c r="E859" s="5">
        <v>19.510000000000002</v>
      </c>
      <c r="F859" s="5">
        <v>23.09</v>
      </c>
      <c r="G859" s="5">
        <v>4.51</v>
      </c>
      <c r="H859" s="5">
        <v>21.65</v>
      </c>
      <c r="I859" s="5">
        <v>24.61</v>
      </c>
      <c r="J859" s="5">
        <v>4.8600000000000003</v>
      </c>
      <c r="K859" s="6">
        <f t="shared" si="225"/>
        <v>20.58</v>
      </c>
      <c r="L859" s="6">
        <f t="shared" si="226"/>
        <v>-2.139999999999997</v>
      </c>
      <c r="M859" s="6">
        <f t="shared" si="227"/>
        <v>23.85</v>
      </c>
      <c r="N859" s="5">
        <f t="shared" si="228"/>
        <v>3.3151055790125294</v>
      </c>
      <c r="O859" s="6">
        <f t="shared" si="229"/>
        <v>-1.5199999999999996</v>
      </c>
      <c r="P859" s="6">
        <f t="shared" si="230"/>
        <v>6.6302111580250589</v>
      </c>
      <c r="Q859" s="6">
        <f t="shared" si="231"/>
        <v>-7.4602419943721243E-2</v>
      </c>
      <c r="R859" s="5">
        <f t="shared" si="232"/>
        <v>9.3511350577358821E-2</v>
      </c>
      <c r="S859" s="5">
        <f t="shared" si="233"/>
        <v>0.61999999999999744</v>
      </c>
      <c r="T859" s="5">
        <f t="shared" si="234"/>
        <v>1.5199999999999996</v>
      </c>
      <c r="U859" s="5">
        <f t="shared" si="235"/>
        <v>0.22925363367352572</v>
      </c>
      <c r="V859" s="5">
        <f t="shared" si="236"/>
        <v>0.98639392383214475</v>
      </c>
      <c r="W859" s="5">
        <f t="shared" si="237"/>
        <v>3.2700000000000031</v>
      </c>
      <c r="X859" s="5">
        <f t="shared" si="238"/>
        <v>23.85</v>
      </c>
      <c r="Y859" s="5">
        <f t="shared" si="239"/>
        <v>7.1943410040968292</v>
      </c>
      <c r="Z859" s="9">
        <f t="shared" si="240"/>
        <v>0.52279632745458338</v>
      </c>
      <c r="AA859">
        <f t="shared" si="241"/>
        <v>2.139999999999997</v>
      </c>
    </row>
    <row r="860" spans="1:27">
      <c r="A860" s="1">
        <f t="shared" si="224"/>
        <v>999750</v>
      </c>
      <c r="B860" s="1">
        <v>0</v>
      </c>
      <c r="C860" s="1">
        <v>-1</v>
      </c>
      <c r="D860" s="2">
        <v>10</v>
      </c>
      <c r="E860" s="5">
        <v>101.75</v>
      </c>
      <c r="F860" s="5">
        <v>99.18</v>
      </c>
      <c r="G860" s="5">
        <v>8.26</v>
      </c>
      <c r="H860" s="5">
        <v>96.5</v>
      </c>
      <c r="I860" s="5">
        <v>100.62</v>
      </c>
      <c r="J860" s="5">
        <v>7.46</v>
      </c>
      <c r="K860" s="6">
        <f t="shared" si="225"/>
        <v>99.125</v>
      </c>
      <c r="L860" s="6">
        <f t="shared" si="226"/>
        <v>5.25</v>
      </c>
      <c r="M860" s="6">
        <f t="shared" si="227"/>
        <v>99.9</v>
      </c>
      <c r="N860" s="5">
        <f t="shared" si="228"/>
        <v>5.565051661934505</v>
      </c>
      <c r="O860" s="6">
        <f t="shared" si="229"/>
        <v>-1.4399999999999977</v>
      </c>
      <c r="P860" s="6">
        <f t="shared" si="230"/>
        <v>11.13010332386901</v>
      </c>
      <c r="Q860" s="6">
        <f t="shared" si="231"/>
        <v>0.10151825326608498</v>
      </c>
      <c r="R860" s="5">
        <f t="shared" si="232"/>
        <v>0.60107258713879053</v>
      </c>
      <c r="S860" s="5">
        <f t="shared" si="233"/>
        <v>6.6899999999999977</v>
      </c>
      <c r="T860" s="5">
        <f t="shared" si="234"/>
        <v>1.4399999999999977</v>
      </c>
      <c r="U860" s="5">
        <f t="shared" si="235"/>
        <v>0.12937885283704892</v>
      </c>
      <c r="V860" s="5">
        <f t="shared" si="236"/>
        <v>0.13926195965099139</v>
      </c>
      <c r="W860" s="5">
        <f t="shared" si="237"/>
        <v>0.77500000000000568</v>
      </c>
      <c r="X860" s="5">
        <f t="shared" si="238"/>
        <v>99.9</v>
      </c>
      <c r="Y860" s="5">
        <f t="shared" si="239"/>
        <v>17.951315831140569</v>
      </c>
      <c r="Z860" s="9">
        <f t="shared" si="240"/>
        <v>0.52303441569365205</v>
      </c>
      <c r="AA860">
        <f t="shared" si="241"/>
        <v>5.25</v>
      </c>
    </row>
    <row r="861" spans="1:27">
      <c r="A861" s="1">
        <f t="shared" si="224"/>
        <v>399505</v>
      </c>
      <c r="B861" s="1">
        <v>5</v>
      </c>
      <c r="C861" s="1">
        <v>-2</v>
      </c>
      <c r="D861" s="2">
        <v>4</v>
      </c>
      <c r="E861" s="5">
        <v>49.3</v>
      </c>
      <c r="F861" s="5">
        <v>43.98</v>
      </c>
      <c r="G861" s="5">
        <v>5.47</v>
      </c>
      <c r="H861" s="5">
        <v>55.7</v>
      </c>
      <c r="I861" s="5">
        <v>53.36</v>
      </c>
      <c r="J861" s="5">
        <v>6.94</v>
      </c>
      <c r="K861" s="6">
        <f t="shared" si="225"/>
        <v>52.5</v>
      </c>
      <c r="L861" s="6">
        <f t="shared" si="226"/>
        <v>-6.4000000000000057</v>
      </c>
      <c r="M861" s="6">
        <f t="shared" si="227"/>
        <v>48.67</v>
      </c>
      <c r="N861" s="5">
        <f t="shared" si="228"/>
        <v>4.4182717209334239</v>
      </c>
      <c r="O861" s="6">
        <f t="shared" si="229"/>
        <v>-9.3800000000000026</v>
      </c>
      <c r="P861" s="6">
        <f t="shared" si="230"/>
        <v>8.8365434418668478</v>
      </c>
      <c r="Q861" s="6">
        <f t="shared" si="231"/>
        <v>-0.2336276725854684</v>
      </c>
      <c r="R861" s="5">
        <f t="shared" si="232"/>
        <v>0.33723593615587188</v>
      </c>
      <c r="S861" s="5">
        <f t="shared" si="233"/>
        <v>2.9799999999999969</v>
      </c>
      <c r="T861" s="5">
        <f t="shared" si="234"/>
        <v>9.3800000000000026</v>
      </c>
      <c r="U861" s="5">
        <f t="shared" si="235"/>
        <v>1.0615010339402962</v>
      </c>
      <c r="V861" s="5">
        <f t="shared" si="236"/>
        <v>0.86685478891073164</v>
      </c>
      <c r="W861" s="5">
        <f t="shared" si="237"/>
        <v>3.8299999999999983</v>
      </c>
      <c r="X861" s="5">
        <f t="shared" si="238"/>
        <v>48.67</v>
      </c>
      <c r="Y861" s="5">
        <f t="shared" si="239"/>
        <v>11.015619471614968</v>
      </c>
      <c r="Z861" s="9">
        <f t="shared" si="240"/>
        <v>0.52304779896296283</v>
      </c>
      <c r="AA861">
        <f t="shared" si="241"/>
        <v>6.4000000000000057</v>
      </c>
    </row>
    <row r="862" spans="1:27">
      <c r="A862" s="1">
        <f t="shared" si="224"/>
        <v>898999</v>
      </c>
      <c r="B862" s="1">
        <v>-1</v>
      </c>
      <c r="C862" s="1">
        <v>-4</v>
      </c>
      <c r="D862" s="2">
        <v>9</v>
      </c>
      <c r="E862" s="5">
        <v>168.53</v>
      </c>
      <c r="F862" s="5">
        <v>163.68</v>
      </c>
      <c r="G862" s="5">
        <v>10.95</v>
      </c>
      <c r="H862" s="5">
        <v>178.81</v>
      </c>
      <c r="I862" s="5">
        <v>171.29</v>
      </c>
      <c r="J862" s="5">
        <v>10.46</v>
      </c>
      <c r="K862" s="6">
        <f t="shared" si="225"/>
        <v>173.67000000000002</v>
      </c>
      <c r="L862" s="6">
        <f t="shared" si="226"/>
        <v>-10.280000000000001</v>
      </c>
      <c r="M862" s="6">
        <f t="shared" si="227"/>
        <v>167.48500000000001</v>
      </c>
      <c r="N862" s="5">
        <f t="shared" si="228"/>
        <v>7.5715602751348419</v>
      </c>
      <c r="O862" s="6">
        <f t="shared" si="229"/>
        <v>-7.6099999999999852</v>
      </c>
      <c r="P862" s="6">
        <f t="shared" si="230"/>
        <v>15.143120550269684</v>
      </c>
      <c r="Q862" s="6">
        <f t="shared" si="231"/>
        <v>4.5749040290152101E-2</v>
      </c>
      <c r="R862" s="5">
        <f t="shared" si="232"/>
        <v>0.17631768770093201</v>
      </c>
      <c r="S862" s="5">
        <f t="shared" si="233"/>
        <v>2.6700000000000159</v>
      </c>
      <c r="T862" s="5">
        <f t="shared" si="234"/>
        <v>7.6099999999999852</v>
      </c>
      <c r="U862" s="5">
        <f t="shared" si="235"/>
        <v>0.50253842824122918</v>
      </c>
      <c r="V862" s="5">
        <f t="shared" si="236"/>
        <v>0.81687258309382649</v>
      </c>
      <c r="W862" s="5">
        <f t="shared" si="237"/>
        <v>6.1850000000000023</v>
      </c>
      <c r="X862" s="5">
        <f t="shared" si="238"/>
        <v>167.48500000000001</v>
      </c>
      <c r="Y862" s="5">
        <f t="shared" si="239"/>
        <v>22.12027559894414</v>
      </c>
      <c r="Z862" s="9">
        <f t="shared" si="240"/>
        <v>0.52346728646592622</v>
      </c>
      <c r="AA862">
        <f t="shared" si="241"/>
        <v>10.280000000000001</v>
      </c>
    </row>
    <row r="863" spans="1:27">
      <c r="A863" s="1">
        <f t="shared" si="224"/>
        <v>401002</v>
      </c>
      <c r="B863" s="1">
        <v>2</v>
      </c>
      <c r="C863" s="1">
        <v>4</v>
      </c>
      <c r="D863" s="2">
        <v>4</v>
      </c>
      <c r="E863" s="5">
        <v>38.15</v>
      </c>
      <c r="F863" s="5">
        <v>36.71</v>
      </c>
      <c r="G863" s="5">
        <v>5.0999999999999996</v>
      </c>
      <c r="H863" s="5">
        <v>54.73</v>
      </c>
      <c r="I863" s="5">
        <v>47.79</v>
      </c>
      <c r="J863" s="5">
        <v>6.8</v>
      </c>
      <c r="K863" s="6">
        <f t="shared" si="225"/>
        <v>46.44</v>
      </c>
      <c r="L863" s="6">
        <f t="shared" si="226"/>
        <v>-16.579999999999998</v>
      </c>
      <c r="M863" s="6">
        <f t="shared" si="227"/>
        <v>42.25</v>
      </c>
      <c r="N863" s="5">
        <f t="shared" si="228"/>
        <v>4.25</v>
      </c>
      <c r="O863" s="6">
        <f t="shared" si="229"/>
        <v>-11.079999999999998</v>
      </c>
      <c r="P863" s="6">
        <f t="shared" si="230"/>
        <v>8.5</v>
      </c>
      <c r="Q863" s="6">
        <f t="shared" si="231"/>
        <v>-0.27999999999999997</v>
      </c>
      <c r="R863" s="5">
        <f t="shared" si="232"/>
        <v>0.6470588235294118</v>
      </c>
      <c r="S863" s="5">
        <f t="shared" si="233"/>
        <v>5.5</v>
      </c>
      <c r="T863" s="5">
        <f t="shared" si="234"/>
        <v>11.079999999999998</v>
      </c>
      <c r="U863" s="5">
        <f t="shared" si="235"/>
        <v>1.3035294117647056</v>
      </c>
      <c r="V863" s="5">
        <f t="shared" si="236"/>
        <v>0.98588235294117599</v>
      </c>
      <c r="W863" s="5">
        <f t="shared" si="237"/>
        <v>4.1899999999999977</v>
      </c>
      <c r="X863" s="5">
        <f t="shared" si="238"/>
        <v>42.25</v>
      </c>
      <c r="Y863" s="5">
        <f t="shared" si="239"/>
        <v>9.9411764705882355</v>
      </c>
      <c r="Z863" s="9">
        <f t="shared" si="240"/>
        <v>0.52381294371177967</v>
      </c>
      <c r="AA863">
        <f t="shared" si="241"/>
        <v>16.579999999999998</v>
      </c>
    </row>
    <row r="864" spans="1:27">
      <c r="A864" s="1">
        <f t="shared" si="224"/>
        <v>800745</v>
      </c>
      <c r="B864" s="1">
        <v>-5</v>
      </c>
      <c r="C864" s="1">
        <v>3</v>
      </c>
      <c r="D864" s="2">
        <v>8</v>
      </c>
      <c r="E864" s="5">
        <v>50.25</v>
      </c>
      <c r="F864" s="5">
        <v>43.25</v>
      </c>
      <c r="G864" s="5">
        <v>5.67</v>
      </c>
      <c r="H864" s="5">
        <v>48.05</v>
      </c>
      <c r="I864" s="5">
        <v>48.86</v>
      </c>
      <c r="J864" s="5">
        <v>6.04</v>
      </c>
      <c r="K864" s="6">
        <f t="shared" si="225"/>
        <v>49.15</v>
      </c>
      <c r="L864" s="6">
        <f t="shared" si="226"/>
        <v>2.2000000000000028</v>
      </c>
      <c r="M864" s="6">
        <f t="shared" si="227"/>
        <v>46.055</v>
      </c>
      <c r="N864" s="5">
        <f t="shared" si="228"/>
        <v>4.1421763603207431</v>
      </c>
      <c r="O864" s="6">
        <f t="shared" si="229"/>
        <v>-5.6099999999999994</v>
      </c>
      <c r="P864" s="6">
        <f t="shared" si="230"/>
        <v>8.2843527206414862</v>
      </c>
      <c r="Q864" s="6">
        <f t="shared" si="231"/>
        <v>-6.3130823759115884E-2</v>
      </c>
      <c r="R864" s="5">
        <f t="shared" si="232"/>
        <v>0.94274112454681269</v>
      </c>
      <c r="S864" s="5">
        <f t="shared" si="233"/>
        <v>7.8100000000000023</v>
      </c>
      <c r="T864" s="5">
        <f t="shared" si="234"/>
        <v>5.6099999999999994</v>
      </c>
      <c r="U864" s="5">
        <f t="shared" si="235"/>
        <v>0.67718024439278068</v>
      </c>
      <c r="V864" s="5">
        <f t="shared" si="236"/>
        <v>0.74719174916066156</v>
      </c>
      <c r="W864" s="5">
        <f t="shared" si="237"/>
        <v>3.0949999999999989</v>
      </c>
      <c r="X864" s="5">
        <f t="shared" si="238"/>
        <v>46.055</v>
      </c>
      <c r="Y864" s="5">
        <f t="shared" si="239"/>
        <v>11.118551214085389</v>
      </c>
      <c r="Z864" s="9">
        <f t="shared" si="240"/>
        <v>0.52444160780777105</v>
      </c>
      <c r="AA864">
        <f t="shared" si="241"/>
        <v>2.2000000000000028</v>
      </c>
    </row>
    <row r="865" spans="1:27">
      <c r="A865" s="1">
        <f t="shared" si="224"/>
        <v>799496</v>
      </c>
      <c r="B865" s="1">
        <v>-4</v>
      </c>
      <c r="C865" s="1">
        <v>-2</v>
      </c>
      <c r="D865" s="2">
        <v>8</v>
      </c>
      <c r="E865" s="5">
        <v>234.38</v>
      </c>
      <c r="F865" s="5">
        <v>232.59</v>
      </c>
      <c r="G865" s="5">
        <v>12.94</v>
      </c>
      <c r="H865" s="5">
        <v>243.95</v>
      </c>
      <c r="I865" s="5">
        <v>233.16</v>
      </c>
      <c r="J865" s="5">
        <v>12.14</v>
      </c>
      <c r="K865" s="6">
        <f t="shared" si="225"/>
        <v>239.16499999999999</v>
      </c>
      <c r="L865" s="6">
        <f t="shared" si="226"/>
        <v>-9.5699999999999932</v>
      </c>
      <c r="M865" s="6">
        <f t="shared" si="227"/>
        <v>232.875</v>
      </c>
      <c r="N865" s="5">
        <f t="shared" si="228"/>
        <v>8.8716289372358226</v>
      </c>
      <c r="O865" s="6">
        <f t="shared" si="229"/>
        <v>-0.56999999999999318</v>
      </c>
      <c r="P865" s="6">
        <f t="shared" si="230"/>
        <v>17.743257874471645</v>
      </c>
      <c r="Q865" s="6">
        <f t="shared" si="231"/>
        <v>6.3731008388199992E-2</v>
      </c>
      <c r="R865" s="5">
        <f t="shared" si="232"/>
        <v>0.50723492064830289</v>
      </c>
      <c r="S865" s="5">
        <f t="shared" si="233"/>
        <v>9</v>
      </c>
      <c r="T865" s="5">
        <f t="shared" si="234"/>
        <v>0.56999999999999318</v>
      </c>
      <c r="U865" s="5">
        <f t="shared" si="235"/>
        <v>3.2124878307725466E-2</v>
      </c>
      <c r="V865" s="5">
        <f t="shared" si="236"/>
        <v>0.70900170019507136</v>
      </c>
      <c r="W865" s="5">
        <f t="shared" si="237"/>
        <v>6.289999999999992</v>
      </c>
      <c r="X865" s="5">
        <f t="shared" si="238"/>
        <v>232.875</v>
      </c>
      <c r="Y865" s="5">
        <f t="shared" si="239"/>
        <v>26.249407143549675</v>
      </c>
      <c r="Z865" s="9">
        <f t="shared" si="240"/>
        <v>0.52454551756735091</v>
      </c>
      <c r="AA865">
        <f t="shared" si="241"/>
        <v>9.5699999999999932</v>
      </c>
    </row>
    <row r="866" spans="1:27">
      <c r="A866" s="1">
        <f t="shared" si="224"/>
        <v>598503</v>
      </c>
      <c r="B866" s="1">
        <v>3</v>
      </c>
      <c r="C866" s="1">
        <v>-6</v>
      </c>
      <c r="D866" s="2">
        <v>6</v>
      </c>
      <c r="E866" s="5">
        <v>262.89999999999998</v>
      </c>
      <c r="F866" s="5">
        <v>270.61</v>
      </c>
      <c r="G866" s="5">
        <v>13.92</v>
      </c>
      <c r="H866" s="5">
        <v>265.01</v>
      </c>
      <c r="I866" s="5">
        <v>248.54</v>
      </c>
      <c r="J866" s="5">
        <v>14.18</v>
      </c>
      <c r="K866" s="6">
        <f t="shared" si="225"/>
        <v>263.95499999999998</v>
      </c>
      <c r="L866" s="6">
        <f t="shared" si="226"/>
        <v>-2.1100000000000136</v>
      </c>
      <c r="M866" s="6">
        <f t="shared" si="227"/>
        <v>259.57499999999999</v>
      </c>
      <c r="N866" s="5">
        <f t="shared" si="228"/>
        <v>9.9352755371957358</v>
      </c>
      <c r="O866" s="6">
        <f t="shared" si="229"/>
        <v>22.070000000000022</v>
      </c>
      <c r="P866" s="6">
        <f t="shared" si="230"/>
        <v>19.870551074391472</v>
      </c>
      <c r="Q866" s="6">
        <f t="shared" si="231"/>
        <v>-1.850375393704971E-2</v>
      </c>
      <c r="R866" s="5">
        <f t="shared" si="232"/>
        <v>1.2168761656118559</v>
      </c>
      <c r="S866" s="5">
        <f t="shared" si="233"/>
        <v>24.180000000000035</v>
      </c>
      <c r="T866" s="5">
        <f t="shared" si="234"/>
        <v>22.070000000000022</v>
      </c>
      <c r="U866" s="5">
        <f t="shared" si="235"/>
        <v>1.1106888740716974</v>
      </c>
      <c r="V866" s="5">
        <f t="shared" si="236"/>
        <v>0.44085339994871092</v>
      </c>
      <c r="W866" s="5">
        <f t="shared" si="237"/>
        <v>4.3799999999999955</v>
      </c>
      <c r="X866" s="5">
        <f t="shared" si="238"/>
        <v>259.57499999999999</v>
      </c>
      <c r="Y866" s="5">
        <f t="shared" si="239"/>
        <v>26.126603034631678</v>
      </c>
      <c r="Z866" s="9">
        <f t="shared" si="240"/>
        <v>0.52470849049734269</v>
      </c>
      <c r="AA866">
        <f t="shared" si="241"/>
        <v>2.1100000000000136</v>
      </c>
    </row>
    <row r="867" spans="1:27">
      <c r="A867" s="1">
        <f t="shared" si="224"/>
        <v>800501</v>
      </c>
      <c r="B867" s="1">
        <v>1</v>
      </c>
      <c r="C867" s="1">
        <v>2</v>
      </c>
      <c r="D867" s="2">
        <v>8</v>
      </c>
      <c r="E867" s="5">
        <v>15.58</v>
      </c>
      <c r="F867" s="5">
        <v>19.59</v>
      </c>
      <c r="G867" s="5">
        <v>4.13</v>
      </c>
      <c r="H867" s="5">
        <v>16.32</v>
      </c>
      <c r="I867" s="5">
        <v>19.39</v>
      </c>
      <c r="J867" s="5">
        <v>4.57</v>
      </c>
      <c r="K867" s="6">
        <f t="shared" si="225"/>
        <v>15.95</v>
      </c>
      <c r="L867" s="6">
        <f t="shared" si="226"/>
        <v>-0.74000000000000021</v>
      </c>
      <c r="M867" s="6">
        <f t="shared" si="227"/>
        <v>19.490000000000002</v>
      </c>
      <c r="N867" s="5">
        <f t="shared" si="228"/>
        <v>3.079845775359539</v>
      </c>
      <c r="O867" s="6">
        <f t="shared" si="229"/>
        <v>0.19999999999999929</v>
      </c>
      <c r="P867" s="6">
        <f t="shared" si="230"/>
        <v>6.1596915507190779</v>
      </c>
      <c r="Q867" s="6">
        <f t="shared" si="231"/>
        <v>-0.10089136519616894</v>
      </c>
      <c r="R867" s="5">
        <f t="shared" si="232"/>
        <v>0.15260504397988314</v>
      </c>
      <c r="S867" s="5">
        <f t="shared" si="233"/>
        <v>0.9399999999999995</v>
      </c>
      <c r="T867" s="5">
        <f t="shared" si="234"/>
        <v>0.19999999999999929</v>
      </c>
      <c r="U867" s="5">
        <f t="shared" si="235"/>
        <v>3.2469158293592058E-2</v>
      </c>
      <c r="V867" s="5">
        <f t="shared" si="236"/>
        <v>1.1494082035931639</v>
      </c>
      <c r="W867" s="5">
        <f t="shared" si="237"/>
        <v>3.5400000000000027</v>
      </c>
      <c r="X867" s="5">
        <f t="shared" si="238"/>
        <v>19.490000000000002</v>
      </c>
      <c r="Y867" s="5">
        <f t="shared" si="239"/>
        <v>6.3282389514211159</v>
      </c>
      <c r="Z867" s="9">
        <f t="shared" si="240"/>
        <v>0.52482282724744367</v>
      </c>
      <c r="AA867">
        <f t="shared" si="241"/>
        <v>0.74000000000000021</v>
      </c>
    </row>
    <row r="868" spans="1:27">
      <c r="A868" s="1">
        <f t="shared" si="224"/>
        <v>698501</v>
      </c>
      <c r="B868" s="1">
        <v>1</v>
      </c>
      <c r="C868" s="1">
        <v>-6</v>
      </c>
      <c r="D868" s="2">
        <v>7</v>
      </c>
      <c r="E868" s="5">
        <v>2.61</v>
      </c>
      <c r="F868" s="5">
        <v>2.4900000000000002</v>
      </c>
      <c r="G868" s="5">
        <v>2.87</v>
      </c>
      <c r="H868" s="5">
        <v>2.21</v>
      </c>
      <c r="I868" s="5">
        <v>1.97</v>
      </c>
      <c r="J868" s="5">
        <v>2.7</v>
      </c>
      <c r="K868" s="6">
        <f t="shared" si="225"/>
        <v>2.41</v>
      </c>
      <c r="L868" s="6">
        <f t="shared" si="226"/>
        <v>0.39999999999999991</v>
      </c>
      <c r="M868" s="6">
        <f t="shared" si="227"/>
        <v>2.23</v>
      </c>
      <c r="N868" s="5">
        <f t="shared" si="228"/>
        <v>1.9702093797360727</v>
      </c>
      <c r="O868" s="6">
        <f t="shared" si="229"/>
        <v>0.52000000000000024</v>
      </c>
      <c r="P868" s="6">
        <f t="shared" si="230"/>
        <v>3.9404187594721454</v>
      </c>
      <c r="Q868" s="6">
        <f t="shared" si="231"/>
        <v>6.0984484990564719E-2</v>
      </c>
      <c r="R868" s="5">
        <f t="shared" si="232"/>
        <v>3.0453616055790833E-2</v>
      </c>
      <c r="S868" s="5">
        <f t="shared" si="233"/>
        <v>0.12000000000000033</v>
      </c>
      <c r="T868" s="5">
        <f t="shared" si="234"/>
        <v>0.52000000000000024</v>
      </c>
      <c r="U868" s="5">
        <f t="shared" si="235"/>
        <v>0.13196566957509331</v>
      </c>
      <c r="V868" s="5">
        <f t="shared" si="236"/>
        <v>9.1360848167372333E-2</v>
      </c>
      <c r="W868" s="5">
        <f t="shared" si="237"/>
        <v>0.18000000000000016</v>
      </c>
      <c r="X868" s="5">
        <f t="shared" si="238"/>
        <v>2.23</v>
      </c>
      <c r="Y868" s="5">
        <f t="shared" si="239"/>
        <v>1.1318593967402228</v>
      </c>
      <c r="Z868" s="9">
        <f t="shared" si="240"/>
        <v>0.52489236991977706</v>
      </c>
      <c r="AA868">
        <f t="shared" si="241"/>
        <v>0.39999999999999991</v>
      </c>
    </row>
    <row r="869" spans="1:27">
      <c r="A869" s="1">
        <f t="shared" si="224"/>
        <v>999500</v>
      </c>
      <c r="B869" s="1">
        <v>0</v>
      </c>
      <c r="C869" s="1">
        <v>-2</v>
      </c>
      <c r="D869" s="2">
        <v>10</v>
      </c>
      <c r="E869" s="5">
        <v>4.45</v>
      </c>
      <c r="F869" s="5">
        <v>4.08</v>
      </c>
      <c r="G869" s="5">
        <v>3.56</v>
      </c>
      <c r="H869" s="5">
        <v>3.08</v>
      </c>
      <c r="I869" s="5">
        <v>2.99</v>
      </c>
      <c r="J869" s="5">
        <v>2.52</v>
      </c>
      <c r="K869" s="6">
        <f t="shared" si="225"/>
        <v>3.7650000000000001</v>
      </c>
      <c r="L869" s="6">
        <f t="shared" si="226"/>
        <v>1.37</v>
      </c>
      <c r="M869" s="6">
        <f t="shared" si="227"/>
        <v>3.5350000000000001</v>
      </c>
      <c r="N869" s="5">
        <f t="shared" si="228"/>
        <v>2.1808255317654366</v>
      </c>
      <c r="O869" s="6">
        <f t="shared" si="229"/>
        <v>1.0899999999999999</v>
      </c>
      <c r="P869" s="6">
        <f t="shared" si="230"/>
        <v>4.3616510635308732</v>
      </c>
      <c r="Q869" s="6">
        <f t="shared" si="231"/>
        <v>0.33238015138772076</v>
      </c>
      <c r="R869" s="5">
        <f t="shared" si="232"/>
        <v>6.4195873517065058E-2</v>
      </c>
      <c r="S869" s="5">
        <f t="shared" si="233"/>
        <v>0.28000000000000025</v>
      </c>
      <c r="T869" s="5">
        <f t="shared" si="234"/>
        <v>1.0899999999999999</v>
      </c>
      <c r="U869" s="5">
        <f t="shared" si="235"/>
        <v>0.24990536476286018</v>
      </c>
      <c r="V869" s="5">
        <f t="shared" si="236"/>
        <v>0.10546464934946392</v>
      </c>
      <c r="W869" s="5">
        <f t="shared" si="237"/>
        <v>0.22999999999999998</v>
      </c>
      <c r="X869" s="5">
        <f t="shared" si="238"/>
        <v>3.5350000000000001</v>
      </c>
      <c r="Y869" s="5">
        <f t="shared" si="239"/>
        <v>1.6209458063058915</v>
      </c>
      <c r="Z869" s="9">
        <f t="shared" si="240"/>
        <v>0.52489999047437597</v>
      </c>
      <c r="AA869">
        <f t="shared" si="241"/>
        <v>1.37</v>
      </c>
    </row>
    <row r="870" spans="1:27">
      <c r="A870" s="1">
        <f t="shared" si="224"/>
        <v>999498</v>
      </c>
      <c r="B870" s="1">
        <v>-2</v>
      </c>
      <c r="C870" s="1">
        <v>-2</v>
      </c>
      <c r="D870" s="2">
        <v>10</v>
      </c>
      <c r="E870" s="5">
        <v>10.97</v>
      </c>
      <c r="F870" s="5">
        <v>8.07</v>
      </c>
      <c r="G870" s="5">
        <v>3.57</v>
      </c>
      <c r="H870" s="5">
        <v>7.33</v>
      </c>
      <c r="I870" s="5">
        <v>6.29</v>
      </c>
      <c r="J870" s="5">
        <v>3.11</v>
      </c>
      <c r="K870" s="6">
        <f t="shared" si="225"/>
        <v>9.15</v>
      </c>
      <c r="L870" s="6">
        <f t="shared" si="226"/>
        <v>3.6400000000000006</v>
      </c>
      <c r="M870" s="6">
        <f t="shared" si="227"/>
        <v>7.18</v>
      </c>
      <c r="N870" s="5">
        <f t="shared" si="228"/>
        <v>2.3673297193251304</v>
      </c>
      <c r="O870" s="6">
        <f t="shared" si="229"/>
        <v>1.7800000000000002</v>
      </c>
      <c r="P870" s="6">
        <f t="shared" si="230"/>
        <v>4.7346594386502607</v>
      </c>
      <c r="Q870" s="6">
        <f t="shared" si="231"/>
        <v>0.13707454164250352</v>
      </c>
      <c r="R870" s="5">
        <f t="shared" si="232"/>
        <v>0.39284768505551526</v>
      </c>
      <c r="S870" s="5">
        <f t="shared" si="233"/>
        <v>1.8600000000000003</v>
      </c>
      <c r="T870" s="5">
        <f t="shared" si="234"/>
        <v>1.7800000000000002</v>
      </c>
      <c r="U870" s="5">
        <f t="shared" si="235"/>
        <v>0.3759510104294716</v>
      </c>
      <c r="V870" s="5">
        <f t="shared" si="236"/>
        <v>0.83216122533265069</v>
      </c>
      <c r="W870" s="5">
        <f t="shared" si="237"/>
        <v>1.9700000000000006</v>
      </c>
      <c r="X870" s="5">
        <f t="shared" si="238"/>
        <v>7.18</v>
      </c>
      <c r="Y870" s="5">
        <f t="shared" si="239"/>
        <v>3.0329530953748378</v>
      </c>
      <c r="Z870" s="9">
        <f t="shared" si="240"/>
        <v>0.52516664022003534</v>
      </c>
      <c r="AA870">
        <f t="shared" si="241"/>
        <v>3.6400000000000006</v>
      </c>
    </row>
    <row r="871" spans="1:27">
      <c r="A871" s="1">
        <f t="shared" si="224"/>
        <v>401244</v>
      </c>
      <c r="B871" s="1">
        <v>-6</v>
      </c>
      <c r="C871" s="1">
        <v>5</v>
      </c>
      <c r="D871" s="2">
        <v>4</v>
      </c>
      <c r="E871" s="5">
        <v>124.33</v>
      </c>
      <c r="F871" s="5">
        <v>130.69</v>
      </c>
      <c r="G871" s="5">
        <v>10.55</v>
      </c>
      <c r="H871" s="5">
        <v>125.11</v>
      </c>
      <c r="I871" s="5">
        <v>132.86000000000001</v>
      </c>
      <c r="J871" s="5">
        <v>9.98</v>
      </c>
      <c r="K871" s="6">
        <f t="shared" si="225"/>
        <v>124.72</v>
      </c>
      <c r="L871" s="6">
        <f t="shared" si="226"/>
        <v>-0.78000000000000114</v>
      </c>
      <c r="M871" s="6">
        <f t="shared" si="227"/>
        <v>131.77500000000001</v>
      </c>
      <c r="N871" s="5">
        <f t="shared" si="228"/>
        <v>7.2612481709414123</v>
      </c>
      <c r="O871" s="6">
        <f t="shared" si="229"/>
        <v>-2.1700000000000159</v>
      </c>
      <c r="P871" s="6">
        <f t="shared" si="230"/>
        <v>14.522496341882825</v>
      </c>
      <c r="Q871" s="6">
        <f t="shared" si="231"/>
        <v>5.5485723524901748E-2</v>
      </c>
      <c r="R871" s="5">
        <f t="shared" si="232"/>
        <v>9.5713572052434262E-2</v>
      </c>
      <c r="S871" s="5">
        <f t="shared" si="233"/>
        <v>1.3900000000000148</v>
      </c>
      <c r="T871" s="5">
        <f t="shared" si="234"/>
        <v>2.1700000000000159</v>
      </c>
      <c r="U871" s="5">
        <f t="shared" si="235"/>
        <v>0.14942334629768467</v>
      </c>
      <c r="V871" s="5">
        <f t="shared" si="236"/>
        <v>0.97159604435959313</v>
      </c>
      <c r="W871" s="5">
        <f t="shared" si="237"/>
        <v>7.0550000000000068</v>
      </c>
      <c r="X871" s="5">
        <f t="shared" si="238"/>
        <v>131.77500000000001</v>
      </c>
      <c r="Y871" s="5">
        <f t="shared" si="239"/>
        <v>18.147706413250923</v>
      </c>
      <c r="Z871" s="9">
        <f t="shared" si="240"/>
        <v>0.52544362209470197</v>
      </c>
      <c r="AA871">
        <f t="shared" si="241"/>
        <v>0.78000000000000114</v>
      </c>
    </row>
    <row r="872" spans="1:27">
      <c r="A872" s="1">
        <f t="shared" si="224"/>
        <v>600744</v>
      </c>
      <c r="B872" s="1">
        <v>-6</v>
      </c>
      <c r="C872" s="1">
        <v>3</v>
      </c>
      <c r="D872" s="2">
        <v>6</v>
      </c>
      <c r="E872" s="5">
        <v>39.799999999999997</v>
      </c>
      <c r="F872" s="5">
        <v>38.68</v>
      </c>
      <c r="G872" s="5">
        <v>5.6</v>
      </c>
      <c r="H872" s="5">
        <v>42.44</v>
      </c>
      <c r="I872" s="5">
        <v>43.78</v>
      </c>
      <c r="J872" s="5">
        <v>6.03</v>
      </c>
      <c r="K872" s="6">
        <f t="shared" si="225"/>
        <v>41.12</v>
      </c>
      <c r="L872" s="6">
        <f t="shared" si="226"/>
        <v>-2.6400000000000006</v>
      </c>
      <c r="M872" s="6">
        <f t="shared" si="227"/>
        <v>41.230000000000004</v>
      </c>
      <c r="N872" s="5">
        <f t="shared" si="228"/>
        <v>4.1146354638047828</v>
      </c>
      <c r="O872" s="6">
        <f t="shared" si="229"/>
        <v>-5.1000000000000014</v>
      </c>
      <c r="P872" s="6">
        <f t="shared" si="230"/>
        <v>8.2292709276095657</v>
      </c>
      <c r="Q872" s="6">
        <f t="shared" si="231"/>
        <v>-7.3845740384430883E-2</v>
      </c>
      <c r="R872" s="5">
        <f t="shared" si="232"/>
        <v>0.29893292147504741</v>
      </c>
      <c r="S872" s="5">
        <f t="shared" si="233"/>
        <v>2.4600000000000009</v>
      </c>
      <c r="T872" s="5">
        <f t="shared" si="234"/>
        <v>5.1000000000000014</v>
      </c>
      <c r="U872" s="5">
        <f t="shared" si="235"/>
        <v>0.6197389835458299</v>
      </c>
      <c r="V872" s="5">
        <f t="shared" si="236"/>
        <v>2.6733838505900127E-2</v>
      </c>
      <c r="W872" s="5">
        <f t="shared" si="237"/>
        <v>0.11000000000000654</v>
      </c>
      <c r="X872" s="5">
        <f t="shared" si="238"/>
        <v>41.230000000000004</v>
      </c>
      <c r="Y872" s="5">
        <f t="shared" si="239"/>
        <v>10.020328741801791</v>
      </c>
      <c r="Z872" s="9">
        <f t="shared" si="240"/>
        <v>0.52573662607811533</v>
      </c>
      <c r="AA872">
        <f t="shared" si="241"/>
        <v>2.6400000000000006</v>
      </c>
    </row>
    <row r="873" spans="1:27">
      <c r="A873" s="1">
        <f t="shared" si="224"/>
        <v>1000249</v>
      </c>
      <c r="B873" s="1">
        <v>-1</v>
      </c>
      <c r="C873" s="1">
        <v>1</v>
      </c>
      <c r="D873" s="2">
        <v>10</v>
      </c>
      <c r="E873" s="5">
        <v>116.12</v>
      </c>
      <c r="F873" s="5">
        <v>113.32</v>
      </c>
      <c r="G873" s="5">
        <v>7.69</v>
      </c>
      <c r="H873" s="5">
        <v>88.67</v>
      </c>
      <c r="I873" s="5">
        <v>92.2</v>
      </c>
      <c r="J873" s="5">
        <v>7.44</v>
      </c>
      <c r="K873" s="6">
        <f t="shared" si="225"/>
        <v>102.39500000000001</v>
      </c>
      <c r="L873" s="6">
        <f t="shared" si="226"/>
        <v>27.450000000000003</v>
      </c>
      <c r="M873" s="6">
        <f t="shared" si="227"/>
        <v>102.75999999999999</v>
      </c>
      <c r="N873" s="5">
        <f t="shared" si="228"/>
        <v>5.3499929906496142</v>
      </c>
      <c r="O873" s="6">
        <f t="shared" si="229"/>
        <v>21.11999999999999</v>
      </c>
      <c r="P873" s="6">
        <f t="shared" si="230"/>
        <v>10.699985981299228</v>
      </c>
      <c r="Q873" s="6">
        <f t="shared" si="231"/>
        <v>3.3037906466695244E-2</v>
      </c>
      <c r="R873" s="5">
        <f t="shared" si="232"/>
        <v>0.59158956012308739</v>
      </c>
      <c r="S873" s="5">
        <f t="shared" si="233"/>
        <v>6.3300000000000125</v>
      </c>
      <c r="T873" s="5">
        <f t="shared" si="234"/>
        <v>21.11999999999999</v>
      </c>
      <c r="U873" s="5">
        <f t="shared" si="235"/>
        <v>1.9738343617376897</v>
      </c>
      <c r="V873" s="5">
        <f t="shared" si="236"/>
        <v>6.822438845021013E-2</v>
      </c>
      <c r="W873" s="5">
        <f t="shared" si="237"/>
        <v>0.36499999999998067</v>
      </c>
      <c r="X873" s="5">
        <f t="shared" si="238"/>
        <v>102.75999999999999</v>
      </c>
      <c r="Y873" s="5">
        <f t="shared" si="239"/>
        <v>19.207501800394418</v>
      </c>
      <c r="Z873" s="9">
        <f t="shared" si="240"/>
        <v>0.52619863169719483</v>
      </c>
      <c r="AA873">
        <f t="shared" si="241"/>
        <v>27.450000000000003</v>
      </c>
    </row>
    <row r="874" spans="1:27">
      <c r="A874" s="1">
        <f t="shared" si="224"/>
        <v>899001</v>
      </c>
      <c r="B874" s="1">
        <v>1</v>
      </c>
      <c r="C874" s="1">
        <v>-4</v>
      </c>
      <c r="D874" s="2">
        <v>9</v>
      </c>
      <c r="E874" s="5">
        <v>147.61000000000001</v>
      </c>
      <c r="F874" s="5">
        <v>153.1</v>
      </c>
      <c r="G874" s="5">
        <v>10.9</v>
      </c>
      <c r="H874" s="5">
        <v>153.46</v>
      </c>
      <c r="I874" s="5">
        <v>155.03</v>
      </c>
      <c r="J874" s="5">
        <v>9.6999999999999993</v>
      </c>
      <c r="K874" s="6">
        <f t="shared" si="225"/>
        <v>150.53500000000003</v>
      </c>
      <c r="L874" s="6">
        <f t="shared" si="226"/>
        <v>-5.8499999999999943</v>
      </c>
      <c r="M874" s="6">
        <f t="shared" si="227"/>
        <v>154.065</v>
      </c>
      <c r="N874" s="5">
        <f t="shared" si="228"/>
        <v>7.295546586788408</v>
      </c>
      <c r="O874" s="6">
        <f t="shared" si="229"/>
        <v>-1.9300000000000068</v>
      </c>
      <c r="P874" s="6">
        <f t="shared" si="230"/>
        <v>14.591093173576816</v>
      </c>
      <c r="Q874" s="6">
        <f t="shared" si="231"/>
        <v>0.1161108501643965</v>
      </c>
      <c r="R874" s="5">
        <f t="shared" si="232"/>
        <v>0.26865704669056339</v>
      </c>
      <c r="S874" s="5">
        <f t="shared" si="233"/>
        <v>3.9199999999999875</v>
      </c>
      <c r="T874" s="5">
        <f t="shared" si="234"/>
        <v>1.9300000000000068</v>
      </c>
      <c r="U874" s="5">
        <f t="shared" si="235"/>
        <v>0.13227247451856911</v>
      </c>
      <c r="V874" s="5">
        <f t="shared" si="236"/>
        <v>0.48385682388657369</v>
      </c>
      <c r="W874" s="5">
        <f t="shared" si="237"/>
        <v>3.5299999999999727</v>
      </c>
      <c r="X874" s="5">
        <f t="shared" si="238"/>
        <v>154.065</v>
      </c>
      <c r="Y874" s="5">
        <f t="shared" si="239"/>
        <v>21.117677499174377</v>
      </c>
      <c r="Z874" s="9">
        <f t="shared" si="240"/>
        <v>0.52672763360203534</v>
      </c>
      <c r="AA874">
        <f t="shared" si="241"/>
        <v>5.8499999999999943</v>
      </c>
    </row>
    <row r="875" spans="1:27">
      <c r="A875" s="1">
        <f t="shared" si="224"/>
        <v>201749</v>
      </c>
      <c r="B875" s="1">
        <v>-1</v>
      </c>
      <c r="C875" s="1">
        <v>7</v>
      </c>
      <c r="D875" s="2">
        <v>2</v>
      </c>
      <c r="E875" s="5">
        <v>179.89</v>
      </c>
      <c r="F875" s="5">
        <v>197.05</v>
      </c>
      <c r="G875" s="5">
        <v>13.27</v>
      </c>
      <c r="H875" s="5">
        <v>165.34</v>
      </c>
      <c r="I875" s="5">
        <v>169.16</v>
      </c>
      <c r="J875" s="5">
        <v>11.41</v>
      </c>
      <c r="K875" s="6">
        <f t="shared" si="225"/>
        <v>172.61500000000001</v>
      </c>
      <c r="L875" s="6">
        <f t="shared" si="226"/>
        <v>14.549999999999983</v>
      </c>
      <c r="M875" s="6">
        <f t="shared" si="227"/>
        <v>183.10500000000002</v>
      </c>
      <c r="N875" s="5">
        <f t="shared" si="228"/>
        <v>8.7504428459364263</v>
      </c>
      <c r="O875" s="6">
        <f t="shared" si="229"/>
        <v>27.890000000000015</v>
      </c>
      <c r="P875" s="6">
        <f t="shared" si="230"/>
        <v>17.500885691872853</v>
      </c>
      <c r="Q875" s="6">
        <f t="shared" si="231"/>
        <v>0.14987805316033317</v>
      </c>
      <c r="R875" s="5">
        <f t="shared" si="232"/>
        <v>0.76224713622322138</v>
      </c>
      <c r="S875" s="5">
        <f t="shared" si="233"/>
        <v>13.340000000000032</v>
      </c>
      <c r="T875" s="5">
        <f t="shared" si="234"/>
        <v>27.890000000000015</v>
      </c>
      <c r="U875" s="5">
        <f t="shared" si="235"/>
        <v>1.5936336303797305</v>
      </c>
      <c r="V875" s="5">
        <f t="shared" si="236"/>
        <v>1.198796470611931</v>
      </c>
      <c r="W875" s="5">
        <f t="shared" si="237"/>
        <v>10.490000000000009</v>
      </c>
      <c r="X875" s="5">
        <f t="shared" si="238"/>
        <v>183.10500000000002</v>
      </c>
      <c r="Y875" s="5">
        <f t="shared" si="239"/>
        <v>20.925226668388699</v>
      </c>
      <c r="Z875" s="9">
        <f t="shared" si="240"/>
        <v>0.52689942114221378</v>
      </c>
      <c r="AA875">
        <f t="shared" si="241"/>
        <v>14.549999999999983</v>
      </c>
    </row>
    <row r="876" spans="1:27">
      <c r="A876" s="1">
        <f t="shared" si="224"/>
        <v>698753</v>
      </c>
      <c r="B876" s="1">
        <v>3</v>
      </c>
      <c r="C876" s="1">
        <v>-5</v>
      </c>
      <c r="D876" s="2">
        <v>7</v>
      </c>
      <c r="E876" s="5">
        <v>116.53</v>
      </c>
      <c r="F876" s="5">
        <v>117.42</v>
      </c>
      <c r="G876" s="5">
        <v>9.33</v>
      </c>
      <c r="H876" s="5">
        <v>112.42</v>
      </c>
      <c r="I876" s="5">
        <v>106.13</v>
      </c>
      <c r="J876" s="5">
        <v>7.93</v>
      </c>
      <c r="K876" s="6">
        <f t="shared" si="225"/>
        <v>114.47499999999999</v>
      </c>
      <c r="L876" s="6">
        <f t="shared" si="226"/>
        <v>4.1099999999999994</v>
      </c>
      <c r="M876" s="6">
        <f t="shared" si="227"/>
        <v>111.77500000000001</v>
      </c>
      <c r="N876" s="5">
        <f t="shared" si="228"/>
        <v>6.1223729059899643</v>
      </c>
      <c r="O876" s="6">
        <f t="shared" si="229"/>
        <v>11.290000000000006</v>
      </c>
      <c r="P876" s="6">
        <f t="shared" si="230"/>
        <v>12.244745811979929</v>
      </c>
      <c r="Q876" s="6">
        <f t="shared" si="231"/>
        <v>0.1611644605819369</v>
      </c>
      <c r="R876" s="5">
        <f t="shared" si="232"/>
        <v>0.58637395257117453</v>
      </c>
      <c r="S876" s="5">
        <f t="shared" si="233"/>
        <v>7.1800000000000068</v>
      </c>
      <c r="T876" s="5">
        <f t="shared" si="234"/>
        <v>11.290000000000006</v>
      </c>
      <c r="U876" s="5">
        <f t="shared" si="235"/>
        <v>0.92202812319339245</v>
      </c>
      <c r="V876" s="5">
        <f t="shared" si="236"/>
        <v>0.44100547964962761</v>
      </c>
      <c r="W876" s="5">
        <f t="shared" si="237"/>
        <v>2.6999999999999886</v>
      </c>
      <c r="X876" s="5">
        <f t="shared" si="238"/>
        <v>111.77500000000001</v>
      </c>
      <c r="Y876" s="5">
        <f t="shared" si="239"/>
        <v>18.256810180680496</v>
      </c>
      <c r="Z876" s="9">
        <f t="shared" si="240"/>
        <v>0.5269250421075089</v>
      </c>
      <c r="AA876">
        <f t="shared" si="241"/>
        <v>4.1099999999999994</v>
      </c>
    </row>
    <row r="877" spans="1:27">
      <c r="A877" s="1">
        <f t="shared" si="224"/>
        <v>100255</v>
      </c>
      <c r="B877" s="1">
        <v>5</v>
      </c>
      <c r="C877" s="1">
        <v>1</v>
      </c>
      <c r="D877" s="2">
        <v>1</v>
      </c>
      <c r="E877" s="5">
        <v>42.37</v>
      </c>
      <c r="F877" s="5">
        <v>42.49</v>
      </c>
      <c r="G877" s="5">
        <v>5.68</v>
      </c>
      <c r="H877" s="5">
        <v>43.8</v>
      </c>
      <c r="I877" s="5">
        <v>52.13</v>
      </c>
      <c r="J877" s="5">
        <v>7.24</v>
      </c>
      <c r="K877" s="6">
        <f t="shared" si="225"/>
        <v>43.084999999999994</v>
      </c>
      <c r="L877" s="6">
        <f t="shared" si="226"/>
        <v>-1.4299999999999997</v>
      </c>
      <c r="M877" s="6">
        <f t="shared" si="227"/>
        <v>47.31</v>
      </c>
      <c r="N877" s="5">
        <f t="shared" si="228"/>
        <v>4.6010868281309367</v>
      </c>
      <c r="O877" s="6">
        <f t="shared" si="229"/>
        <v>-9.64</v>
      </c>
      <c r="P877" s="6">
        <f t="shared" si="230"/>
        <v>9.2021736562618734</v>
      </c>
      <c r="Q877" s="6">
        <f t="shared" si="231"/>
        <v>-0.2380160604629192</v>
      </c>
      <c r="R877" s="5">
        <f t="shared" si="232"/>
        <v>0.89218051154829914</v>
      </c>
      <c r="S877" s="5">
        <f t="shared" si="233"/>
        <v>8.2100000000000009</v>
      </c>
      <c r="T877" s="5">
        <f t="shared" si="234"/>
        <v>9.64</v>
      </c>
      <c r="U877" s="5">
        <f t="shared" si="235"/>
        <v>1.0475785787241905</v>
      </c>
      <c r="V877" s="5">
        <f t="shared" si="236"/>
        <v>0.91826130603935963</v>
      </c>
      <c r="W877" s="5">
        <f t="shared" si="237"/>
        <v>4.2250000000000085</v>
      </c>
      <c r="X877" s="5">
        <f t="shared" si="238"/>
        <v>47.31</v>
      </c>
      <c r="Y877" s="5">
        <f t="shared" si="239"/>
        <v>10.282353228099886</v>
      </c>
      <c r="Z877" s="9">
        <f t="shared" si="240"/>
        <v>0.52718687388818775</v>
      </c>
      <c r="AA877">
        <f t="shared" si="241"/>
        <v>1.4299999999999997</v>
      </c>
    </row>
    <row r="878" spans="1:27">
      <c r="A878" s="1">
        <f t="shared" si="224"/>
        <v>98250</v>
      </c>
      <c r="B878" s="1">
        <v>0</v>
      </c>
      <c r="C878" s="1">
        <v>-7</v>
      </c>
      <c r="D878" s="2">
        <v>1</v>
      </c>
      <c r="E878" s="5">
        <v>194.23</v>
      </c>
      <c r="F878" s="5">
        <v>203.63</v>
      </c>
      <c r="G878" s="5">
        <v>11.44</v>
      </c>
      <c r="H878" s="5">
        <v>188.55</v>
      </c>
      <c r="I878" s="5">
        <v>201.38</v>
      </c>
      <c r="J878" s="5">
        <v>12.32</v>
      </c>
      <c r="K878" s="6">
        <f t="shared" si="225"/>
        <v>191.39</v>
      </c>
      <c r="L878" s="6">
        <f t="shared" si="226"/>
        <v>5.6799999999999784</v>
      </c>
      <c r="M878" s="6">
        <f t="shared" si="227"/>
        <v>202.505</v>
      </c>
      <c r="N878" s="5">
        <f t="shared" si="228"/>
        <v>8.4061881967988317</v>
      </c>
      <c r="O878" s="6">
        <f t="shared" si="229"/>
        <v>2.25</v>
      </c>
      <c r="P878" s="6">
        <f t="shared" si="230"/>
        <v>16.812376393597663</v>
      </c>
      <c r="Q878" s="6">
        <f t="shared" si="231"/>
        <v>-7.3972602739726084E-2</v>
      </c>
      <c r="R878" s="5">
        <f t="shared" si="232"/>
        <v>0.20401636982777521</v>
      </c>
      <c r="S878" s="5">
        <f t="shared" si="233"/>
        <v>3.4299999999999784</v>
      </c>
      <c r="T878" s="5">
        <f t="shared" si="234"/>
        <v>2.25</v>
      </c>
      <c r="U878" s="5">
        <f t="shared" si="235"/>
        <v>0.1338299802077251</v>
      </c>
      <c r="V878" s="5">
        <f t="shared" si="236"/>
        <v>1.3222402044523252</v>
      </c>
      <c r="W878" s="5">
        <f t="shared" si="237"/>
        <v>11.115000000000009</v>
      </c>
      <c r="X878" s="5">
        <f t="shared" si="238"/>
        <v>202.505</v>
      </c>
      <c r="Y878" s="5">
        <f t="shared" si="239"/>
        <v>24.089991237302552</v>
      </c>
      <c r="Z878" s="9">
        <f t="shared" si="240"/>
        <v>0.52757179606191995</v>
      </c>
      <c r="AA878">
        <f t="shared" si="241"/>
        <v>5.6799999999999784</v>
      </c>
    </row>
    <row r="879" spans="1:27">
      <c r="A879" s="1">
        <f t="shared" si="224"/>
        <v>601497</v>
      </c>
      <c r="B879" s="1">
        <v>-3</v>
      </c>
      <c r="C879" s="1">
        <v>6</v>
      </c>
      <c r="D879" s="2">
        <v>6</v>
      </c>
      <c r="E879" s="5">
        <v>78.67</v>
      </c>
      <c r="F879" s="5">
        <v>89.75</v>
      </c>
      <c r="G879" s="5">
        <v>8.99</v>
      </c>
      <c r="H879" s="5">
        <v>83.42</v>
      </c>
      <c r="I879" s="5">
        <v>86.47</v>
      </c>
      <c r="J879" s="5">
        <v>8.08</v>
      </c>
      <c r="K879" s="6">
        <f t="shared" si="225"/>
        <v>81.045000000000002</v>
      </c>
      <c r="L879" s="6">
        <f t="shared" si="226"/>
        <v>-4.75</v>
      </c>
      <c r="M879" s="6">
        <f t="shared" si="227"/>
        <v>88.11</v>
      </c>
      <c r="N879" s="5">
        <f t="shared" si="228"/>
        <v>6.0437260857851589</v>
      </c>
      <c r="O879" s="6">
        <f t="shared" si="229"/>
        <v>3.2800000000000011</v>
      </c>
      <c r="P879" s="6">
        <f t="shared" si="230"/>
        <v>12.087452171570318</v>
      </c>
      <c r="Q879" s="6">
        <f t="shared" si="231"/>
        <v>0.10631765184984932</v>
      </c>
      <c r="R879" s="5">
        <f t="shared" si="232"/>
        <v>0.66432527599873836</v>
      </c>
      <c r="S879" s="5">
        <f t="shared" si="233"/>
        <v>8.0300000000000011</v>
      </c>
      <c r="T879" s="5">
        <f t="shared" si="234"/>
        <v>3.2800000000000011</v>
      </c>
      <c r="U879" s="5">
        <f t="shared" si="235"/>
        <v>0.27135577898827679</v>
      </c>
      <c r="V879" s="5">
        <f t="shared" si="236"/>
        <v>1.1689808405805939</v>
      </c>
      <c r="W879" s="5">
        <f t="shared" si="237"/>
        <v>7.0649999999999977</v>
      </c>
      <c r="X879" s="5">
        <f t="shared" si="238"/>
        <v>88.11</v>
      </c>
      <c r="Y879" s="5">
        <f t="shared" si="239"/>
        <v>14.578754686986009</v>
      </c>
      <c r="Z879" s="9">
        <f t="shared" si="240"/>
        <v>0.52771867505329006</v>
      </c>
      <c r="AA879">
        <f t="shared" si="241"/>
        <v>4.75</v>
      </c>
    </row>
    <row r="880" spans="1:27">
      <c r="A880" s="1">
        <f t="shared" si="224"/>
        <v>299495</v>
      </c>
      <c r="B880" s="1">
        <v>-5</v>
      </c>
      <c r="C880" s="1">
        <v>-2</v>
      </c>
      <c r="D880" s="2">
        <v>3</v>
      </c>
      <c r="E880" s="5">
        <v>55.65</v>
      </c>
      <c r="F880" s="5">
        <v>54.73</v>
      </c>
      <c r="G880" s="5">
        <v>6.72</v>
      </c>
      <c r="H880" s="5">
        <v>57.81</v>
      </c>
      <c r="I880" s="5">
        <v>54.37</v>
      </c>
      <c r="J880" s="5">
        <v>6</v>
      </c>
      <c r="K880" s="6">
        <f t="shared" si="225"/>
        <v>56.730000000000004</v>
      </c>
      <c r="L880" s="6">
        <f t="shared" si="226"/>
        <v>-2.1600000000000037</v>
      </c>
      <c r="M880" s="6">
        <f t="shared" si="227"/>
        <v>54.55</v>
      </c>
      <c r="N880" s="5">
        <f t="shared" si="228"/>
        <v>4.5043978509896307</v>
      </c>
      <c r="O880" s="6">
        <f t="shared" si="229"/>
        <v>0.35999999999999943</v>
      </c>
      <c r="P880" s="6">
        <f t="shared" si="230"/>
        <v>9.0087957019792615</v>
      </c>
      <c r="Q880" s="6">
        <f t="shared" si="231"/>
        <v>0.11284599006387501</v>
      </c>
      <c r="R880" s="5">
        <f t="shared" si="232"/>
        <v>0.2797266231097183</v>
      </c>
      <c r="S880" s="5">
        <f t="shared" si="233"/>
        <v>2.5200000000000031</v>
      </c>
      <c r="T880" s="5">
        <f t="shared" si="234"/>
        <v>0.35999999999999943</v>
      </c>
      <c r="U880" s="5">
        <f t="shared" si="235"/>
        <v>3.9960946158531074E-2</v>
      </c>
      <c r="V880" s="5">
        <f t="shared" si="236"/>
        <v>0.48397145903110084</v>
      </c>
      <c r="W880" s="5">
        <f t="shared" si="237"/>
        <v>2.1800000000000068</v>
      </c>
      <c r="X880" s="5">
        <f t="shared" si="238"/>
        <v>54.55</v>
      </c>
      <c r="Y880" s="5">
        <f t="shared" si="239"/>
        <v>12.110386738599297</v>
      </c>
      <c r="Z880" s="9">
        <f t="shared" si="240"/>
        <v>0.52781057208055238</v>
      </c>
      <c r="AA880">
        <f t="shared" si="241"/>
        <v>2.1600000000000037</v>
      </c>
    </row>
    <row r="881" spans="1:27">
      <c r="A881" s="1">
        <f t="shared" si="224"/>
        <v>498252</v>
      </c>
      <c r="B881" s="1">
        <v>2</v>
      </c>
      <c r="C881" s="1">
        <v>-7</v>
      </c>
      <c r="D881" s="2">
        <v>5</v>
      </c>
      <c r="E881" s="5">
        <v>43.55</v>
      </c>
      <c r="F881" s="5">
        <v>46.49</v>
      </c>
      <c r="G881" s="5">
        <v>5.5</v>
      </c>
      <c r="H881" s="5">
        <v>50.02</v>
      </c>
      <c r="I881" s="5">
        <v>52.45</v>
      </c>
      <c r="J881" s="5">
        <v>6.93</v>
      </c>
      <c r="K881" s="6">
        <f t="shared" si="225"/>
        <v>46.784999999999997</v>
      </c>
      <c r="L881" s="6">
        <f t="shared" si="226"/>
        <v>-6.470000000000006</v>
      </c>
      <c r="M881" s="6">
        <f t="shared" si="227"/>
        <v>49.47</v>
      </c>
      <c r="N881" s="5">
        <f t="shared" si="228"/>
        <v>4.4236551628715368</v>
      </c>
      <c r="O881" s="6">
        <f t="shared" si="229"/>
        <v>-5.9600000000000009</v>
      </c>
      <c r="P881" s="6">
        <f t="shared" si="230"/>
        <v>8.8473103257430736</v>
      </c>
      <c r="Q881" s="6">
        <f t="shared" si="231"/>
        <v>-0.22708301128458797</v>
      </c>
      <c r="R881" s="5">
        <f t="shared" si="232"/>
        <v>5.764463788684511E-2</v>
      </c>
      <c r="S881" s="5">
        <f t="shared" si="233"/>
        <v>0.51000000000000512</v>
      </c>
      <c r="T881" s="5">
        <f t="shared" si="234"/>
        <v>5.9600000000000009</v>
      </c>
      <c r="U881" s="5">
        <f t="shared" si="235"/>
        <v>0.6736510623639087</v>
      </c>
      <c r="V881" s="5">
        <f t="shared" si="236"/>
        <v>0.60696412833795177</v>
      </c>
      <c r="W881" s="5">
        <f t="shared" si="237"/>
        <v>2.6850000000000023</v>
      </c>
      <c r="X881" s="5">
        <f t="shared" si="238"/>
        <v>49.47</v>
      </c>
      <c r="Y881" s="5">
        <f t="shared" si="239"/>
        <v>11.183059750047839</v>
      </c>
      <c r="Z881" s="9">
        <f t="shared" si="240"/>
        <v>0.52810036924811943</v>
      </c>
      <c r="AA881">
        <f t="shared" si="241"/>
        <v>6.470000000000006</v>
      </c>
    </row>
    <row r="882" spans="1:27">
      <c r="A882" s="1">
        <f t="shared" si="224"/>
        <v>899746</v>
      </c>
      <c r="B882" s="1">
        <v>-4</v>
      </c>
      <c r="C882" s="1">
        <v>-1</v>
      </c>
      <c r="D882" s="2">
        <v>9</v>
      </c>
      <c r="E882" s="5">
        <v>106.76</v>
      </c>
      <c r="F882" s="5">
        <v>102.26</v>
      </c>
      <c r="G882" s="5">
        <v>7.86</v>
      </c>
      <c r="H882" s="5">
        <v>106.35</v>
      </c>
      <c r="I882" s="5">
        <v>107.06</v>
      </c>
      <c r="J882" s="5">
        <v>7.97</v>
      </c>
      <c r="K882" s="6">
        <f t="shared" si="225"/>
        <v>106.55500000000001</v>
      </c>
      <c r="L882" s="6">
        <f t="shared" si="226"/>
        <v>0.4100000000000108</v>
      </c>
      <c r="M882" s="6">
        <f t="shared" si="227"/>
        <v>104.66</v>
      </c>
      <c r="N882" s="5">
        <f t="shared" si="228"/>
        <v>5.5968852945187288</v>
      </c>
      <c r="O882" s="6">
        <f t="shared" si="229"/>
        <v>-4.7999999999999972</v>
      </c>
      <c r="P882" s="6">
        <f t="shared" si="230"/>
        <v>11.193770589037458</v>
      </c>
      <c r="Q882" s="6">
        <f t="shared" si="231"/>
        <v>-1.3896991632116355E-2</v>
      </c>
      <c r="R882" s="5">
        <f t="shared" si="232"/>
        <v>0.46543744652962477</v>
      </c>
      <c r="S882" s="5">
        <f t="shared" si="233"/>
        <v>5.210000000000008</v>
      </c>
      <c r="T882" s="5">
        <f t="shared" si="234"/>
        <v>4.7999999999999972</v>
      </c>
      <c r="U882" s="5">
        <f t="shared" si="235"/>
        <v>0.4288099315436073</v>
      </c>
      <c r="V882" s="5">
        <f t="shared" si="236"/>
        <v>0.33858117511464197</v>
      </c>
      <c r="W882" s="5">
        <f t="shared" si="237"/>
        <v>1.8950000000000102</v>
      </c>
      <c r="X882" s="5">
        <f t="shared" si="238"/>
        <v>104.66</v>
      </c>
      <c r="Y882" s="5">
        <f t="shared" si="239"/>
        <v>18.699686431397485</v>
      </c>
      <c r="Z882" s="9">
        <f t="shared" si="240"/>
        <v>0.52823101007040474</v>
      </c>
      <c r="AA882">
        <f t="shared" si="241"/>
        <v>0.4100000000000108</v>
      </c>
    </row>
    <row r="883" spans="1:27">
      <c r="A883" s="1">
        <f t="shared" si="224"/>
        <v>399495</v>
      </c>
      <c r="B883" s="1">
        <v>-5</v>
      </c>
      <c r="C883" s="1">
        <v>-2</v>
      </c>
      <c r="D883" s="2">
        <v>4</v>
      </c>
      <c r="E883" s="5">
        <v>41.93</v>
      </c>
      <c r="F883" s="5">
        <v>38.76</v>
      </c>
      <c r="G883" s="5">
        <v>5.84</v>
      </c>
      <c r="H883" s="5">
        <v>47.97</v>
      </c>
      <c r="I883" s="5">
        <v>47.9</v>
      </c>
      <c r="J883" s="5">
        <v>5.36</v>
      </c>
      <c r="K883" s="6">
        <f t="shared" si="225"/>
        <v>44.95</v>
      </c>
      <c r="L883" s="6">
        <f t="shared" si="226"/>
        <v>-6.0399999999999991</v>
      </c>
      <c r="M883" s="6">
        <f t="shared" si="227"/>
        <v>43.33</v>
      </c>
      <c r="N883" s="5">
        <f t="shared" si="228"/>
        <v>3.9634328554928238</v>
      </c>
      <c r="O883" s="6">
        <f t="shared" si="229"/>
        <v>-9.14</v>
      </c>
      <c r="P883" s="6">
        <f t="shared" si="230"/>
        <v>7.9268657109856475</v>
      </c>
      <c r="Q883" s="6">
        <f t="shared" si="231"/>
        <v>8.5557139947035912E-2</v>
      </c>
      <c r="R883" s="5">
        <f t="shared" si="232"/>
        <v>0.39107512515366422</v>
      </c>
      <c r="S883" s="5">
        <f t="shared" si="233"/>
        <v>3.1000000000000014</v>
      </c>
      <c r="T883" s="5">
        <f t="shared" si="234"/>
        <v>9.14</v>
      </c>
      <c r="U883" s="5">
        <f t="shared" si="235"/>
        <v>1.1530408528724159</v>
      </c>
      <c r="V883" s="5">
        <f t="shared" si="236"/>
        <v>0.40873658241866934</v>
      </c>
      <c r="W883" s="5">
        <f t="shared" si="237"/>
        <v>1.6200000000000045</v>
      </c>
      <c r="X883" s="5">
        <f t="shared" si="238"/>
        <v>43.33</v>
      </c>
      <c r="Y883" s="5">
        <f t="shared" si="239"/>
        <v>10.932442047037588</v>
      </c>
      <c r="Z883" s="9">
        <f t="shared" si="240"/>
        <v>0.52930048176815414</v>
      </c>
      <c r="AA883">
        <f t="shared" si="241"/>
        <v>6.0399999999999991</v>
      </c>
    </row>
    <row r="884" spans="1:27">
      <c r="A884" s="1">
        <f t="shared" si="224"/>
        <v>799995</v>
      </c>
      <c r="B884" s="1">
        <v>-5</v>
      </c>
      <c r="C884" s="1">
        <v>0</v>
      </c>
      <c r="D884" s="2">
        <v>8</v>
      </c>
      <c r="E884" s="5">
        <v>167.1</v>
      </c>
      <c r="F884" s="5">
        <v>172.32</v>
      </c>
      <c r="G884" s="5">
        <v>10.48</v>
      </c>
      <c r="H884" s="5">
        <v>179.99</v>
      </c>
      <c r="I884" s="5">
        <v>177.37</v>
      </c>
      <c r="J884" s="5">
        <v>10.42</v>
      </c>
      <c r="K884" s="6">
        <f t="shared" si="225"/>
        <v>173.54500000000002</v>
      </c>
      <c r="L884" s="6">
        <f t="shared" si="226"/>
        <v>-12.890000000000015</v>
      </c>
      <c r="M884" s="6">
        <f t="shared" si="227"/>
        <v>174.845</v>
      </c>
      <c r="N884" s="5">
        <f t="shared" si="228"/>
        <v>7.389296312910993</v>
      </c>
      <c r="O884" s="6">
        <f t="shared" si="229"/>
        <v>-5.0500000000000114</v>
      </c>
      <c r="P884" s="6">
        <f t="shared" si="230"/>
        <v>14.778592625821986</v>
      </c>
      <c r="Q884" s="6">
        <f t="shared" si="231"/>
        <v>5.7415794746318296E-3</v>
      </c>
      <c r="R884" s="5">
        <f t="shared" si="232"/>
        <v>0.53049706413190634</v>
      </c>
      <c r="S884" s="5">
        <f t="shared" si="233"/>
        <v>7.8400000000000034</v>
      </c>
      <c r="T884" s="5">
        <f t="shared" si="234"/>
        <v>5.0500000000000114</v>
      </c>
      <c r="U884" s="5">
        <f t="shared" si="235"/>
        <v>0.34171048136047599</v>
      </c>
      <c r="V884" s="5">
        <f t="shared" si="236"/>
        <v>0.17593014881925226</v>
      </c>
      <c r="W884" s="5">
        <f t="shared" si="237"/>
        <v>1.2999999999999829</v>
      </c>
      <c r="X884" s="5">
        <f t="shared" si="238"/>
        <v>174.845</v>
      </c>
      <c r="Y884" s="5">
        <f t="shared" si="239"/>
        <v>23.661928361771203</v>
      </c>
      <c r="Z884" s="9">
        <f t="shared" si="240"/>
        <v>0.52992169232821562</v>
      </c>
      <c r="AA884">
        <f t="shared" si="241"/>
        <v>12.890000000000015</v>
      </c>
    </row>
    <row r="885" spans="1:27">
      <c r="A885" s="1">
        <f t="shared" si="224"/>
        <v>698997</v>
      </c>
      <c r="B885" s="1">
        <v>-3</v>
      </c>
      <c r="C885" s="1">
        <v>-4</v>
      </c>
      <c r="D885" s="2">
        <v>7</v>
      </c>
      <c r="E885" s="5">
        <v>18.760000000000002</v>
      </c>
      <c r="F885" s="5">
        <v>15.11</v>
      </c>
      <c r="G885" s="5">
        <v>4.09</v>
      </c>
      <c r="H885" s="5">
        <v>22.29</v>
      </c>
      <c r="I885" s="5">
        <v>21.95</v>
      </c>
      <c r="J885" s="5">
        <v>3.79</v>
      </c>
      <c r="K885" s="6">
        <f t="shared" si="225"/>
        <v>20.524999999999999</v>
      </c>
      <c r="L885" s="6">
        <f t="shared" si="226"/>
        <v>-3.5299999999999976</v>
      </c>
      <c r="M885" s="6">
        <f t="shared" si="227"/>
        <v>18.53</v>
      </c>
      <c r="N885" s="5">
        <f t="shared" si="228"/>
        <v>2.7880190099782318</v>
      </c>
      <c r="O885" s="6">
        <f t="shared" si="229"/>
        <v>-6.84</v>
      </c>
      <c r="P885" s="6">
        <f t="shared" si="230"/>
        <v>5.5760380199564636</v>
      </c>
      <c r="Q885" s="6">
        <f t="shared" si="231"/>
        <v>7.6031930837959269E-2</v>
      </c>
      <c r="R885" s="5">
        <f t="shared" si="232"/>
        <v>0.59361144743877592</v>
      </c>
      <c r="S885" s="5">
        <f t="shared" si="233"/>
        <v>3.3100000000000023</v>
      </c>
      <c r="T885" s="5">
        <f t="shared" si="234"/>
        <v>6.84</v>
      </c>
      <c r="U885" s="5">
        <f t="shared" si="235"/>
        <v>1.2266774321695542</v>
      </c>
      <c r="V885" s="5">
        <f t="shared" si="236"/>
        <v>0.71556183543223906</v>
      </c>
      <c r="W885" s="5">
        <f t="shared" si="237"/>
        <v>1.9949999999999974</v>
      </c>
      <c r="X885" s="5">
        <f t="shared" si="238"/>
        <v>18.53</v>
      </c>
      <c r="Y885" s="5">
        <f t="shared" si="239"/>
        <v>6.646296145643813</v>
      </c>
      <c r="Z885" s="9">
        <f t="shared" si="240"/>
        <v>0.53025465580228526</v>
      </c>
      <c r="AA885">
        <f t="shared" si="241"/>
        <v>3.5299999999999976</v>
      </c>
    </row>
    <row r="886" spans="1:27">
      <c r="A886" s="1">
        <f t="shared" si="224"/>
        <v>999747</v>
      </c>
      <c r="B886" s="1">
        <v>-3</v>
      </c>
      <c r="C886" s="1">
        <v>-1</v>
      </c>
      <c r="D886" s="2">
        <v>10</v>
      </c>
      <c r="E886" s="5">
        <v>78.92</v>
      </c>
      <c r="F886" s="5">
        <v>77.08</v>
      </c>
      <c r="G886" s="5">
        <v>7.1</v>
      </c>
      <c r="H886" s="5">
        <v>80.430000000000007</v>
      </c>
      <c r="I886" s="5">
        <v>89.51</v>
      </c>
      <c r="J886" s="5">
        <v>7.51</v>
      </c>
      <c r="K886" s="6">
        <f t="shared" si="225"/>
        <v>79.675000000000011</v>
      </c>
      <c r="L886" s="6">
        <f t="shared" si="226"/>
        <v>-1.5100000000000051</v>
      </c>
      <c r="M886" s="6">
        <f t="shared" si="227"/>
        <v>83.295000000000002</v>
      </c>
      <c r="N886" s="5">
        <f t="shared" si="228"/>
        <v>5.1674485967448192</v>
      </c>
      <c r="O886" s="6">
        <f t="shared" si="229"/>
        <v>-12.430000000000007</v>
      </c>
      <c r="P886" s="6">
        <f t="shared" si="230"/>
        <v>10.334897193489638</v>
      </c>
      <c r="Q886" s="6">
        <f t="shared" si="231"/>
        <v>-5.6081775038128404E-2</v>
      </c>
      <c r="R886" s="5">
        <f t="shared" si="232"/>
        <v>1.056614284163266</v>
      </c>
      <c r="S886" s="5">
        <f t="shared" si="233"/>
        <v>10.920000000000002</v>
      </c>
      <c r="T886" s="5">
        <f t="shared" si="234"/>
        <v>12.430000000000007</v>
      </c>
      <c r="U886" s="5">
        <f t="shared" si="235"/>
        <v>1.2027212044092859</v>
      </c>
      <c r="V886" s="5">
        <f t="shared" si="236"/>
        <v>0.70053914078223667</v>
      </c>
      <c r="W886" s="5">
        <f t="shared" si="237"/>
        <v>3.6199999999999903</v>
      </c>
      <c r="X886" s="5">
        <f t="shared" si="238"/>
        <v>83.295000000000002</v>
      </c>
      <c r="Y886" s="5">
        <f t="shared" si="239"/>
        <v>16.119173406479714</v>
      </c>
      <c r="Z886" s="9">
        <f t="shared" si="240"/>
        <v>0.53038193785233678</v>
      </c>
      <c r="AA886">
        <f t="shared" si="241"/>
        <v>1.5100000000000051</v>
      </c>
    </row>
    <row r="887" spans="1:27">
      <c r="A887" s="1">
        <f t="shared" si="224"/>
        <v>501495</v>
      </c>
      <c r="B887" s="1">
        <v>-5</v>
      </c>
      <c r="C887" s="1">
        <v>6</v>
      </c>
      <c r="D887" s="2">
        <v>5</v>
      </c>
      <c r="E887" s="5">
        <v>42.2</v>
      </c>
      <c r="F887" s="5">
        <v>46.71</v>
      </c>
      <c r="G887" s="5">
        <v>6.81</v>
      </c>
      <c r="H887" s="5">
        <v>45.83</v>
      </c>
      <c r="I887" s="5">
        <v>45.91</v>
      </c>
      <c r="J887" s="5">
        <v>6.12</v>
      </c>
      <c r="K887" s="6">
        <f t="shared" si="225"/>
        <v>44.015000000000001</v>
      </c>
      <c r="L887" s="6">
        <f t="shared" si="226"/>
        <v>-3.6299999999999955</v>
      </c>
      <c r="M887" s="6">
        <f t="shared" si="227"/>
        <v>46.31</v>
      </c>
      <c r="N887" s="5">
        <f t="shared" si="228"/>
        <v>4.5779498686639197</v>
      </c>
      <c r="O887" s="6">
        <f t="shared" si="229"/>
        <v>0.80000000000000426</v>
      </c>
      <c r="P887" s="6">
        <f t="shared" si="230"/>
        <v>9.1558997373278395</v>
      </c>
      <c r="Q887" s="6">
        <f t="shared" si="231"/>
        <v>0.10642546567180196</v>
      </c>
      <c r="R887" s="5">
        <f t="shared" si="232"/>
        <v>0.48384103442496856</v>
      </c>
      <c r="S887" s="5">
        <f t="shared" si="233"/>
        <v>4.43</v>
      </c>
      <c r="T887" s="5">
        <f t="shared" si="234"/>
        <v>0.80000000000000426</v>
      </c>
      <c r="U887" s="5">
        <f t="shared" si="235"/>
        <v>8.7375356103832263E-2</v>
      </c>
      <c r="V887" s="5">
        <f t="shared" si="236"/>
        <v>0.50131610564573537</v>
      </c>
      <c r="W887" s="5">
        <f t="shared" si="237"/>
        <v>2.2950000000000017</v>
      </c>
      <c r="X887" s="5">
        <f t="shared" si="238"/>
        <v>46.31</v>
      </c>
      <c r="Y887" s="5">
        <f t="shared" si="239"/>
        <v>10.115881852921127</v>
      </c>
      <c r="Z887" s="9">
        <f t="shared" si="240"/>
        <v>0.5304337847460322</v>
      </c>
      <c r="AA887">
        <f t="shared" si="241"/>
        <v>3.6299999999999955</v>
      </c>
    </row>
    <row r="888" spans="1:27">
      <c r="A888" s="1">
        <f t="shared" si="224"/>
        <v>798749</v>
      </c>
      <c r="B888" s="1">
        <v>-1</v>
      </c>
      <c r="C888" s="1">
        <v>-5</v>
      </c>
      <c r="D888" s="2">
        <v>8</v>
      </c>
      <c r="E888" s="5">
        <v>16.309999999999999</v>
      </c>
      <c r="F888" s="5">
        <v>14.2</v>
      </c>
      <c r="G888" s="5">
        <v>4.07</v>
      </c>
      <c r="H888" s="5">
        <v>14.51</v>
      </c>
      <c r="I888" s="5">
        <v>12.77</v>
      </c>
      <c r="J888" s="5">
        <v>3.69</v>
      </c>
      <c r="K888" s="6">
        <f t="shared" si="225"/>
        <v>15.41</v>
      </c>
      <c r="L888" s="6">
        <f t="shared" si="226"/>
        <v>1.7999999999999989</v>
      </c>
      <c r="M888" s="6">
        <f t="shared" si="227"/>
        <v>13.484999999999999</v>
      </c>
      <c r="N888" s="5">
        <f t="shared" si="228"/>
        <v>2.7468618458160576</v>
      </c>
      <c r="O888" s="6">
        <f t="shared" si="229"/>
        <v>1.4299999999999997</v>
      </c>
      <c r="P888" s="6">
        <f t="shared" si="230"/>
        <v>5.4937236916321153</v>
      </c>
      <c r="Q888" s="6">
        <f t="shared" si="231"/>
        <v>9.7703853417713191E-2</v>
      </c>
      <c r="R888" s="5">
        <f t="shared" si="232"/>
        <v>6.7349583045753239E-2</v>
      </c>
      <c r="S888" s="5">
        <f t="shared" si="233"/>
        <v>0.36999999999999922</v>
      </c>
      <c r="T888" s="5">
        <f t="shared" si="234"/>
        <v>1.4299999999999997</v>
      </c>
      <c r="U888" s="5">
        <f t="shared" si="235"/>
        <v>0.26029703717683061</v>
      </c>
      <c r="V888" s="5">
        <f t="shared" si="236"/>
        <v>0.70079971547608277</v>
      </c>
      <c r="W888" s="5">
        <f t="shared" si="237"/>
        <v>1.9250000000000007</v>
      </c>
      <c r="X888" s="5">
        <f t="shared" si="238"/>
        <v>13.484999999999999</v>
      </c>
      <c r="Y888" s="5">
        <f t="shared" si="239"/>
        <v>4.9092385263350504</v>
      </c>
      <c r="Z888" s="9">
        <f t="shared" si="240"/>
        <v>0.53070048049723861</v>
      </c>
      <c r="AA888">
        <f t="shared" si="241"/>
        <v>1.7999999999999989</v>
      </c>
    </row>
    <row r="889" spans="1:27">
      <c r="A889" s="1">
        <f t="shared" si="224"/>
        <v>700003</v>
      </c>
      <c r="B889" s="1">
        <v>3</v>
      </c>
      <c r="C889" s="1">
        <v>0</v>
      </c>
      <c r="D889" s="2">
        <v>7</v>
      </c>
      <c r="E889" s="5">
        <v>13.24</v>
      </c>
      <c r="F889" s="5">
        <v>12.85</v>
      </c>
      <c r="G889" s="5">
        <v>3.69</v>
      </c>
      <c r="H889" s="5">
        <v>14.87</v>
      </c>
      <c r="I889" s="5">
        <v>16.649999999999999</v>
      </c>
      <c r="J889" s="5">
        <v>5.08</v>
      </c>
      <c r="K889" s="6">
        <f t="shared" si="225"/>
        <v>14.055</v>
      </c>
      <c r="L889" s="6">
        <f t="shared" si="226"/>
        <v>-1.629999999999999</v>
      </c>
      <c r="M889" s="6">
        <f t="shared" si="227"/>
        <v>14.75</v>
      </c>
      <c r="N889" s="5">
        <f t="shared" si="228"/>
        <v>3.1393669744074204</v>
      </c>
      <c r="O889" s="6">
        <f t="shared" si="229"/>
        <v>-3.7999999999999989</v>
      </c>
      <c r="P889" s="6">
        <f t="shared" si="230"/>
        <v>6.2787339488148408</v>
      </c>
      <c r="Q889" s="6">
        <f t="shared" si="231"/>
        <v>-0.30922189105206421</v>
      </c>
      <c r="R889" s="5">
        <f t="shared" si="232"/>
        <v>0.34561107664222723</v>
      </c>
      <c r="S889" s="5">
        <f t="shared" si="233"/>
        <v>2.17</v>
      </c>
      <c r="T889" s="5">
        <f t="shared" si="234"/>
        <v>3.7999999999999989</v>
      </c>
      <c r="U889" s="5">
        <f t="shared" si="235"/>
        <v>0.60521755356703366</v>
      </c>
      <c r="V889" s="5">
        <f t="shared" si="236"/>
        <v>0.2213822103837309</v>
      </c>
      <c r="W889" s="5">
        <f t="shared" si="237"/>
        <v>0.69500000000000028</v>
      </c>
      <c r="X889" s="5">
        <f t="shared" si="238"/>
        <v>14.75</v>
      </c>
      <c r="Y889" s="5">
        <f t="shared" si="239"/>
        <v>4.6983994290072362</v>
      </c>
      <c r="Z889" s="9">
        <f t="shared" si="240"/>
        <v>0.53087663350349112</v>
      </c>
      <c r="AA889">
        <f t="shared" si="241"/>
        <v>1.629999999999999</v>
      </c>
    </row>
    <row r="890" spans="1:27">
      <c r="A890" s="1">
        <f t="shared" ref="A890:A953" si="242">100000*D890+250*C890+B890</f>
        <v>398755</v>
      </c>
      <c r="B890" s="1">
        <v>5</v>
      </c>
      <c r="C890" s="1">
        <v>-5</v>
      </c>
      <c r="D890" s="2">
        <v>4</v>
      </c>
      <c r="E890" s="5">
        <v>27.28</v>
      </c>
      <c r="F890" s="5">
        <v>26.74</v>
      </c>
      <c r="G890" s="5">
        <v>4.7699999999999996</v>
      </c>
      <c r="H890" s="5">
        <v>28.96</v>
      </c>
      <c r="I890" s="5">
        <v>29.13</v>
      </c>
      <c r="J890" s="5">
        <v>4.8499999999999996</v>
      </c>
      <c r="K890" s="6">
        <f t="shared" ref="K890:K953" si="243" xml:space="preserve"> 0.5*(E890+H890)</f>
        <v>28.12</v>
      </c>
      <c r="L890" s="6">
        <f t="shared" ref="L890:L953" si="244">E890-H890</f>
        <v>-1.6799999999999997</v>
      </c>
      <c r="M890" s="6">
        <f t="shared" ref="M890:M953" si="245">0.5*(F890+I890)</f>
        <v>27.934999999999999</v>
      </c>
      <c r="N890" s="5">
        <f t="shared" ref="N890:N953" si="246">0.5*P890</f>
        <v>3.4013012215915248</v>
      </c>
      <c r="O890" s="6">
        <f t="shared" ref="O890:O953" si="247">F890-I890</f>
        <v>-2.3900000000000006</v>
      </c>
      <c r="P890" s="6">
        <f t="shared" ref="P890:P953" si="248">SQRT(G890*G890+J890*J890)</f>
        <v>6.8026024431830496</v>
      </c>
      <c r="Q890" s="6">
        <f t="shared" ref="Q890:Q953" si="249">(G890*G890-J890*J890)/(G890*G890+J890*J890)</f>
        <v>-1.6630866507907023E-2</v>
      </c>
      <c r="R890" s="5">
        <f t="shared" ref="R890:R953" si="250">ABS(O890-L890)/P890</f>
        <v>0.10437182033348111</v>
      </c>
      <c r="S890" s="5">
        <f t="shared" ref="S890:S953" si="251">ABS(O890-L890)</f>
        <v>0.71000000000000085</v>
      </c>
      <c r="T890" s="5">
        <f t="shared" ref="T890:T953" si="252">ABS(O890)</f>
        <v>2.3900000000000006</v>
      </c>
      <c r="U890" s="5">
        <f t="shared" ref="U890:U953" si="253">ABS(O890)/P890</f>
        <v>0.35133612760143607</v>
      </c>
      <c r="V890" s="5">
        <f t="shared" ref="V890:V953" si="254">ABS(M890-K890)/N890</f>
        <v>5.4390948624490759E-2</v>
      </c>
      <c r="W890" s="5">
        <f t="shared" ref="W890:W953" si="255">ABS(M890-K890)</f>
        <v>0.18500000000000227</v>
      </c>
      <c r="X890" s="5">
        <f t="shared" ref="X890:X953" si="256">ABS(M890)</f>
        <v>27.934999999999999</v>
      </c>
      <c r="Y890" s="5">
        <f t="shared" ref="Y890:Y953" si="257">ABS(M890)/N890</f>
        <v>8.2130332422980032</v>
      </c>
      <c r="Z890" s="9">
        <f t="shared" ref="Z890:Z953" si="258">SQRT(0.008825*B890*B890+0.005845*C890*C890+0.002833*D890*D890+0.006385*B890*C890+0.001558*C890*D890+0.003028*D890*B890)</f>
        <v>0.53089829534478628</v>
      </c>
      <c r="AA890">
        <f t="shared" si="241"/>
        <v>1.6799999999999997</v>
      </c>
    </row>
    <row r="891" spans="1:27">
      <c r="A891" s="1">
        <f t="shared" si="242"/>
        <v>498251</v>
      </c>
      <c r="B891" s="1">
        <v>1</v>
      </c>
      <c r="C891" s="1">
        <v>-7</v>
      </c>
      <c r="D891" s="2">
        <v>5</v>
      </c>
      <c r="E891" s="5">
        <v>37.93</v>
      </c>
      <c r="F891" s="5">
        <v>35.04</v>
      </c>
      <c r="G891" s="5">
        <v>4.91</v>
      </c>
      <c r="H891" s="5">
        <v>36.54</v>
      </c>
      <c r="I891" s="5">
        <v>35.450000000000003</v>
      </c>
      <c r="J891" s="5">
        <v>5.66</v>
      </c>
      <c r="K891" s="6">
        <f t="shared" si="243"/>
        <v>37.234999999999999</v>
      </c>
      <c r="L891" s="6">
        <f t="shared" si="244"/>
        <v>1.3900000000000006</v>
      </c>
      <c r="M891" s="6">
        <f t="shared" si="245"/>
        <v>35.245000000000005</v>
      </c>
      <c r="N891" s="5">
        <f t="shared" si="246"/>
        <v>3.7464549910548772</v>
      </c>
      <c r="O891" s="6">
        <f t="shared" si="247"/>
        <v>-0.41000000000000369</v>
      </c>
      <c r="P891" s="6">
        <f t="shared" si="248"/>
        <v>7.4929099821097545</v>
      </c>
      <c r="Q891" s="6">
        <f t="shared" si="249"/>
        <v>-0.14120017027734191</v>
      </c>
      <c r="R891" s="5">
        <f t="shared" si="250"/>
        <v>0.24022709525374333</v>
      </c>
      <c r="S891" s="5">
        <f t="shared" si="251"/>
        <v>1.8000000000000043</v>
      </c>
      <c r="T891" s="5">
        <f t="shared" si="252"/>
        <v>0.41000000000000369</v>
      </c>
      <c r="U891" s="5">
        <f t="shared" si="253"/>
        <v>5.4718393918908571E-2</v>
      </c>
      <c r="V891" s="5">
        <f t="shared" si="254"/>
        <v>0.53116879950549656</v>
      </c>
      <c r="W891" s="5">
        <f t="shared" si="255"/>
        <v>1.9899999999999949</v>
      </c>
      <c r="X891" s="5">
        <f t="shared" si="256"/>
        <v>35.245000000000005</v>
      </c>
      <c r="Y891" s="5">
        <f t="shared" si="257"/>
        <v>9.4075599691312952</v>
      </c>
      <c r="Z891" s="9">
        <f t="shared" si="258"/>
        <v>0.53100847450864663</v>
      </c>
      <c r="AA891">
        <f t="shared" ref="AA891:AA954" si="259">ABS(L891)</f>
        <v>1.3900000000000006</v>
      </c>
    </row>
    <row r="892" spans="1:27">
      <c r="A892" s="1">
        <f t="shared" si="242"/>
        <v>101745</v>
      </c>
      <c r="B892" s="1">
        <v>-5</v>
      </c>
      <c r="C892" s="1">
        <v>7</v>
      </c>
      <c r="D892" s="2">
        <v>1</v>
      </c>
      <c r="E892" s="5">
        <v>139.13</v>
      </c>
      <c r="F892" s="5">
        <v>157.79</v>
      </c>
      <c r="G892" s="5">
        <v>11.73</v>
      </c>
      <c r="H892" s="5">
        <v>137.72</v>
      </c>
      <c r="I892" s="5">
        <v>140.41</v>
      </c>
      <c r="J892" s="5">
        <v>10.42</v>
      </c>
      <c r="K892" s="6">
        <f t="shared" si="243"/>
        <v>138.42500000000001</v>
      </c>
      <c r="L892" s="6">
        <f t="shared" si="244"/>
        <v>1.4099999999999966</v>
      </c>
      <c r="M892" s="6">
        <f t="shared" si="245"/>
        <v>149.1</v>
      </c>
      <c r="N892" s="5">
        <f t="shared" si="246"/>
        <v>7.8448916499847217</v>
      </c>
      <c r="O892" s="6">
        <f t="shared" si="247"/>
        <v>17.379999999999995</v>
      </c>
      <c r="P892" s="6">
        <f t="shared" si="248"/>
        <v>15.689783299969443</v>
      </c>
      <c r="Q892" s="6">
        <f t="shared" si="249"/>
        <v>0.11787213109027007</v>
      </c>
      <c r="R892" s="5">
        <f t="shared" si="250"/>
        <v>1.0178598196465276</v>
      </c>
      <c r="S892" s="5">
        <f t="shared" si="251"/>
        <v>15.969999999999999</v>
      </c>
      <c r="T892" s="5">
        <f t="shared" si="252"/>
        <v>17.379999999999995</v>
      </c>
      <c r="U892" s="5">
        <f t="shared" si="253"/>
        <v>1.1077272176240855</v>
      </c>
      <c r="V892" s="5">
        <f t="shared" si="254"/>
        <v>1.3607581183126696</v>
      </c>
      <c r="W892" s="5">
        <f t="shared" si="255"/>
        <v>10.674999999999983</v>
      </c>
      <c r="X892" s="5">
        <f t="shared" si="256"/>
        <v>149.1</v>
      </c>
      <c r="Y892" s="5">
        <f t="shared" si="257"/>
        <v>19.005998636104856</v>
      </c>
      <c r="Z892" s="9">
        <f t="shared" si="258"/>
        <v>0.53118170149206001</v>
      </c>
      <c r="AA892">
        <f t="shared" si="259"/>
        <v>1.4099999999999966</v>
      </c>
    </row>
    <row r="893" spans="1:27">
      <c r="A893" s="1">
        <f t="shared" si="242"/>
        <v>99506</v>
      </c>
      <c r="B893" s="1">
        <v>6</v>
      </c>
      <c r="C893" s="1">
        <v>-2</v>
      </c>
      <c r="D893" s="2">
        <v>1</v>
      </c>
      <c r="E893" s="5">
        <v>61.63</v>
      </c>
      <c r="F893" s="5">
        <v>63.07</v>
      </c>
      <c r="G893" s="5">
        <v>6.84</v>
      </c>
      <c r="H893" s="5">
        <v>56.8</v>
      </c>
      <c r="I893" s="5">
        <v>59</v>
      </c>
      <c r="J893" s="5">
        <v>6.82</v>
      </c>
      <c r="K893" s="6">
        <f t="shared" si="243"/>
        <v>59.215000000000003</v>
      </c>
      <c r="L893" s="6">
        <f t="shared" si="244"/>
        <v>4.8300000000000054</v>
      </c>
      <c r="M893" s="6">
        <f t="shared" si="245"/>
        <v>61.034999999999997</v>
      </c>
      <c r="N893" s="5">
        <f t="shared" si="246"/>
        <v>4.8295444919785133</v>
      </c>
      <c r="O893" s="6">
        <f t="shared" si="247"/>
        <v>4.07</v>
      </c>
      <c r="P893" s="6">
        <f t="shared" si="248"/>
        <v>9.6590889839570266</v>
      </c>
      <c r="Q893" s="6">
        <f t="shared" si="249"/>
        <v>2.9282514094620309E-3</v>
      </c>
      <c r="R893" s="5">
        <f t="shared" si="250"/>
        <v>7.8682368623200827E-2</v>
      </c>
      <c r="S893" s="5">
        <f t="shared" si="251"/>
        <v>0.76000000000000512</v>
      </c>
      <c r="T893" s="5">
        <f t="shared" si="252"/>
        <v>4.07</v>
      </c>
      <c r="U893" s="5">
        <f t="shared" si="253"/>
        <v>0.42136478986371739</v>
      </c>
      <c r="V893" s="5">
        <f t="shared" si="254"/>
        <v>0.37684713393216845</v>
      </c>
      <c r="W893" s="5">
        <f t="shared" si="255"/>
        <v>1.8199999999999932</v>
      </c>
      <c r="X893" s="5">
        <f t="shared" si="256"/>
        <v>61.034999999999997</v>
      </c>
      <c r="Y893" s="5">
        <f t="shared" si="257"/>
        <v>12.637837812939553</v>
      </c>
      <c r="Z893" s="9">
        <f t="shared" si="258"/>
        <v>0.53136145889591957</v>
      </c>
      <c r="AA893">
        <f t="shared" si="259"/>
        <v>4.8300000000000054</v>
      </c>
    </row>
    <row r="894" spans="1:27">
      <c r="A894" s="1">
        <f t="shared" si="242"/>
        <v>298505</v>
      </c>
      <c r="B894" s="1">
        <v>5</v>
      </c>
      <c r="C894" s="1">
        <v>-6</v>
      </c>
      <c r="D894" s="2">
        <v>3</v>
      </c>
      <c r="E894" s="5">
        <v>135.4</v>
      </c>
      <c r="F894" s="5">
        <v>140.52000000000001</v>
      </c>
      <c r="G894" s="5">
        <v>9.5399999999999991</v>
      </c>
      <c r="H894" s="5">
        <v>127.32</v>
      </c>
      <c r="I894" s="5">
        <v>125.7</v>
      </c>
      <c r="J894" s="5">
        <v>9.2899999999999991</v>
      </c>
      <c r="K894" s="6">
        <f t="shared" si="243"/>
        <v>131.36000000000001</v>
      </c>
      <c r="L894" s="6">
        <f t="shared" si="244"/>
        <v>8.0800000000000125</v>
      </c>
      <c r="M894" s="6">
        <f t="shared" si="245"/>
        <v>133.11000000000001</v>
      </c>
      <c r="N894" s="5">
        <f t="shared" si="246"/>
        <v>6.6579970711919056</v>
      </c>
      <c r="O894" s="6">
        <f t="shared" si="247"/>
        <v>14.820000000000007</v>
      </c>
      <c r="P894" s="6">
        <f t="shared" si="248"/>
        <v>13.315994142383811</v>
      </c>
      <c r="Q894" s="6">
        <f t="shared" si="249"/>
        <v>2.6548692529764686E-2</v>
      </c>
      <c r="R894" s="5">
        <f t="shared" si="250"/>
        <v>0.50615822806252819</v>
      </c>
      <c r="S894" s="5">
        <f t="shared" si="251"/>
        <v>6.7399999999999949</v>
      </c>
      <c r="T894" s="5">
        <f t="shared" si="252"/>
        <v>14.820000000000007</v>
      </c>
      <c r="U894" s="5">
        <f t="shared" si="253"/>
        <v>1.1129473204579641</v>
      </c>
      <c r="V894" s="5">
        <f t="shared" si="254"/>
        <v>0.26284180982475519</v>
      </c>
      <c r="W894" s="5">
        <f t="shared" si="255"/>
        <v>1.75</v>
      </c>
      <c r="X894" s="5">
        <f t="shared" si="256"/>
        <v>133.11000000000001</v>
      </c>
      <c r="Y894" s="5">
        <f t="shared" si="257"/>
        <v>19.992499031870381</v>
      </c>
      <c r="Z894" s="9">
        <f t="shared" si="258"/>
        <v>0.53138310097329966</v>
      </c>
      <c r="AA894">
        <f t="shared" si="259"/>
        <v>8.0800000000000125</v>
      </c>
    </row>
    <row r="895" spans="1:27">
      <c r="A895" s="1">
        <f t="shared" si="242"/>
        <v>199495</v>
      </c>
      <c r="B895" s="1">
        <v>-5</v>
      </c>
      <c r="C895" s="1">
        <v>-2</v>
      </c>
      <c r="D895" s="2">
        <v>2</v>
      </c>
      <c r="E895" s="5">
        <v>147.83000000000001</v>
      </c>
      <c r="F895" s="5">
        <v>139.51</v>
      </c>
      <c r="G895" s="5">
        <v>10.53</v>
      </c>
      <c r="H895" s="5">
        <v>143.52000000000001</v>
      </c>
      <c r="I895" s="5">
        <v>144.4</v>
      </c>
      <c r="J895" s="5">
        <v>9.6</v>
      </c>
      <c r="K895" s="6">
        <f t="shared" si="243"/>
        <v>145.67500000000001</v>
      </c>
      <c r="L895" s="6">
        <f t="shared" si="244"/>
        <v>4.3100000000000023</v>
      </c>
      <c r="M895" s="6">
        <f t="shared" si="245"/>
        <v>141.95499999999998</v>
      </c>
      <c r="N895" s="5">
        <f t="shared" si="246"/>
        <v>7.1246210425537715</v>
      </c>
      <c r="O895" s="6">
        <f t="shared" si="247"/>
        <v>-4.8900000000000148</v>
      </c>
      <c r="P895" s="6">
        <f t="shared" si="248"/>
        <v>14.249242085107543</v>
      </c>
      <c r="Q895" s="6">
        <f t="shared" si="249"/>
        <v>9.2202605484904707E-2</v>
      </c>
      <c r="R895" s="5">
        <f t="shared" si="250"/>
        <v>0.64564837519430651</v>
      </c>
      <c r="S895" s="5">
        <f t="shared" si="251"/>
        <v>9.2000000000000171</v>
      </c>
      <c r="T895" s="5">
        <f t="shared" si="252"/>
        <v>4.8900000000000148</v>
      </c>
      <c r="U895" s="5">
        <f t="shared" si="253"/>
        <v>0.34317614725001766</v>
      </c>
      <c r="V895" s="5">
        <f t="shared" si="254"/>
        <v>0.52213303385278986</v>
      </c>
      <c r="W895" s="5">
        <f t="shared" si="255"/>
        <v>3.7200000000000273</v>
      </c>
      <c r="X895" s="5">
        <f t="shared" si="256"/>
        <v>141.95499999999998</v>
      </c>
      <c r="Y895" s="5">
        <f t="shared" si="257"/>
        <v>19.924568500153825</v>
      </c>
      <c r="Z895" s="9">
        <f t="shared" si="258"/>
        <v>0.53167189130139281</v>
      </c>
      <c r="AA895">
        <f t="shared" si="259"/>
        <v>4.3100000000000023</v>
      </c>
    </row>
    <row r="896" spans="1:27">
      <c r="A896" s="1">
        <f t="shared" si="242"/>
        <v>498504</v>
      </c>
      <c r="B896" s="1">
        <v>4</v>
      </c>
      <c r="C896" s="1">
        <v>-6</v>
      </c>
      <c r="D896" s="2">
        <v>5</v>
      </c>
      <c r="E896" s="5">
        <v>45.13</v>
      </c>
      <c r="F896" s="5">
        <v>42.42</v>
      </c>
      <c r="G896" s="5">
        <v>5.71</v>
      </c>
      <c r="H896" s="5">
        <v>40.31</v>
      </c>
      <c r="I896" s="5">
        <v>37.03</v>
      </c>
      <c r="J896" s="5">
        <v>5.52</v>
      </c>
      <c r="K896" s="6">
        <f t="shared" si="243"/>
        <v>42.72</v>
      </c>
      <c r="L896" s="6">
        <f t="shared" si="244"/>
        <v>4.82</v>
      </c>
      <c r="M896" s="6">
        <f t="shared" si="245"/>
        <v>39.725000000000001</v>
      </c>
      <c r="N896" s="5">
        <f t="shared" si="246"/>
        <v>3.9709728027273115</v>
      </c>
      <c r="O896" s="6">
        <f t="shared" si="247"/>
        <v>5.3900000000000006</v>
      </c>
      <c r="P896" s="6">
        <f t="shared" si="248"/>
        <v>7.9419456054546229</v>
      </c>
      <c r="Q896" s="6">
        <f t="shared" si="249"/>
        <v>3.3828250719387519E-2</v>
      </c>
      <c r="R896" s="5">
        <f t="shared" si="250"/>
        <v>7.1770826484698846E-2</v>
      </c>
      <c r="S896" s="5">
        <f t="shared" si="251"/>
        <v>0.57000000000000028</v>
      </c>
      <c r="T896" s="5">
        <f t="shared" si="252"/>
        <v>5.3900000000000006</v>
      </c>
      <c r="U896" s="5">
        <f t="shared" si="253"/>
        <v>0.67867500833776606</v>
      </c>
      <c r="V896" s="5">
        <f t="shared" si="254"/>
        <v>0.75422324674271146</v>
      </c>
      <c r="W896" s="5">
        <f t="shared" si="255"/>
        <v>2.9949999999999974</v>
      </c>
      <c r="X896" s="5">
        <f t="shared" si="256"/>
        <v>39.725000000000001</v>
      </c>
      <c r="Y896" s="5">
        <f t="shared" si="257"/>
        <v>10.003845902121615</v>
      </c>
      <c r="Z896" s="9">
        <f t="shared" si="258"/>
        <v>0.53200093984879393</v>
      </c>
      <c r="AA896">
        <f t="shared" si="259"/>
        <v>4.82</v>
      </c>
    </row>
    <row r="897" spans="1:27">
      <c r="A897" s="1">
        <f t="shared" si="242"/>
        <v>1000000</v>
      </c>
      <c r="B897" s="1">
        <v>0</v>
      </c>
      <c r="C897" s="1">
        <v>0</v>
      </c>
      <c r="D897" s="2">
        <v>10</v>
      </c>
      <c r="E897" s="5">
        <v>16.07</v>
      </c>
      <c r="F897" s="5">
        <v>12.7</v>
      </c>
      <c r="G897" s="5">
        <v>3.77</v>
      </c>
      <c r="H897" s="5">
        <v>11.21</v>
      </c>
      <c r="I897" s="5">
        <v>13.5</v>
      </c>
      <c r="J897" s="5">
        <v>3.24</v>
      </c>
      <c r="K897" s="6">
        <f t="shared" si="243"/>
        <v>13.64</v>
      </c>
      <c r="L897" s="6">
        <f t="shared" si="244"/>
        <v>4.8599999999999994</v>
      </c>
      <c r="M897" s="6">
        <f t="shared" si="245"/>
        <v>13.1</v>
      </c>
      <c r="N897" s="5">
        <f t="shared" si="246"/>
        <v>2.4854828504739275</v>
      </c>
      <c r="O897" s="6">
        <f t="shared" si="247"/>
        <v>-0.80000000000000071</v>
      </c>
      <c r="P897" s="6">
        <f t="shared" si="248"/>
        <v>4.9709657009478549</v>
      </c>
      <c r="Q897" s="6">
        <f t="shared" si="249"/>
        <v>0.15035308876793255</v>
      </c>
      <c r="R897" s="5">
        <f t="shared" si="250"/>
        <v>1.1386117588622189</v>
      </c>
      <c r="S897" s="5">
        <f t="shared" si="251"/>
        <v>5.66</v>
      </c>
      <c r="T897" s="5">
        <f t="shared" si="252"/>
        <v>0.80000000000000071</v>
      </c>
      <c r="U897" s="5">
        <f t="shared" si="253"/>
        <v>0.16093452422080848</v>
      </c>
      <c r="V897" s="5">
        <f t="shared" si="254"/>
        <v>0.21726160769809161</v>
      </c>
      <c r="W897" s="5">
        <f t="shared" si="255"/>
        <v>0.54000000000000092</v>
      </c>
      <c r="X897" s="5">
        <f t="shared" si="256"/>
        <v>13.1</v>
      </c>
      <c r="Y897" s="5">
        <f t="shared" si="257"/>
        <v>5.2706056682314726</v>
      </c>
      <c r="Z897" s="9">
        <f t="shared" si="258"/>
        <v>0.53225933528685054</v>
      </c>
      <c r="AA897">
        <f t="shared" si="259"/>
        <v>4.8599999999999994</v>
      </c>
    </row>
    <row r="898" spans="1:27">
      <c r="A898" s="1">
        <f t="shared" si="242"/>
        <v>501499</v>
      </c>
      <c r="B898" s="1">
        <v>-1</v>
      </c>
      <c r="C898" s="1">
        <v>6</v>
      </c>
      <c r="D898" s="2">
        <v>5</v>
      </c>
      <c r="E898" s="5">
        <v>3.3</v>
      </c>
      <c r="F898" s="5">
        <v>5.37</v>
      </c>
      <c r="G898" s="5">
        <v>4.0199999999999996</v>
      </c>
      <c r="H898" s="5">
        <v>3.04</v>
      </c>
      <c r="I898" s="5">
        <v>6.14</v>
      </c>
      <c r="J898" s="5">
        <v>3.42</v>
      </c>
      <c r="K898" s="6">
        <f t="shared" si="243"/>
        <v>3.17</v>
      </c>
      <c r="L898" s="6">
        <f t="shared" si="244"/>
        <v>0.25999999999999979</v>
      </c>
      <c r="M898" s="6">
        <f t="shared" si="245"/>
        <v>5.7549999999999999</v>
      </c>
      <c r="N898" s="5">
        <f t="shared" si="246"/>
        <v>2.6389770745499095</v>
      </c>
      <c r="O898" s="6">
        <f t="shared" si="247"/>
        <v>-0.76999999999999957</v>
      </c>
      <c r="P898" s="6">
        <f t="shared" si="248"/>
        <v>5.277954149099819</v>
      </c>
      <c r="Q898" s="6">
        <f t="shared" si="249"/>
        <v>0.16024812613078307</v>
      </c>
      <c r="R898" s="5">
        <f t="shared" si="250"/>
        <v>0.19515137322207904</v>
      </c>
      <c r="S898" s="5">
        <f t="shared" si="251"/>
        <v>1.0299999999999994</v>
      </c>
      <c r="T898" s="5">
        <f t="shared" si="252"/>
        <v>0.76999999999999957</v>
      </c>
      <c r="U898" s="5">
        <f t="shared" si="253"/>
        <v>0.14588986153495229</v>
      </c>
      <c r="V898" s="5">
        <f t="shared" si="254"/>
        <v>0.97954621316325163</v>
      </c>
      <c r="W898" s="5">
        <f t="shared" si="255"/>
        <v>2.585</v>
      </c>
      <c r="X898" s="5">
        <f t="shared" si="256"/>
        <v>5.7549999999999999</v>
      </c>
      <c r="Y898" s="5">
        <f t="shared" si="257"/>
        <v>2.1807692289185741</v>
      </c>
      <c r="Z898" s="9">
        <f t="shared" si="258"/>
        <v>0.53231569580466065</v>
      </c>
      <c r="AA898">
        <f t="shared" si="259"/>
        <v>0.25999999999999979</v>
      </c>
    </row>
    <row r="899" spans="1:27">
      <c r="A899" s="1">
        <f t="shared" si="242"/>
        <v>1745</v>
      </c>
      <c r="B899" s="1">
        <v>-5</v>
      </c>
      <c r="C899" s="1">
        <v>7</v>
      </c>
      <c r="D899" s="2">
        <v>0</v>
      </c>
      <c r="E899" s="5">
        <v>23.64</v>
      </c>
      <c r="F899" s="5">
        <v>23.95</v>
      </c>
      <c r="G899" s="5">
        <v>5.3</v>
      </c>
      <c r="H899" s="5">
        <v>19.829999999999998</v>
      </c>
      <c r="I899" s="5">
        <v>19.2</v>
      </c>
      <c r="J899" s="5">
        <v>4.75</v>
      </c>
      <c r="K899" s="6">
        <f t="shared" si="243"/>
        <v>21.734999999999999</v>
      </c>
      <c r="L899" s="6">
        <f t="shared" si="244"/>
        <v>3.8100000000000023</v>
      </c>
      <c r="M899" s="6">
        <f t="shared" si="245"/>
        <v>21.574999999999999</v>
      </c>
      <c r="N899" s="5">
        <f t="shared" si="246"/>
        <v>3.5585284880129877</v>
      </c>
      <c r="O899" s="6">
        <f t="shared" si="247"/>
        <v>4.75</v>
      </c>
      <c r="P899" s="6">
        <f t="shared" si="248"/>
        <v>7.1170569760259754</v>
      </c>
      <c r="Q899" s="6">
        <f t="shared" si="249"/>
        <v>0.10912590691476234</v>
      </c>
      <c r="R899" s="5">
        <f t="shared" si="250"/>
        <v>0.13207706544522779</v>
      </c>
      <c r="S899" s="5">
        <f t="shared" si="251"/>
        <v>0.93999999999999773</v>
      </c>
      <c r="T899" s="5">
        <f t="shared" si="252"/>
        <v>4.75</v>
      </c>
      <c r="U899" s="5">
        <f t="shared" si="253"/>
        <v>0.66741070304769523</v>
      </c>
      <c r="V899" s="5">
        <f t="shared" si="254"/>
        <v>4.4962405257950033E-2</v>
      </c>
      <c r="W899" s="5">
        <f t="shared" si="255"/>
        <v>0.16000000000000014</v>
      </c>
      <c r="X899" s="5">
        <f t="shared" si="256"/>
        <v>21.574999999999999</v>
      </c>
      <c r="Y899" s="5">
        <f t="shared" si="257"/>
        <v>6.0628993340016946</v>
      </c>
      <c r="Z899" s="9">
        <f t="shared" si="258"/>
        <v>0.53249882628978629</v>
      </c>
      <c r="AA899">
        <f t="shared" si="259"/>
        <v>3.8100000000000023</v>
      </c>
    </row>
    <row r="900" spans="1:27">
      <c r="A900" s="1">
        <f t="shared" si="242"/>
        <v>800999</v>
      </c>
      <c r="B900" s="1">
        <v>-1</v>
      </c>
      <c r="C900" s="1">
        <v>4</v>
      </c>
      <c r="D900" s="2">
        <v>8</v>
      </c>
      <c r="E900" s="5">
        <v>18.89</v>
      </c>
      <c r="F900" s="5">
        <v>20.38</v>
      </c>
      <c r="G900" s="5">
        <v>4.4000000000000004</v>
      </c>
      <c r="H900" s="5">
        <v>19.18</v>
      </c>
      <c r="I900" s="5">
        <v>20.36</v>
      </c>
      <c r="J900" s="5">
        <v>4.01</v>
      </c>
      <c r="K900" s="6">
        <f t="shared" si="243"/>
        <v>19.035</v>
      </c>
      <c r="L900" s="6">
        <f t="shared" si="244"/>
        <v>-0.28999999999999915</v>
      </c>
      <c r="M900" s="6">
        <f t="shared" si="245"/>
        <v>20.369999999999997</v>
      </c>
      <c r="N900" s="5">
        <f t="shared" si="246"/>
        <v>2.9765794126816103</v>
      </c>
      <c r="O900" s="6">
        <f t="shared" si="247"/>
        <v>1.9999999999999574E-2</v>
      </c>
      <c r="P900" s="6">
        <f t="shared" si="248"/>
        <v>5.9531588253632206</v>
      </c>
      <c r="Q900" s="6">
        <f t="shared" si="249"/>
        <v>9.2547707258162498E-2</v>
      </c>
      <c r="R900" s="5">
        <f t="shared" si="250"/>
        <v>5.2073194936317638E-2</v>
      </c>
      <c r="S900" s="5">
        <f t="shared" si="251"/>
        <v>0.30999999999999872</v>
      </c>
      <c r="T900" s="5">
        <f t="shared" si="252"/>
        <v>1.9999999999999574E-2</v>
      </c>
      <c r="U900" s="5">
        <f t="shared" si="253"/>
        <v>3.3595609636333382E-3</v>
      </c>
      <c r="V900" s="5">
        <f t="shared" si="254"/>
        <v>0.44850138864505934</v>
      </c>
      <c r="W900" s="5">
        <f t="shared" si="255"/>
        <v>1.3349999999999973</v>
      </c>
      <c r="X900" s="5">
        <f t="shared" si="256"/>
        <v>20.369999999999997</v>
      </c>
      <c r="Y900" s="5">
        <f t="shared" si="257"/>
        <v>6.8434256829212554</v>
      </c>
      <c r="Z900" s="9">
        <f t="shared" si="258"/>
        <v>0.53268095516922698</v>
      </c>
      <c r="AA900">
        <f t="shared" si="259"/>
        <v>0.28999999999999915</v>
      </c>
    </row>
    <row r="901" spans="1:27">
      <c r="A901" s="1">
        <f t="shared" si="242"/>
        <v>601496</v>
      </c>
      <c r="B901" s="1">
        <v>-4</v>
      </c>
      <c r="C901" s="1">
        <v>6</v>
      </c>
      <c r="D901" s="2">
        <v>6</v>
      </c>
      <c r="E901" s="5">
        <v>57.29</v>
      </c>
      <c r="F901" s="5">
        <v>62.44</v>
      </c>
      <c r="G901" s="5">
        <v>7.79</v>
      </c>
      <c r="H901" s="5">
        <v>55.43</v>
      </c>
      <c r="I901" s="5">
        <v>58.73</v>
      </c>
      <c r="J901" s="5">
        <v>7.08</v>
      </c>
      <c r="K901" s="6">
        <f t="shared" si="243"/>
        <v>56.36</v>
      </c>
      <c r="L901" s="6">
        <f t="shared" si="244"/>
        <v>1.8599999999999994</v>
      </c>
      <c r="M901" s="6">
        <f t="shared" si="245"/>
        <v>60.584999999999994</v>
      </c>
      <c r="N901" s="5">
        <f t="shared" si="246"/>
        <v>5.2633283196091805</v>
      </c>
      <c r="O901" s="6">
        <f t="shared" si="247"/>
        <v>3.7100000000000009</v>
      </c>
      <c r="P901" s="6">
        <f t="shared" si="248"/>
        <v>10.526656639218361</v>
      </c>
      <c r="Q901" s="6">
        <f t="shared" si="249"/>
        <v>9.5277072118616885E-2</v>
      </c>
      <c r="R901" s="5">
        <f t="shared" si="250"/>
        <v>0.17574430927172049</v>
      </c>
      <c r="S901" s="5">
        <f t="shared" si="251"/>
        <v>1.8500000000000014</v>
      </c>
      <c r="T901" s="5">
        <f t="shared" si="252"/>
        <v>3.7100000000000009</v>
      </c>
      <c r="U901" s="5">
        <f t="shared" si="253"/>
        <v>0.35243858778274739</v>
      </c>
      <c r="V901" s="5">
        <f t="shared" si="254"/>
        <v>0.802724007214073</v>
      </c>
      <c r="W901" s="5">
        <f t="shared" si="255"/>
        <v>4.2249999999999943</v>
      </c>
      <c r="X901" s="5">
        <f t="shared" si="256"/>
        <v>60.584999999999994</v>
      </c>
      <c r="Y901" s="5">
        <f t="shared" si="257"/>
        <v>11.510777272678029</v>
      </c>
      <c r="Z901" s="9">
        <f t="shared" si="258"/>
        <v>0.53271380684191016</v>
      </c>
      <c r="AA901">
        <f t="shared" si="259"/>
        <v>1.8599999999999994</v>
      </c>
    </row>
    <row r="902" spans="1:27">
      <c r="A902" s="1">
        <f t="shared" si="242"/>
        <v>698500</v>
      </c>
      <c r="B902" s="1">
        <v>0</v>
      </c>
      <c r="C902" s="1">
        <v>-6</v>
      </c>
      <c r="D902" s="2">
        <v>7</v>
      </c>
      <c r="E902" s="5">
        <v>2.82</v>
      </c>
      <c r="F902" s="5">
        <v>3.46</v>
      </c>
      <c r="G902" s="5">
        <v>3.14</v>
      </c>
      <c r="H902" s="5">
        <v>5.51</v>
      </c>
      <c r="I902" s="5">
        <v>5.35</v>
      </c>
      <c r="J902" s="5">
        <v>3.06</v>
      </c>
      <c r="K902" s="6">
        <f t="shared" si="243"/>
        <v>4.165</v>
      </c>
      <c r="L902" s="6">
        <f t="shared" si="244"/>
        <v>-2.69</v>
      </c>
      <c r="M902" s="6">
        <f t="shared" si="245"/>
        <v>4.4049999999999994</v>
      </c>
      <c r="N902" s="5">
        <f t="shared" si="246"/>
        <v>2.192213493252881</v>
      </c>
      <c r="O902" s="6">
        <f t="shared" si="247"/>
        <v>-1.8899999999999997</v>
      </c>
      <c r="P902" s="6">
        <f t="shared" si="248"/>
        <v>4.3844269865057619</v>
      </c>
      <c r="Q902" s="6">
        <f t="shared" si="249"/>
        <v>2.5802155728494761E-2</v>
      </c>
      <c r="R902" s="5">
        <f t="shared" si="250"/>
        <v>0.18246398046134937</v>
      </c>
      <c r="S902" s="5">
        <f t="shared" si="251"/>
        <v>0.80000000000000027</v>
      </c>
      <c r="T902" s="5">
        <f t="shared" si="252"/>
        <v>1.8899999999999997</v>
      </c>
      <c r="U902" s="5">
        <f t="shared" si="253"/>
        <v>0.43107115383993766</v>
      </c>
      <c r="V902" s="5">
        <f t="shared" si="254"/>
        <v>0.10947838827680928</v>
      </c>
      <c r="W902" s="5">
        <f t="shared" si="255"/>
        <v>0.23999999999999932</v>
      </c>
      <c r="X902" s="5">
        <f t="shared" si="256"/>
        <v>4.4049999999999994</v>
      </c>
      <c r="Y902" s="5">
        <f t="shared" si="257"/>
        <v>2.0093845848306091</v>
      </c>
      <c r="Z902" s="9">
        <f t="shared" si="258"/>
        <v>0.53272976263768113</v>
      </c>
      <c r="AA902">
        <f t="shared" si="259"/>
        <v>2.69</v>
      </c>
    </row>
    <row r="903" spans="1:27">
      <c r="A903" s="1">
        <f t="shared" si="242"/>
        <v>201252</v>
      </c>
      <c r="B903" s="1">
        <v>2</v>
      </c>
      <c r="C903" s="1">
        <v>5</v>
      </c>
      <c r="D903" s="2">
        <v>2</v>
      </c>
      <c r="E903" s="5">
        <v>43.34</v>
      </c>
      <c r="F903" s="5">
        <v>39.28</v>
      </c>
      <c r="G903" s="5">
        <v>5.42</v>
      </c>
      <c r="H903" s="5">
        <v>50.05</v>
      </c>
      <c r="I903" s="5">
        <v>53.58</v>
      </c>
      <c r="J903" s="5">
        <v>6.75</v>
      </c>
      <c r="K903" s="6">
        <f t="shared" si="243"/>
        <v>46.695</v>
      </c>
      <c r="L903" s="6">
        <f t="shared" si="244"/>
        <v>-6.7099999999999937</v>
      </c>
      <c r="M903" s="6">
        <f t="shared" si="245"/>
        <v>46.43</v>
      </c>
      <c r="N903" s="5">
        <f t="shared" si="246"/>
        <v>4.3283628544751194</v>
      </c>
      <c r="O903" s="6">
        <f t="shared" si="247"/>
        <v>-14.299999999999997</v>
      </c>
      <c r="P903" s="6">
        <f t="shared" si="248"/>
        <v>8.6567257089502387</v>
      </c>
      <c r="Q903" s="6">
        <f t="shared" si="249"/>
        <v>-0.21599062703082109</v>
      </c>
      <c r="R903" s="5">
        <f t="shared" si="250"/>
        <v>0.87677492104811161</v>
      </c>
      <c r="S903" s="5">
        <f t="shared" si="251"/>
        <v>7.5900000000000034</v>
      </c>
      <c r="T903" s="5">
        <f t="shared" si="252"/>
        <v>14.299999999999997</v>
      </c>
      <c r="U903" s="5">
        <f t="shared" si="253"/>
        <v>1.6518947787862961</v>
      </c>
      <c r="V903" s="5">
        <f t="shared" si="254"/>
        <v>6.1224072220750977E-2</v>
      </c>
      <c r="W903" s="5">
        <f t="shared" si="255"/>
        <v>0.26500000000000057</v>
      </c>
      <c r="X903" s="5">
        <f t="shared" si="256"/>
        <v>46.43</v>
      </c>
      <c r="Y903" s="5">
        <f t="shared" si="257"/>
        <v>10.726919521545138</v>
      </c>
      <c r="Z903" s="9">
        <f t="shared" si="258"/>
        <v>0.53319696173177888</v>
      </c>
      <c r="AA903">
        <f t="shared" si="259"/>
        <v>6.7099999999999937</v>
      </c>
    </row>
    <row r="904" spans="1:27">
      <c r="A904" s="1">
        <f t="shared" si="242"/>
        <v>401747</v>
      </c>
      <c r="B904" s="1">
        <v>-3</v>
      </c>
      <c r="C904" s="1">
        <v>7</v>
      </c>
      <c r="D904" s="2">
        <v>4</v>
      </c>
      <c r="E904" s="5">
        <v>69.28</v>
      </c>
      <c r="F904" s="5">
        <v>72.77</v>
      </c>
      <c r="G904" s="5">
        <v>8.82</v>
      </c>
      <c r="H904" s="5">
        <v>62.57</v>
      </c>
      <c r="I904" s="5">
        <v>57.41</v>
      </c>
      <c r="J904" s="5">
        <v>7.13</v>
      </c>
      <c r="K904" s="6">
        <f t="shared" si="243"/>
        <v>65.924999999999997</v>
      </c>
      <c r="L904" s="6">
        <f t="shared" si="244"/>
        <v>6.7100000000000009</v>
      </c>
      <c r="M904" s="6">
        <f t="shared" si="245"/>
        <v>65.09</v>
      </c>
      <c r="N904" s="5">
        <f t="shared" si="246"/>
        <v>5.6707428966582496</v>
      </c>
      <c r="O904" s="6">
        <f t="shared" si="247"/>
        <v>15.36</v>
      </c>
      <c r="P904" s="6">
        <f t="shared" si="248"/>
        <v>11.341485793316499</v>
      </c>
      <c r="Q904" s="6">
        <f t="shared" si="249"/>
        <v>0.20955956380078256</v>
      </c>
      <c r="R904" s="5">
        <f t="shared" si="250"/>
        <v>0.76268666712939992</v>
      </c>
      <c r="S904" s="5">
        <f t="shared" si="251"/>
        <v>8.6499999999999986</v>
      </c>
      <c r="T904" s="5">
        <f t="shared" si="252"/>
        <v>15.36</v>
      </c>
      <c r="U904" s="5">
        <f t="shared" si="253"/>
        <v>1.3543199083361368</v>
      </c>
      <c r="V904" s="5">
        <f t="shared" si="254"/>
        <v>0.14724702128394088</v>
      </c>
      <c r="W904" s="5">
        <f t="shared" si="255"/>
        <v>0.83499999999999375</v>
      </c>
      <c r="X904" s="5">
        <f t="shared" si="256"/>
        <v>65.09</v>
      </c>
      <c r="Y904" s="5">
        <f t="shared" si="257"/>
        <v>11.478213910624889</v>
      </c>
      <c r="Z904" s="9">
        <f t="shared" si="258"/>
        <v>0.53325509842851015</v>
      </c>
      <c r="AA904">
        <f t="shared" si="259"/>
        <v>6.7100000000000009</v>
      </c>
    </row>
    <row r="905" spans="1:27">
      <c r="A905" s="1">
        <f t="shared" si="242"/>
        <v>698502</v>
      </c>
      <c r="B905" s="1">
        <v>2</v>
      </c>
      <c r="C905" s="1">
        <v>-6</v>
      </c>
      <c r="D905" s="2">
        <v>7</v>
      </c>
      <c r="E905" s="5">
        <v>1.66</v>
      </c>
      <c r="F905" s="5">
        <v>1.41</v>
      </c>
      <c r="G905" s="5">
        <v>3</v>
      </c>
      <c r="H905" s="5">
        <v>1.79</v>
      </c>
      <c r="I905" s="5">
        <v>2.46</v>
      </c>
      <c r="J905" s="5">
        <v>3</v>
      </c>
      <c r="K905" s="6">
        <f t="shared" si="243"/>
        <v>1.7250000000000001</v>
      </c>
      <c r="L905" s="6">
        <f t="shared" si="244"/>
        <v>-0.13000000000000012</v>
      </c>
      <c r="M905" s="6">
        <f t="shared" si="245"/>
        <v>1.9350000000000001</v>
      </c>
      <c r="N905" s="5">
        <f t="shared" si="246"/>
        <v>2.1213203435596424</v>
      </c>
      <c r="O905" s="6">
        <f t="shared" si="247"/>
        <v>-1.05</v>
      </c>
      <c r="P905" s="6">
        <f t="shared" si="248"/>
        <v>4.2426406871192848</v>
      </c>
      <c r="Q905" s="6">
        <f t="shared" si="249"/>
        <v>0</v>
      </c>
      <c r="R905" s="5">
        <f t="shared" si="250"/>
        <v>0.21684607956387458</v>
      </c>
      <c r="S905" s="5">
        <f t="shared" si="251"/>
        <v>0.91999999999999993</v>
      </c>
      <c r="T905" s="5">
        <f t="shared" si="252"/>
        <v>1.05</v>
      </c>
      <c r="U905" s="5">
        <f t="shared" si="253"/>
        <v>0.24748737341529167</v>
      </c>
      <c r="V905" s="5">
        <f t="shared" si="254"/>
        <v>9.899494936611665E-2</v>
      </c>
      <c r="W905" s="5">
        <f t="shared" si="255"/>
        <v>0.20999999999999996</v>
      </c>
      <c r="X905" s="5">
        <f t="shared" si="256"/>
        <v>1.9350000000000001</v>
      </c>
      <c r="Y905" s="5">
        <f t="shared" si="257"/>
        <v>0.91216774773064646</v>
      </c>
      <c r="Z905" s="9">
        <f t="shared" si="258"/>
        <v>0.53373495294949536</v>
      </c>
      <c r="AA905">
        <f t="shared" si="259"/>
        <v>0.13000000000000012</v>
      </c>
    </row>
    <row r="906" spans="1:27">
      <c r="A906" s="1">
        <f t="shared" si="242"/>
        <v>798752</v>
      </c>
      <c r="B906" s="1">
        <v>2</v>
      </c>
      <c r="C906" s="1">
        <v>-5</v>
      </c>
      <c r="D906" s="2">
        <v>8</v>
      </c>
      <c r="E906" s="5">
        <v>57.16</v>
      </c>
      <c r="F906" s="5">
        <v>56.44</v>
      </c>
      <c r="G906" s="5">
        <v>6.89</v>
      </c>
      <c r="H906" s="5">
        <v>50.32</v>
      </c>
      <c r="I906" s="5">
        <v>48.75</v>
      </c>
      <c r="J906" s="5">
        <v>5.51</v>
      </c>
      <c r="K906" s="6">
        <f t="shared" si="243"/>
        <v>53.739999999999995</v>
      </c>
      <c r="L906" s="6">
        <f t="shared" si="244"/>
        <v>6.8399999999999963</v>
      </c>
      <c r="M906" s="6">
        <f t="shared" si="245"/>
        <v>52.594999999999999</v>
      </c>
      <c r="N906" s="5">
        <f t="shared" si="246"/>
        <v>4.4111279736593447</v>
      </c>
      <c r="O906" s="6">
        <f t="shared" si="247"/>
        <v>7.6899999999999977</v>
      </c>
      <c r="P906" s="6">
        <f t="shared" si="248"/>
        <v>8.8222559473186895</v>
      </c>
      <c r="Q906" s="6">
        <f t="shared" si="249"/>
        <v>0.21985759107413125</v>
      </c>
      <c r="R906" s="5">
        <f t="shared" si="250"/>
        <v>9.6347238742074612E-2</v>
      </c>
      <c r="S906" s="5">
        <f t="shared" si="251"/>
        <v>0.85000000000000142</v>
      </c>
      <c r="T906" s="5">
        <f t="shared" si="252"/>
        <v>7.6899999999999977</v>
      </c>
      <c r="U906" s="5">
        <f t="shared" si="253"/>
        <v>0.87165913638417925</v>
      </c>
      <c r="V906" s="5">
        <f t="shared" si="254"/>
        <v>0.25957079614041145</v>
      </c>
      <c r="W906" s="5">
        <f t="shared" si="255"/>
        <v>1.144999999999996</v>
      </c>
      <c r="X906" s="5">
        <f t="shared" si="256"/>
        <v>52.594999999999999</v>
      </c>
      <c r="Y906" s="5">
        <f t="shared" si="257"/>
        <v>11.923254168563307</v>
      </c>
      <c r="Z906" s="9">
        <f t="shared" si="258"/>
        <v>0.53386796120389168</v>
      </c>
      <c r="AA906">
        <f t="shared" si="259"/>
        <v>6.8399999999999963</v>
      </c>
    </row>
    <row r="907" spans="1:27">
      <c r="A907" s="1">
        <f t="shared" si="242"/>
        <v>244</v>
      </c>
      <c r="B907" s="1">
        <v>-6</v>
      </c>
      <c r="C907" s="1">
        <v>1</v>
      </c>
      <c r="D907" s="2">
        <v>0</v>
      </c>
      <c r="E907" s="5">
        <v>53.49</v>
      </c>
      <c r="F907" s="5">
        <v>58.14</v>
      </c>
      <c r="G907" s="5">
        <v>7.18</v>
      </c>
      <c r="H907" s="5">
        <v>51.45</v>
      </c>
      <c r="I907" s="5">
        <v>45.96</v>
      </c>
      <c r="J907" s="5">
        <v>5.81</v>
      </c>
      <c r="K907" s="6">
        <f t="shared" si="243"/>
        <v>52.47</v>
      </c>
      <c r="L907" s="6">
        <f t="shared" si="244"/>
        <v>2.0399999999999991</v>
      </c>
      <c r="M907" s="6">
        <f t="shared" si="245"/>
        <v>52.05</v>
      </c>
      <c r="N907" s="5">
        <f t="shared" si="246"/>
        <v>4.6181300328163131</v>
      </c>
      <c r="O907" s="6">
        <f t="shared" si="247"/>
        <v>12.18</v>
      </c>
      <c r="P907" s="6">
        <f t="shared" si="248"/>
        <v>9.2362600656326261</v>
      </c>
      <c r="Q907" s="6">
        <f t="shared" si="249"/>
        <v>0.2086110997145654</v>
      </c>
      <c r="R907" s="5">
        <f t="shared" si="250"/>
        <v>1.0978469562296234</v>
      </c>
      <c r="S907" s="5">
        <f t="shared" si="251"/>
        <v>10.14</v>
      </c>
      <c r="T907" s="5">
        <f t="shared" si="252"/>
        <v>12.18</v>
      </c>
      <c r="U907" s="5">
        <f t="shared" si="253"/>
        <v>1.3187155746426837</v>
      </c>
      <c r="V907" s="5">
        <f t="shared" si="254"/>
        <v>9.094590169949579E-2</v>
      </c>
      <c r="W907" s="5">
        <f t="shared" si="255"/>
        <v>0.42000000000000171</v>
      </c>
      <c r="X907" s="5">
        <f t="shared" si="256"/>
        <v>52.05</v>
      </c>
      <c r="Y907" s="5">
        <f t="shared" si="257"/>
        <v>11.270795674901754</v>
      </c>
      <c r="Z907" s="9">
        <f t="shared" si="258"/>
        <v>0.53407396491497316</v>
      </c>
      <c r="AA907">
        <f t="shared" si="259"/>
        <v>2.0399999999999991</v>
      </c>
    </row>
    <row r="908" spans="1:27">
      <c r="A908" s="1">
        <f t="shared" si="242"/>
        <v>598499</v>
      </c>
      <c r="B908" s="1">
        <v>-1</v>
      </c>
      <c r="C908" s="1">
        <v>-6</v>
      </c>
      <c r="D908" s="2">
        <v>6</v>
      </c>
      <c r="E908" s="5">
        <v>85.72</v>
      </c>
      <c r="F908" s="5">
        <v>80.02</v>
      </c>
      <c r="G908" s="5">
        <v>7.33</v>
      </c>
      <c r="H908" s="5">
        <v>91.29</v>
      </c>
      <c r="I908" s="5">
        <v>93.61</v>
      </c>
      <c r="J908" s="5">
        <v>7.48</v>
      </c>
      <c r="K908" s="6">
        <f t="shared" si="243"/>
        <v>88.504999999999995</v>
      </c>
      <c r="L908" s="6">
        <f t="shared" si="244"/>
        <v>-5.5700000000000074</v>
      </c>
      <c r="M908" s="6">
        <f t="shared" si="245"/>
        <v>86.814999999999998</v>
      </c>
      <c r="N908" s="5">
        <f t="shared" si="246"/>
        <v>5.236394274689407</v>
      </c>
      <c r="O908" s="6">
        <f t="shared" si="247"/>
        <v>-13.590000000000003</v>
      </c>
      <c r="P908" s="6">
        <f t="shared" si="248"/>
        <v>10.472788549378814</v>
      </c>
      <c r="Q908" s="6">
        <f t="shared" si="249"/>
        <v>-2.025450563597694E-2</v>
      </c>
      <c r="R908" s="5">
        <f t="shared" si="250"/>
        <v>0.76579413039669331</v>
      </c>
      <c r="S908" s="5">
        <f t="shared" si="251"/>
        <v>8.019999999999996</v>
      </c>
      <c r="T908" s="5">
        <f t="shared" si="252"/>
        <v>13.590000000000003</v>
      </c>
      <c r="U908" s="5">
        <f t="shared" si="253"/>
        <v>1.2976486573679638</v>
      </c>
      <c r="V908" s="5">
        <f t="shared" si="254"/>
        <v>0.322741167174666</v>
      </c>
      <c r="W908" s="5">
        <f t="shared" si="255"/>
        <v>1.6899999999999977</v>
      </c>
      <c r="X908" s="5">
        <f t="shared" si="256"/>
        <v>86.814999999999998</v>
      </c>
      <c r="Y908" s="5">
        <f t="shared" si="257"/>
        <v>16.579156466431161</v>
      </c>
      <c r="Z908" s="9">
        <f t="shared" si="258"/>
        <v>0.53412264509193019</v>
      </c>
      <c r="AA908">
        <f t="shared" si="259"/>
        <v>5.5700000000000074</v>
      </c>
    </row>
    <row r="909" spans="1:27">
      <c r="A909" s="1">
        <f t="shared" si="242"/>
        <v>1750</v>
      </c>
      <c r="B909" s="1">
        <v>0</v>
      </c>
      <c r="C909" s="1">
        <v>7</v>
      </c>
      <c r="D909" s="2">
        <v>0</v>
      </c>
      <c r="E909" s="5">
        <v>60.59</v>
      </c>
      <c r="F909" s="5">
        <v>76.95</v>
      </c>
      <c r="G909" s="5">
        <v>7.87</v>
      </c>
      <c r="H909" s="5">
        <v>63.23</v>
      </c>
      <c r="I909" s="5">
        <v>67.849999999999994</v>
      </c>
      <c r="J909" s="5">
        <v>6.78</v>
      </c>
      <c r="K909" s="6">
        <f t="shared" si="243"/>
        <v>61.91</v>
      </c>
      <c r="L909" s="6">
        <f t="shared" si="244"/>
        <v>-2.6399999999999935</v>
      </c>
      <c r="M909" s="6">
        <f t="shared" si="245"/>
        <v>72.400000000000006</v>
      </c>
      <c r="N909" s="5">
        <f t="shared" si="246"/>
        <v>5.1938737951552119</v>
      </c>
      <c r="O909" s="6">
        <f t="shared" si="247"/>
        <v>9.1000000000000085</v>
      </c>
      <c r="P909" s="6">
        <f t="shared" si="248"/>
        <v>10.387747590310424</v>
      </c>
      <c r="Q909" s="6">
        <f t="shared" si="249"/>
        <v>0.14798624349313702</v>
      </c>
      <c r="R909" s="5">
        <f t="shared" si="250"/>
        <v>1.1301776345577499</v>
      </c>
      <c r="S909" s="5">
        <f t="shared" si="251"/>
        <v>11.740000000000002</v>
      </c>
      <c r="T909" s="5">
        <f t="shared" si="252"/>
        <v>9.1000000000000085</v>
      </c>
      <c r="U909" s="5">
        <f t="shared" si="253"/>
        <v>0.87603206767253261</v>
      </c>
      <c r="V909" s="5">
        <f t="shared" si="254"/>
        <v>2.0196871186560146</v>
      </c>
      <c r="W909" s="5">
        <f t="shared" si="255"/>
        <v>10.490000000000009</v>
      </c>
      <c r="X909" s="5">
        <f t="shared" si="256"/>
        <v>72.400000000000006</v>
      </c>
      <c r="Y909" s="5">
        <f t="shared" si="257"/>
        <v>13.939499274613473</v>
      </c>
      <c r="Z909" s="9">
        <f t="shared" si="258"/>
        <v>0.53516819785932723</v>
      </c>
      <c r="AA909">
        <f t="shared" si="259"/>
        <v>2.6399999999999935</v>
      </c>
    </row>
    <row r="910" spans="1:27">
      <c r="A910" s="1">
        <f t="shared" si="242"/>
        <v>201745</v>
      </c>
      <c r="B910" s="1">
        <v>-5</v>
      </c>
      <c r="C910" s="1">
        <v>7</v>
      </c>
      <c r="D910" s="2">
        <v>2</v>
      </c>
      <c r="E910" s="5">
        <v>51.96</v>
      </c>
      <c r="F910" s="5">
        <v>47.88</v>
      </c>
      <c r="G910" s="5">
        <v>7.24</v>
      </c>
      <c r="H910" s="5">
        <v>59.35</v>
      </c>
      <c r="I910" s="5">
        <v>59.19</v>
      </c>
      <c r="J910" s="5">
        <v>6.82</v>
      </c>
      <c r="K910" s="6">
        <f t="shared" si="243"/>
        <v>55.655000000000001</v>
      </c>
      <c r="L910" s="6">
        <f t="shared" si="244"/>
        <v>-7.3900000000000006</v>
      </c>
      <c r="M910" s="6">
        <f t="shared" si="245"/>
        <v>53.534999999999997</v>
      </c>
      <c r="N910" s="5">
        <f t="shared" si="246"/>
        <v>4.9731780583445833</v>
      </c>
      <c r="O910" s="6">
        <f t="shared" si="247"/>
        <v>-11.309999999999995</v>
      </c>
      <c r="P910" s="6">
        <f t="shared" si="248"/>
        <v>9.9463561166891665</v>
      </c>
      <c r="Q910" s="6">
        <f t="shared" si="249"/>
        <v>5.9690690387142357E-2</v>
      </c>
      <c r="R910" s="5">
        <f t="shared" si="250"/>
        <v>0.39411418151644073</v>
      </c>
      <c r="S910" s="5">
        <f t="shared" si="251"/>
        <v>3.9199999999999946</v>
      </c>
      <c r="T910" s="5">
        <f t="shared" si="252"/>
        <v>11.309999999999995</v>
      </c>
      <c r="U910" s="5">
        <f t="shared" si="253"/>
        <v>1.1370998451405481</v>
      </c>
      <c r="V910" s="5">
        <f t="shared" si="254"/>
        <v>0.42628676776268226</v>
      </c>
      <c r="W910" s="5">
        <f t="shared" si="255"/>
        <v>2.1200000000000045</v>
      </c>
      <c r="X910" s="5">
        <f t="shared" si="256"/>
        <v>53.534999999999997</v>
      </c>
      <c r="Y910" s="5">
        <f t="shared" si="257"/>
        <v>10.764746279327898</v>
      </c>
      <c r="Z910" s="9">
        <f t="shared" si="258"/>
        <v>0.53518127769943524</v>
      </c>
      <c r="AA910">
        <f t="shared" si="259"/>
        <v>7.3900000000000006</v>
      </c>
    </row>
    <row r="911" spans="1:27">
      <c r="A911" s="1">
        <f t="shared" si="242"/>
        <v>900749</v>
      </c>
      <c r="B911" s="1">
        <v>-1</v>
      </c>
      <c r="C911" s="1">
        <v>3</v>
      </c>
      <c r="D911" s="2">
        <v>9</v>
      </c>
      <c r="E911" s="5">
        <v>16.13</v>
      </c>
      <c r="F911" s="5">
        <v>16.77</v>
      </c>
      <c r="G911" s="5">
        <v>3.87</v>
      </c>
      <c r="H911" s="5">
        <v>18.690000000000001</v>
      </c>
      <c r="I911" s="5">
        <v>17.38</v>
      </c>
      <c r="J911" s="5">
        <v>3.69</v>
      </c>
      <c r="K911" s="6">
        <f t="shared" si="243"/>
        <v>17.41</v>
      </c>
      <c r="L911" s="6">
        <f t="shared" si="244"/>
        <v>-2.5600000000000023</v>
      </c>
      <c r="M911" s="6">
        <f t="shared" si="245"/>
        <v>17.074999999999999</v>
      </c>
      <c r="N911" s="5">
        <f t="shared" si="246"/>
        <v>2.6736211399523309</v>
      </c>
      <c r="O911" s="6">
        <f t="shared" si="247"/>
        <v>-0.60999999999999943</v>
      </c>
      <c r="P911" s="6">
        <f t="shared" si="248"/>
        <v>5.3472422799046617</v>
      </c>
      <c r="Q911" s="6">
        <f t="shared" si="249"/>
        <v>4.7592067988668593E-2</v>
      </c>
      <c r="R911" s="5">
        <f t="shared" si="250"/>
        <v>0.36467395676613518</v>
      </c>
      <c r="S911" s="5">
        <f t="shared" si="251"/>
        <v>1.9500000000000028</v>
      </c>
      <c r="T911" s="5">
        <f t="shared" si="252"/>
        <v>0.60999999999999943</v>
      </c>
      <c r="U911" s="5">
        <f t="shared" si="253"/>
        <v>0.11407749416786767</v>
      </c>
      <c r="V911" s="5">
        <f t="shared" si="254"/>
        <v>0.12529823129913378</v>
      </c>
      <c r="W911" s="5">
        <f t="shared" si="255"/>
        <v>0.33500000000000085</v>
      </c>
      <c r="X911" s="5">
        <f t="shared" si="256"/>
        <v>17.074999999999999</v>
      </c>
      <c r="Y911" s="5">
        <f t="shared" si="257"/>
        <v>6.3864695505453835</v>
      </c>
      <c r="Z911" s="9">
        <f t="shared" si="258"/>
        <v>0.53531486061943023</v>
      </c>
      <c r="AA911">
        <f t="shared" si="259"/>
        <v>2.5600000000000023</v>
      </c>
    </row>
    <row r="912" spans="1:27">
      <c r="A912" s="1">
        <f t="shared" si="242"/>
        <v>599754</v>
      </c>
      <c r="B912" s="1">
        <v>4</v>
      </c>
      <c r="C912" s="1">
        <v>-1</v>
      </c>
      <c r="D912" s="2">
        <v>6</v>
      </c>
      <c r="E912" s="5">
        <v>13.22</v>
      </c>
      <c r="F912" s="5">
        <v>10.29</v>
      </c>
      <c r="G912" s="5">
        <v>3.7</v>
      </c>
      <c r="H912" s="5">
        <v>14.33</v>
      </c>
      <c r="I912" s="5">
        <v>14.19</v>
      </c>
      <c r="J912" s="5">
        <v>4.82</v>
      </c>
      <c r="K912" s="6">
        <f t="shared" si="243"/>
        <v>13.775</v>
      </c>
      <c r="L912" s="6">
        <f t="shared" si="244"/>
        <v>-1.1099999999999994</v>
      </c>
      <c r="M912" s="6">
        <f t="shared" si="245"/>
        <v>12.239999999999998</v>
      </c>
      <c r="N912" s="5">
        <f t="shared" si="246"/>
        <v>3.0381902507907568</v>
      </c>
      <c r="O912" s="6">
        <f t="shared" si="247"/>
        <v>-3.9000000000000004</v>
      </c>
      <c r="P912" s="6">
        <f t="shared" si="248"/>
        <v>6.0763805015815135</v>
      </c>
      <c r="Q912" s="6">
        <f t="shared" si="249"/>
        <v>-0.2584447381535328</v>
      </c>
      <c r="R912" s="5">
        <f t="shared" si="250"/>
        <v>0.45915491949094384</v>
      </c>
      <c r="S912" s="5">
        <f t="shared" si="251"/>
        <v>2.7900000000000009</v>
      </c>
      <c r="T912" s="5">
        <f t="shared" si="252"/>
        <v>3.9000000000000004</v>
      </c>
      <c r="U912" s="5">
        <f t="shared" si="253"/>
        <v>0.64182945735293218</v>
      </c>
      <c r="V912" s="5">
        <f t="shared" si="254"/>
        <v>0.5052349830957702</v>
      </c>
      <c r="W912" s="5">
        <f t="shared" si="255"/>
        <v>1.5350000000000019</v>
      </c>
      <c r="X912" s="5">
        <f t="shared" si="256"/>
        <v>12.239999999999998</v>
      </c>
      <c r="Y912" s="5">
        <f t="shared" si="257"/>
        <v>4.028714132307635</v>
      </c>
      <c r="Z912" s="9">
        <f t="shared" si="258"/>
        <v>0.53555298524048955</v>
      </c>
      <c r="AA912">
        <f t="shared" si="259"/>
        <v>1.1099999999999994</v>
      </c>
    </row>
    <row r="913" spans="1:27">
      <c r="A913" s="1">
        <f t="shared" si="242"/>
        <v>300504</v>
      </c>
      <c r="B913" s="1">
        <v>4</v>
      </c>
      <c r="C913" s="1">
        <v>2</v>
      </c>
      <c r="D913" s="2">
        <v>3</v>
      </c>
      <c r="E913" s="5">
        <v>55.74</v>
      </c>
      <c r="F913" s="5">
        <v>59.77</v>
      </c>
      <c r="G913" s="5">
        <v>6.42</v>
      </c>
      <c r="H913" s="5">
        <v>57.5</v>
      </c>
      <c r="I913" s="5">
        <v>60.26</v>
      </c>
      <c r="J913" s="5">
        <v>7.65</v>
      </c>
      <c r="K913" s="6">
        <f t="shared" si="243"/>
        <v>56.620000000000005</v>
      </c>
      <c r="L913" s="6">
        <f t="shared" si="244"/>
        <v>-1.759999999999998</v>
      </c>
      <c r="M913" s="6">
        <f t="shared" si="245"/>
        <v>60.015000000000001</v>
      </c>
      <c r="N913" s="5">
        <f t="shared" si="246"/>
        <v>4.9934682336027736</v>
      </c>
      <c r="O913" s="6">
        <f t="shared" si="247"/>
        <v>-0.48999999999999488</v>
      </c>
      <c r="P913" s="6">
        <f t="shared" si="248"/>
        <v>9.9869364672055472</v>
      </c>
      <c r="Q913" s="6">
        <f t="shared" si="249"/>
        <v>-0.17351404517194402</v>
      </c>
      <c r="R913" s="5">
        <f t="shared" si="250"/>
        <v>0.12716612388296916</v>
      </c>
      <c r="S913" s="5">
        <f t="shared" si="251"/>
        <v>1.2700000000000031</v>
      </c>
      <c r="T913" s="5">
        <f t="shared" si="252"/>
        <v>0.48999999999999488</v>
      </c>
      <c r="U913" s="5">
        <f t="shared" si="253"/>
        <v>4.9064095041459914E-2</v>
      </c>
      <c r="V913" s="5">
        <f t="shared" si="254"/>
        <v>0.67988817414595082</v>
      </c>
      <c r="W913" s="5">
        <f t="shared" si="255"/>
        <v>3.394999999999996</v>
      </c>
      <c r="X913" s="5">
        <f t="shared" si="256"/>
        <v>60.015000000000001</v>
      </c>
      <c r="Y913" s="5">
        <f t="shared" si="257"/>
        <v>12.018700669033663</v>
      </c>
      <c r="Z913" s="9">
        <f t="shared" si="258"/>
        <v>0.53557539151831834</v>
      </c>
      <c r="AA913">
        <f t="shared" si="259"/>
        <v>1.759999999999998</v>
      </c>
    </row>
    <row r="914" spans="1:27">
      <c r="A914" s="1">
        <f t="shared" si="242"/>
        <v>999249</v>
      </c>
      <c r="B914" s="1">
        <v>-1</v>
      </c>
      <c r="C914" s="1">
        <v>-3</v>
      </c>
      <c r="D914" s="2">
        <v>10</v>
      </c>
      <c r="E914" s="5">
        <v>132.16</v>
      </c>
      <c r="F914" s="5">
        <v>124.81</v>
      </c>
      <c r="G914" s="5">
        <v>9.31</v>
      </c>
      <c r="H914" s="5">
        <v>127.43</v>
      </c>
      <c r="I914" s="5">
        <v>121.24</v>
      </c>
      <c r="J914" s="5">
        <v>8.5500000000000007</v>
      </c>
      <c r="K914" s="6">
        <f t="shared" si="243"/>
        <v>129.79500000000002</v>
      </c>
      <c r="L914" s="6">
        <f t="shared" si="244"/>
        <v>4.7299999999999898</v>
      </c>
      <c r="M914" s="6">
        <f t="shared" si="245"/>
        <v>123.02500000000001</v>
      </c>
      <c r="N914" s="5">
        <f t="shared" si="246"/>
        <v>6.3201780038223605</v>
      </c>
      <c r="O914" s="6">
        <f t="shared" si="247"/>
        <v>3.5700000000000074</v>
      </c>
      <c r="P914" s="6">
        <f t="shared" si="248"/>
        <v>12.640356007644721</v>
      </c>
      <c r="Q914" s="6">
        <f t="shared" si="249"/>
        <v>8.4952553095345676E-2</v>
      </c>
      <c r="R914" s="5">
        <f t="shared" si="250"/>
        <v>9.1769567194027582E-2</v>
      </c>
      <c r="S914" s="5">
        <f t="shared" si="251"/>
        <v>1.1599999999999824</v>
      </c>
      <c r="T914" s="5">
        <f t="shared" si="252"/>
        <v>3.5700000000000074</v>
      </c>
      <c r="U914" s="5">
        <f t="shared" si="253"/>
        <v>0.28242875420921043</v>
      </c>
      <c r="V914" s="5">
        <f t="shared" si="254"/>
        <v>1.0711723619027191</v>
      </c>
      <c r="W914" s="5">
        <f t="shared" si="255"/>
        <v>6.7700000000000102</v>
      </c>
      <c r="X914" s="5">
        <f t="shared" si="256"/>
        <v>123.02500000000001</v>
      </c>
      <c r="Y914" s="5">
        <f t="shared" si="257"/>
        <v>19.465432765595544</v>
      </c>
      <c r="Z914" s="9">
        <f t="shared" si="258"/>
        <v>0.5355977968587996</v>
      </c>
      <c r="AA914">
        <f t="shared" si="259"/>
        <v>4.7299999999999898</v>
      </c>
    </row>
    <row r="915" spans="1:27">
      <c r="A915" s="1">
        <f t="shared" si="242"/>
        <v>698748</v>
      </c>
      <c r="B915" s="1">
        <v>-2</v>
      </c>
      <c r="C915" s="1">
        <v>-5</v>
      </c>
      <c r="D915" s="2">
        <v>7</v>
      </c>
      <c r="E915" s="5">
        <v>161.33000000000001</v>
      </c>
      <c r="F915" s="5">
        <v>160.49</v>
      </c>
      <c r="G915" s="5">
        <v>10.63</v>
      </c>
      <c r="H915" s="5">
        <v>167.06</v>
      </c>
      <c r="I915" s="5">
        <v>170.98</v>
      </c>
      <c r="J915" s="5">
        <v>10.27</v>
      </c>
      <c r="K915" s="6">
        <f t="shared" si="243"/>
        <v>164.19499999999999</v>
      </c>
      <c r="L915" s="6">
        <f t="shared" si="244"/>
        <v>-5.7299999999999898</v>
      </c>
      <c r="M915" s="6">
        <f t="shared" si="245"/>
        <v>165.73500000000001</v>
      </c>
      <c r="N915" s="5">
        <f t="shared" si="246"/>
        <v>7.390361966778082</v>
      </c>
      <c r="O915" s="6">
        <f t="shared" si="247"/>
        <v>-10.489999999999981</v>
      </c>
      <c r="P915" s="6">
        <f t="shared" si="248"/>
        <v>14.780723933556164</v>
      </c>
      <c r="Q915" s="6">
        <f t="shared" si="249"/>
        <v>3.4439542673632757E-2</v>
      </c>
      <c r="R915" s="5">
        <f t="shared" si="250"/>
        <v>0.32204105978825087</v>
      </c>
      <c r="S915" s="5">
        <f t="shared" si="251"/>
        <v>4.7599999999999909</v>
      </c>
      <c r="T915" s="5">
        <f t="shared" si="252"/>
        <v>10.489999999999981</v>
      </c>
      <c r="U915" s="5">
        <f t="shared" si="253"/>
        <v>0.70970813386108234</v>
      </c>
      <c r="V915" s="5">
        <f t="shared" si="254"/>
        <v>0.20837950927475371</v>
      </c>
      <c r="W915" s="5">
        <f t="shared" si="255"/>
        <v>1.5400000000000205</v>
      </c>
      <c r="X915" s="5">
        <f t="shared" si="256"/>
        <v>165.73500000000001</v>
      </c>
      <c r="Y915" s="5">
        <f t="shared" si="257"/>
        <v>22.42582985042263</v>
      </c>
      <c r="Z915" s="9">
        <f t="shared" si="258"/>
        <v>0.53588244979659483</v>
      </c>
      <c r="AA915">
        <f t="shared" si="259"/>
        <v>5.7299999999999898</v>
      </c>
    </row>
    <row r="916" spans="1:27">
      <c r="A916" s="1">
        <f t="shared" si="242"/>
        <v>700502</v>
      </c>
      <c r="B916" s="1">
        <v>2</v>
      </c>
      <c r="C916" s="1">
        <v>2</v>
      </c>
      <c r="D916" s="2">
        <v>7</v>
      </c>
      <c r="E916" s="5">
        <v>13.27</v>
      </c>
      <c r="F916" s="5">
        <v>13.76</v>
      </c>
      <c r="G916" s="5">
        <v>4.05</v>
      </c>
      <c r="H916" s="5">
        <v>16.48</v>
      </c>
      <c r="I916" s="5">
        <v>21.42</v>
      </c>
      <c r="J916" s="5">
        <v>5.22</v>
      </c>
      <c r="K916" s="6">
        <f t="shared" si="243"/>
        <v>14.875</v>
      </c>
      <c r="L916" s="6">
        <f t="shared" si="244"/>
        <v>-3.2100000000000009</v>
      </c>
      <c r="M916" s="6">
        <f t="shared" si="245"/>
        <v>17.59</v>
      </c>
      <c r="N916" s="5">
        <f t="shared" si="246"/>
        <v>3.3034413874019317</v>
      </c>
      <c r="O916" s="6">
        <f t="shared" si="247"/>
        <v>-7.6600000000000019</v>
      </c>
      <c r="P916" s="6">
        <f t="shared" si="248"/>
        <v>6.6068827748038634</v>
      </c>
      <c r="Q916" s="6">
        <f t="shared" si="249"/>
        <v>-0.24846910372981998</v>
      </c>
      <c r="R916" s="5">
        <f t="shared" si="250"/>
        <v>0.67354002661748558</v>
      </c>
      <c r="S916" s="5">
        <f t="shared" si="251"/>
        <v>4.4500000000000011</v>
      </c>
      <c r="T916" s="5">
        <f t="shared" si="252"/>
        <v>7.6600000000000019</v>
      </c>
      <c r="U916" s="5">
        <f t="shared" si="253"/>
        <v>1.1593969896381886</v>
      </c>
      <c r="V916" s="5">
        <f t="shared" si="254"/>
        <v>0.82187018978268445</v>
      </c>
      <c r="W916" s="5">
        <f t="shared" si="255"/>
        <v>2.7149999999999999</v>
      </c>
      <c r="X916" s="5">
        <f t="shared" si="256"/>
        <v>17.59</v>
      </c>
      <c r="Y916" s="5">
        <f t="shared" si="257"/>
        <v>5.3247501430119408</v>
      </c>
      <c r="Z916" s="9">
        <f t="shared" si="258"/>
        <v>0.53594869157410951</v>
      </c>
      <c r="AA916">
        <f t="shared" si="259"/>
        <v>3.2100000000000009</v>
      </c>
    </row>
    <row r="917" spans="1:27">
      <c r="A917" s="1">
        <f t="shared" si="242"/>
        <v>600244</v>
      </c>
      <c r="B917" s="1">
        <v>-6</v>
      </c>
      <c r="C917" s="1">
        <v>1</v>
      </c>
      <c r="D917" s="2">
        <v>6</v>
      </c>
      <c r="E917" s="5">
        <v>74.69</v>
      </c>
      <c r="F917" s="5">
        <v>66.03</v>
      </c>
      <c r="G917" s="5">
        <v>6.36</v>
      </c>
      <c r="H917" s="5">
        <v>82.69</v>
      </c>
      <c r="I917" s="5">
        <v>80.7</v>
      </c>
      <c r="J917" s="5">
        <v>7.67</v>
      </c>
      <c r="K917" s="6">
        <f t="shared" si="243"/>
        <v>78.69</v>
      </c>
      <c r="L917" s="6">
        <f t="shared" si="244"/>
        <v>-8</v>
      </c>
      <c r="M917" s="6">
        <f t="shared" si="245"/>
        <v>73.365000000000009</v>
      </c>
      <c r="N917" s="5">
        <f t="shared" si="246"/>
        <v>4.9819298469569002</v>
      </c>
      <c r="O917" s="6">
        <f t="shared" si="247"/>
        <v>-14.670000000000002</v>
      </c>
      <c r="P917" s="6">
        <f t="shared" si="248"/>
        <v>9.9638596939138004</v>
      </c>
      <c r="Q917" s="6">
        <f t="shared" si="249"/>
        <v>-0.18512870359644829</v>
      </c>
      <c r="R917" s="5">
        <f t="shared" si="250"/>
        <v>0.66941930184687581</v>
      </c>
      <c r="S917" s="5">
        <f t="shared" si="251"/>
        <v>6.6700000000000017</v>
      </c>
      <c r="T917" s="5">
        <f t="shared" si="252"/>
        <v>14.670000000000002</v>
      </c>
      <c r="U917" s="5">
        <f t="shared" si="253"/>
        <v>1.4723210132074462</v>
      </c>
      <c r="V917" s="5">
        <f t="shared" si="254"/>
        <v>1.0688629032487571</v>
      </c>
      <c r="W917" s="5">
        <f t="shared" si="255"/>
        <v>5.3249999999999886</v>
      </c>
      <c r="X917" s="5">
        <f t="shared" si="256"/>
        <v>73.365000000000009</v>
      </c>
      <c r="Y917" s="5">
        <f t="shared" si="257"/>
        <v>14.726221013492065</v>
      </c>
      <c r="Z917" s="9">
        <f t="shared" si="258"/>
        <v>0.53624900932309416</v>
      </c>
      <c r="AA917">
        <f t="shared" si="259"/>
        <v>8</v>
      </c>
    </row>
    <row r="918" spans="1:27">
      <c r="A918" s="1">
        <f t="shared" si="242"/>
        <v>398250</v>
      </c>
      <c r="B918" s="1">
        <v>0</v>
      </c>
      <c r="C918" s="1">
        <v>-7</v>
      </c>
      <c r="D918" s="2">
        <v>4</v>
      </c>
      <c r="E918" s="5">
        <v>154.81</v>
      </c>
      <c r="F918" s="5">
        <v>157.66</v>
      </c>
      <c r="G918" s="5">
        <v>10.06</v>
      </c>
      <c r="H918" s="5">
        <v>162.19</v>
      </c>
      <c r="I918" s="5">
        <v>162.11000000000001</v>
      </c>
      <c r="J918" s="5">
        <v>10.96</v>
      </c>
      <c r="K918" s="6">
        <f t="shared" si="243"/>
        <v>158.5</v>
      </c>
      <c r="L918" s="6">
        <f t="shared" si="244"/>
        <v>-7.3799999999999955</v>
      </c>
      <c r="M918" s="6">
        <f t="shared" si="245"/>
        <v>159.88499999999999</v>
      </c>
      <c r="N918" s="5">
        <f t="shared" si="246"/>
        <v>7.4385011931167968</v>
      </c>
      <c r="O918" s="6">
        <f t="shared" si="247"/>
        <v>-4.4500000000000171</v>
      </c>
      <c r="P918" s="6">
        <f t="shared" si="248"/>
        <v>14.877002386233594</v>
      </c>
      <c r="Q918" s="6">
        <f t="shared" si="249"/>
        <v>-8.547603255300347E-2</v>
      </c>
      <c r="R918" s="5">
        <f t="shared" si="250"/>
        <v>0.19694827788098282</v>
      </c>
      <c r="S918" s="5">
        <f t="shared" si="251"/>
        <v>2.9299999999999784</v>
      </c>
      <c r="T918" s="5">
        <f t="shared" si="252"/>
        <v>4.4500000000000171</v>
      </c>
      <c r="U918" s="5">
        <f t="shared" si="253"/>
        <v>0.29911939814688854</v>
      </c>
      <c r="V918" s="5">
        <f t="shared" si="254"/>
        <v>0.18619342311615114</v>
      </c>
      <c r="W918" s="5">
        <f t="shared" si="255"/>
        <v>1.3849999999999909</v>
      </c>
      <c r="X918" s="5">
        <f t="shared" si="256"/>
        <v>159.88499999999999</v>
      </c>
      <c r="Y918" s="5">
        <f t="shared" si="257"/>
        <v>21.494249425939365</v>
      </c>
      <c r="Z918" s="9">
        <f t="shared" si="258"/>
        <v>0.53675785974683221</v>
      </c>
      <c r="AA918">
        <f t="shared" si="259"/>
        <v>7.3799999999999955</v>
      </c>
    </row>
    <row r="919" spans="1:27">
      <c r="A919" s="1">
        <f t="shared" si="242"/>
        <v>600994</v>
      </c>
      <c r="B919" s="1">
        <v>-6</v>
      </c>
      <c r="C919" s="1">
        <v>4</v>
      </c>
      <c r="D919" s="2">
        <v>6</v>
      </c>
      <c r="E919" s="5">
        <v>70.13</v>
      </c>
      <c r="F919" s="5">
        <v>60.96</v>
      </c>
      <c r="G919" s="5">
        <v>7.03</v>
      </c>
      <c r="H919" s="5">
        <v>73.89</v>
      </c>
      <c r="I919" s="5">
        <v>74.17</v>
      </c>
      <c r="J919" s="5">
        <v>7.82</v>
      </c>
      <c r="K919" s="6">
        <f t="shared" si="243"/>
        <v>72.009999999999991</v>
      </c>
      <c r="L919" s="6">
        <f t="shared" si="244"/>
        <v>-3.7600000000000051</v>
      </c>
      <c r="M919" s="6">
        <f t="shared" si="245"/>
        <v>67.564999999999998</v>
      </c>
      <c r="N919" s="5">
        <f t="shared" si="246"/>
        <v>5.2576919841314407</v>
      </c>
      <c r="O919" s="6">
        <f t="shared" si="247"/>
        <v>-13.21</v>
      </c>
      <c r="P919" s="6">
        <f t="shared" si="248"/>
        <v>10.515383968262881</v>
      </c>
      <c r="Q919" s="6">
        <f t="shared" si="249"/>
        <v>-0.10609704151002097</v>
      </c>
      <c r="R919" s="5">
        <f t="shared" si="250"/>
        <v>0.89868330329368995</v>
      </c>
      <c r="S919" s="5">
        <f t="shared" si="251"/>
        <v>9.4499999999999957</v>
      </c>
      <c r="T919" s="5">
        <f t="shared" si="252"/>
        <v>13.21</v>
      </c>
      <c r="U919" s="5">
        <f t="shared" si="253"/>
        <v>1.2562546493661004</v>
      </c>
      <c r="V919" s="5">
        <f t="shared" si="254"/>
        <v>0.84542799643184074</v>
      </c>
      <c r="W919" s="5">
        <f t="shared" si="255"/>
        <v>4.4449999999999932</v>
      </c>
      <c r="X919" s="5">
        <f t="shared" si="256"/>
        <v>67.564999999999998</v>
      </c>
      <c r="Y919" s="5">
        <f t="shared" si="257"/>
        <v>12.850695743288505</v>
      </c>
      <c r="Z919" s="9">
        <f t="shared" si="258"/>
        <v>0.5369841710888692</v>
      </c>
      <c r="AA919">
        <f t="shared" si="259"/>
        <v>3.7600000000000051</v>
      </c>
    </row>
    <row r="920" spans="1:27">
      <c r="A920" s="1">
        <f t="shared" si="242"/>
        <v>299994</v>
      </c>
      <c r="B920" s="1">
        <v>-6</v>
      </c>
      <c r="C920" s="1">
        <v>0</v>
      </c>
      <c r="D920" s="2">
        <v>3</v>
      </c>
      <c r="E920" s="5">
        <v>26.1</v>
      </c>
      <c r="F920" s="5">
        <v>29.52</v>
      </c>
      <c r="G920" s="5">
        <v>5.31</v>
      </c>
      <c r="H920" s="5">
        <v>27.23</v>
      </c>
      <c r="I920" s="5">
        <v>21.74</v>
      </c>
      <c r="J920" s="5">
        <v>4.38</v>
      </c>
      <c r="K920" s="6">
        <f t="shared" si="243"/>
        <v>26.664999999999999</v>
      </c>
      <c r="L920" s="6">
        <f t="shared" si="244"/>
        <v>-1.129999999999999</v>
      </c>
      <c r="M920" s="6">
        <f t="shared" si="245"/>
        <v>25.63</v>
      </c>
      <c r="N920" s="5">
        <f t="shared" si="246"/>
        <v>3.4416747376822232</v>
      </c>
      <c r="O920" s="6">
        <f t="shared" si="247"/>
        <v>7.7800000000000011</v>
      </c>
      <c r="P920" s="6">
        <f t="shared" si="248"/>
        <v>6.8833494753644464</v>
      </c>
      <c r="Q920" s="6">
        <f t="shared" si="249"/>
        <v>0.19019849938265732</v>
      </c>
      <c r="R920" s="5">
        <f t="shared" si="250"/>
        <v>1.2944279571869697</v>
      </c>
      <c r="S920" s="5">
        <f t="shared" si="251"/>
        <v>8.91</v>
      </c>
      <c r="T920" s="5">
        <f t="shared" si="252"/>
        <v>7.7800000000000011</v>
      </c>
      <c r="U920" s="5">
        <f t="shared" si="253"/>
        <v>1.1302636932564114</v>
      </c>
      <c r="V920" s="5">
        <f t="shared" si="254"/>
        <v>0.30072568702323543</v>
      </c>
      <c r="W920" s="5">
        <f t="shared" si="255"/>
        <v>1.0350000000000001</v>
      </c>
      <c r="X920" s="5">
        <f t="shared" si="256"/>
        <v>25.63</v>
      </c>
      <c r="Y920" s="5">
        <f t="shared" si="257"/>
        <v>7.4469559018410845</v>
      </c>
      <c r="Z920" s="9">
        <f t="shared" si="258"/>
        <v>0.53730159128742583</v>
      </c>
      <c r="AA920">
        <f t="shared" si="259"/>
        <v>1.129999999999999</v>
      </c>
    </row>
    <row r="921" spans="1:27">
      <c r="A921" s="1">
        <f t="shared" si="242"/>
        <v>999250</v>
      </c>
      <c r="B921" s="1">
        <v>0</v>
      </c>
      <c r="C921" s="1">
        <v>-3</v>
      </c>
      <c r="D921" s="2">
        <v>10</v>
      </c>
      <c r="E921" s="5">
        <v>97.66</v>
      </c>
      <c r="F921" s="5">
        <v>116.29</v>
      </c>
      <c r="G921" s="5">
        <v>9.5500000000000007</v>
      </c>
      <c r="H921" s="5">
        <v>110.13</v>
      </c>
      <c r="I921" s="5">
        <v>117.13</v>
      </c>
      <c r="J921" s="5">
        <v>8.26</v>
      </c>
      <c r="K921" s="6">
        <f t="shared" si="243"/>
        <v>103.895</v>
      </c>
      <c r="L921" s="6">
        <f t="shared" si="244"/>
        <v>-12.469999999999999</v>
      </c>
      <c r="M921" s="6">
        <f t="shared" si="245"/>
        <v>116.71000000000001</v>
      </c>
      <c r="N921" s="5">
        <f t="shared" si="246"/>
        <v>6.3132816347760059</v>
      </c>
      <c r="O921" s="6">
        <f t="shared" si="247"/>
        <v>-0.8399999999999892</v>
      </c>
      <c r="P921" s="6">
        <f t="shared" si="248"/>
        <v>12.626563269552012</v>
      </c>
      <c r="Q921" s="6">
        <f t="shared" si="249"/>
        <v>0.14410641403348565</v>
      </c>
      <c r="R921" s="5">
        <f t="shared" si="250"/>
        <v>0.92107406835277672</v>
      </c>
      <c r="S921" s="5">
        <f t="shared" si="251"/>
        <v>11.63000000000001</v>
      </c>
      <c r="T921" s="5">
        <f t="shared" si="252"/>
        <v>0.8399999999999892</v>
      </c>
      <c r="U921" s="5">
        <f t="shared" si="253"/>
        <v>6.6526415942933945E-2</v>
      </c>
      <c r="V921" s="5">
        <f t="shared" si="254"/>
        <v>2.0298476674016914</v>
      </c>
      <c r="W921" s="5">
        <f t="shared" si="255"/>
        <v>12.815000000000012</v>
      </c>
      <c r="X921" s="5">
        <f t="shared" si="256"/>
        <v>116.71000000000001</v>
      </c>
      <c r="Y921" s="5">
        <f t="shared" si="257"/>
        <v>18.486423820714101</v>
      </c>
      <c r="Z921" s="9">
        <f t="shared" si="258"/>
        <v>0.53774064380517117</v>
      </c>
      <c r="AA921">
        <f t="shared" si="259"/>
        <v>12.469999999999999</v>
      </c>
    </row>
    <row r="922" spans="1:27">
      <c r="A922" s="1">
        <f t="shared" si="242"/>
        <v>401746</v>
      </c>
      <c r="B922" s="1">
        <v>-4</v>
      </c>
      <c r="C922" s="1">
        <v>7</v>
      </c>
      <c r="D922" s="2">
        <v>4</v>
      </c>
      <c r="E922" s="5">
        <v>108.67</v>
      </c>
      <c r="F922" s="5">
        <v>119.2</v>
      </c>
      <c r="G922" s="5">
        <v>10.69</v>
      </c>
      <c r="H922" s="5">
        <v>92.34</v>
      </c>
      <c r="I922" s="5">
        <v>94.97</v>
      </c>
      <c r="J922" s="5">
        <v>8.5299999999999994</v>
      </c>
      <c r="K922" s="6">
        <f t="shared" si="243"/>
        <v>100.505</v>
      </c>
      <c r="L922" s="6">
        <f t="shared" si="244"/>
        <v>16.329999999999998</v>
      </c>
      <c r="M922" s="6">
        <f t="shared" si="245"/>
        <v>107.08500000000001</v>
      </c>
      <c r="N922" s="5">
        <f t="shared" si="246"/>
        <v>6.8380735591246742</v>
      </c>
      <c r="O922" s="6">
        <f t="shared" si="247"/>
        <v>24.230000000000004</v>
      </c>
      <c r="P922" s="6">
        <f t="shared" si="248"/>
        <v>13.676147118249348</v>
      </c>
      <c r="Q922" s="6">
        <f t="shared" si="249"/>
        <v>0.22196249939851473</v>
      </c>
      <c r="R922" s="5">
        <f t="shared" si="250"/>
        <v>0.57764807088527914</v>
      </c>
      <c r="S922" s="5">
        <f t="shared" si="251"/>
        <v>7.9000000000000057</v>
      </c>
      <c r="T922" s="5">
        <f t="shared" si="252"/>
        <v>24.230000000000004</v>
      </c>
      <c r="U922" s="5">
        <f t="shared" si="253"/>
        <v>1.7716978174114311</v>
      </c>
      <c r="V922" s="5">
        <f t="shared" si="254"/>
        <v>0.96225931808231424</v>
      </c>
      <c r="W922" s="5">
        <f t="shared" si="255"/>
        <v>6.5800000000000125</v>
      </c>
      <c r="X922" s="5">
        <f t="shared" si="256"/>
        <v>107.08500000000001</v>
      </c>
      <c r="Y922" s="5">
        <f t="shared" si="257"/>
        <v>15.66011232170888</v>
      </c>
      <c r="Z922" s="9">
        <f t="shared" si="258"/>
        <v>0.53789311205852042</v>
      </c>
      <c r="AA922">
        <f t="shared" si="259"/>
        <v>16.329999999999998</v>
      </c>
    </row>
    <row r="923" spans="1:27">
      <c r="A923" s="1">
        <f t="shared" si="242"/>
        <v>400753</v>
      </c>
      <c r="B923" s="1">
        <v>3</v>
      </c>
      <c r="C923" s="1">
        <v>3</v>
      </c>
      <c r="D923" s="2">
        <v>4</v>
      </c>
      <c r="E923" s="5">
        <v>18.88</v>
      </c>
      <c r="F923" s="5">
        <v>22.98</v>
      </c>
      <c r="G923" s="5">
        <v>4.6900000000000004</v>
      </c>
      <c r="H923" s="5">
        <v>17.29</v>
      </c>
      <c r="I923" s="5">
        <v>20.100000000000001</v>
      </c>
      <c r="J923" s="5">
        <v>5.26</v>
      </c>
      <c r="K923" s="6">
        <f t="shared" si="243"/>
        <v>18.085000000000001</v>
      </c>
      <c r="L923" s="6">
        <f t="shared" si="244"/>
        <v>1.5899999999999999</v>
      </c>
      <c r="M923" s="6">
        <f t="shared" si="245"/>
        <v>21.54</v>
      </c>
      <c r="N923" s="5">
        <f t="shared" si="246"/>
        <v>3.523623844850639</v>
      </c>
      <c r="O923" s="6">
        <f t="shared" si="247"/>
        <v>2.879999999999999</v>
      </c>
      <c r="P923" s="6">
        <f t="shared" si="248"/>
        <v>7.0472476897012779</v>
      </c>
      <c r="Q923" s="6">
        <f t="shared" si="249"/>
        <v>-0.11419809639636183</v>
      </c>
      <c r="R923" s="5">
        <f t="shared" si="250"/>
        <v>0.18305018594495864</v>
      </c>
      <c r="S923" s="5">
        <f t="shared" si="251"/>
        <v>1.2899999999999991</v>
      </c>
      <c r="T923" s="5">
        <f t="shared" si="252"/>
        <v>2.879999999999999</v>
      </c>
      <c r="U923" s="5">
        <f t="shared" si="253"/>
        <v>0.40867018257479154</v>
      </c>
      <c r="V923" s="5">
        <f t="shared" si="254"/>
        <v>0.9805246394416004</v>
      </c>
      <c r="W923" s="5">
        <f t="shared" si="255"/>
        <v>3.4549999999999983</v>
      </c>
      <c r="X923" s="5">
        <f t="shared" si="256"/>
        <v>21.54</v>
      </c>
      <c r="Y923" s="5">
        <f t="shared" si="257"/>
        <v>6.1130248143479253</v>
      </c>
      <c r="Z923" s="9">
        <f t="shared" si="258"/>
        <v>0.53838183476042356</v>
      </c>
      <c r="AA923">
        <f t="shared" si="259"/>
        <v>1.5899999999999999</v>
      </c>
    </row>
    <row r="924" spans="1:27">
      <c r="A924" s="1">
        <f t="shared" si="242"/>
        <v>100754</v>
      </c>
      <c r="B924" s="1">
        <v>4</v>
      </c>
      <c r="C924" s="1">
        <v>3</v>
      </c>
      <c r="D924" s="2">
        <v>1</v>
      </c>
      <c r="E924" s="5">
        <v>21.74</v>
      </c>
      <c r="F924" s="5">
        <v>15.84</v>
      </c>
      <c r="G924" s="5">
        <v>4.03</v>
      </c>
      <c r="H924" s="5">
        <v>16.75</v>
      </c>
      <c r="I924" s="5">
        <v>15.43</v>
      </c>
      <c r="J924" s="5">
        <v>4.54</v>
      </c>
      <c r="K924" s="6">
        <f t="shared" si="243"/>
        <v>19.244999999999997</v>
      </c>
      <c r="L924" s="6">
        <f t="shared" si="244"/>
        <v>4.9899999999999984</v>
      </c>
      <c r="M924" s="6">
        <f t="shared" si="245"/>
        <v>15.635</v>
      </c>
      <c r="N924" s="5">
        <f t="shared" si="246"/>
        <v>3.0353129986872855</v>
      </c>
      <c r="O924" s="6">
        <f t="shared" si="247"/>
        <v>0.41000000000000014</v>
      </c>
      <c r="P924" s="6">
        <f t="shared" si="248"/>
        <v>6.0706259973745711</v>
      </c>
      <c r="Q924" s="6">
        <f t="shared" si="249"/>
        <v>-0.11859982362119245</v>
      </c>
      <c r="R924" s="5">
        <f t="shared" si="250"/>
        <v>0.75445267126994153</v>
      </c>
      <c r="S924" s="5">
        <f t="shared" si="251"/>
        <v>4.5799999999999983</v>
      </c>
      <c r="T924" s="5">
        <f t="shared" si="252"/>
        <v>0.41000000000000014</v>
      </c>
      <c r="U924" s="5">
        <f t="shared" si="253"/>
        <v>6.7538339567833242E-2</v>
      </c>
      <c r="V924" s="5">
        <f t="shared" si="254"/>
        <v>1.1893336870237941</v>
      </c>
      <c r="W924" s="5">
        <f t="shared" si="255"/>
        <v>3.6099999999999977</v>
      </c>
      <c r="X924" s="5">
        <f t="shared" si="256"/>
        <v>15.635</v>
      </c>
      <c r="Y924" s="5">
        <f t="shared" si="257"/>
        <v>5.1510338494784023</v>
      </c>
      <c r="Z924" s="9">
        <f t="shared" si="258"/>
        <v>0.53855733213837131</v>
      </c>
      <c r="AA924">
        <f t="shared" si="259"/>
        <v>4.9899999999999984</v>
      </c>
    </row>
    <row r="925" spans="1:27">
      <c r="A925" s="1">
        <f t="shared" si="242"/>
        <v>399994</v>
      </c>
      <c r="B925" s="1">
        <v>-6</v>
      </c>
      <c r="C925" s="1">
        <v>0</v>
      </c>
      <c r="D925" s="2">
        <v>4</v>
      </c>
      <c r="E925" s="5">
        <v>45.86</v>
      </c>
      <c r="F925" s="5">
        <v>40.11</v>
      </c>
      <c r="G925" s="5">
        <v>6</v>
      </c>
      <c r="H925" s="5">
        <v>46.29</v>
      </c>
      <c r="I925" s="5">
        <v>43.48</v>
      </c>
      <c r="J925" s="5">
        <v>5.8</v>
      </c>
      <c r="K925" s="6">
        <f t="shared" si="243"/>
        <v>46.075000000000003</v>
      </c>
      <c r="L925" s="6">
        <f t="shared" si="244"/>
        <v>-0.42999999999999972</v>
      </c>
      <c r="M925" s="6">
        <f t="shared" si="245"/>
        <v>41.795000000000002</v>
      </c>
      <c r="N925" s="5">
        <f t="shared" si="246"/>
        <v>4.1725292090050132</v>
      </c>
      <c r="O925" s="6">
        <f t="shared" si="247"/>
        <v>-3.3699999999999974</v>
      </c>
      <c r="P925" s="6">
        <f t="shared" si="248"/>
        <v>8.3450584180100265</v>
      </c>
      <c r="Q925" s="6">
        <f t="shared" si="249"/>
        <v>3.3888569787478451E-2</v>
      </c>
      <c r="R925" s="5">
        <f t="shared" si="250"/>
        <v>0.35230430426406456</v>
      </c>
      <c r="S925" s="5">
        <f t="shared" si="251"/>
        <v>2.9399999999999977</v>
      </c>
      <c r="T925" s="5">
        <f t="shared" si="252"/>
        <v>3.3699999999999974</v>
      </c>
      <c r="U925" s="5">
        <f t="shared" si="253"/>
        <v>0.40383180454758422</v>
      </c>
      <c r="V925" s="5">
        <f t="shared" si="254"/>
        <v>1.0257567498300666</v>
      </c>
      <c r="W925" s="5">
        <f t="shared" si="255"/>
        <v>4.2800000000000011</v>
      </c>
      <c r="X925" s="5">
        <f t="shared" si="256"/>
        <v>41.795000000000002</v>
      </c>
      <c r="Y925" s="5">
        <f t="shared" si="257"/>
        <v>10.016706392324211</v>
      </c>
      <c r="Z925" s="9">
        <f t="shared" si="258"/>
        <v>0.53884691703674059</v>
      </c>
      <c r="AA925">
        <f t="shared" si="259"/>
        <v>0.42999999999999972</v>
      </c>
    </row>
    <row r="926" spans="1:27">
      <c r="A926" s="1">
        <f t="shared" si="242"/>
        <v>98255</v>
      </c>
      <c r="B926" s="1">
        <v>5</v>
      </c>
      <c r="C926" s="1">
        <v>-7</v>
      </c>
      <c r="D926" s="2">
        <v>1</v>
      </c>
      <c r="E926" s="5">
        <v>129.36000000000001</v>
      </c>
      <c r="F926" s="5">
        <v>136.16</v>
      </c>
      <c r="G926" s="5">
        <v>10.210000000000001</v>
      </c>
      <c r="H926" s="5">
        <v>144.63999999999999</v>
      </c>
      <c r="I926" s="5">
        <v>162.44</v>
      </c>
      <c r="J926" s="5">
        <v>11.88</v>
      </c>
      <c r="K926" s="6">
        <f t="shared" si="243"/>
        <v>137</v>
      </c>
      <c r="L926" s="6">
        <f t="shared" si="244"/>
        <v>-15.279999999999973</v>
      </c>
      <c r="M926" s="6">
        <f t="shared" si="245"/>
        <v>149.30000000000001</v>
      </c>
      <c r="N926" s="5">
        <f t="shared" si="246"/>
        <v>7.8322809576776553</v>
      </c>
      <c r="O926" s="6">
        <f t="shared" si="247"/>
        <v>-26.28</v>
      </c>
      <c r="P926" s="6">
        <f t="shared" si="248"/>
        <v>15.664561915355311</v>
      </c>
      <c r="Q926" s="6">
        <f t="shared" si="249"/>
        <v>-0.15034039249567507</v>
      </c>
      <c r="R926" s="5">
        <f t="shared" si="250"/>
        <v>0.70222200017079262</v>
      </c>
      <c r="S926" s="5">
        <f t="shared" si="251"/>
        <v>11.000000000000028</v>
      </c>
      <c r="T926" s="5">
        <f t="shared" si="252"/>
        <v>26.28</v>
      </c>
      <c r="U926" s="5">
        <f t="shared" si="253"/>
        <v>1.6776721967716712</v>
      </c>
      <c r="V926" s="5">
        <f t="shared" si="254"/>
        <v>1.5704237458364971</v>
      </c>
      <c r="W926" s="5">
        <f t="shared" si="255"/>
        <v>12.300000000000011</v>
      </c>
      <c r="X926" s="5">
        <f t="shared" si="256"/>
        <v>149.30000000000001</v>
      </c>
      <c r="Y926" s="5">
        <f t="shared" si="257"/>
        <v>19.062135386454376</v>
      </c>
      <c r="Z926" s="9">
        <f t="shared" si="258"/>
        <v>0.5390936838806405</v>
      </c>
      <c r="AA926">
        <f t="shared" si="259"/>
        <v>15.279999999999973</v>
      </c>
    </row>
    <row r="927" spans="1:27">
      <c r="A927" s="1">
        <f t="shared" si="242"/>
        <v>601498</v>
      </c>
      <c r="B927" s="1">
        <v>-2</v>
      </c>
      <c r="C927" s="1">
        <v>6</v>
      </c>
      <c r="D927" s="2">
        <v>6</v>
      </c>
      <c r="E927" s="5">
        <v>94.3</v>
      </c>
      <c r="F927" s="5">
        <v>100.02</v>
      </c>
      <c r="G927" s="5">
        <v>9.75</v>
      </c>
      <c r="H927" s="5">
        <v>92.05</v>
      </c>
      <c r="I927" s="5">
        <v>84.82</v>
      </c>
      <c r="J927" s="5">
        <v>7.91</v>
      </c>
      <c r="K927" s="6">
        <f t="shared" si="243"/>
        <v>93.174999999999997</v>
      </c>
      <c r="L927" s="6">
        <f t="shared" si="244"/>
        <v>2.25</v>
      </c>
      <c r="M927" s="6">
        <f t="shared" si="245"/>
        <v>92.419999999999987</v>
      </c>
      <c r="N927" s="5">
        <f t="shared" si="246"/>
        <v>6.2775512741832706</v>
      </c>
      <c r="O927" s="6">
        <f t="shared" si="247"/>
        <v>15.200000000000003</v>
      </c>
      <c r="P927" s="6">
        <f t="shared" si="248"/>
        <v>12.555102548366541</v>
      </c>
      <c r="Q927" s="6">
        <f t="shared" si="249"/>
        <v>0.20614271594474673</v>
      </c>
      <c r="R927" s="5">
        <f t="shared" si="250"/>
        <v>1.0314531442584545</v>
      </c>
      <c r="S927" s="5">
        <f t="shared" si="251"/>
        <v>12.950000000000003</v>
      </c>
      <c r="T927" s="5">
        <f t="shared" si="252"/>
        <v>15.200000000000003</v>
      </c>
      <c r="U927" s="5">
        <f t="shared" si="253"/>
        <v>1.2106631500176452</v>
      </c>
      <c r="V927" s="5">
        <f t="shared" si="254"/>
        <v>0.12026982608728075</v>
      </c>
      <c r="W927" s="5">
        <f t="shared" si="255"/>
        <v>0.75500000000000966</v>
      </c>
      <c r="X927" s="5">
        <f t="shared" si="256"/>
        <v>92.419999999999987</v>
      </c>
      <c r="Y927" s="5">
        <f t="shared" si="257"/>
        <v>14.72230109534615</v>
      </c>
      <c r="Z927" s="9">
        <f t="shared" si="258"/>
        <v>0.53929583718029939</v>
      </c>
      <c r="AA927">
        <f t="shared" si="259"/>
        <v>2.25</v>
      </c>
    </row>
    <row r="928" spans="1:27">
      <c r="A928" s="1">
        <f t="shared" si="242"/>
        <v>501244</v>
      </c>
      <c r="B928" s="1">
        <v>-6</v>
      </c>
      <c r="C928" s="1">
        <v>5</v>
      </c>
      <c r="D928" s="2">
        <v>5</v>
      </c>
      <c r="E928" s="5">
        <v>49</v>
      </c>
      <c r="F928" s="5">
        <v>47.06</v>
      </c>
      <c r="G928" s="5">
        <v>7.18</v>
      </c>
      <c r="H928" s="5">
        <v>43.26</v>
      </c>
      <c r="I928" s="5">
        <v>40.51</v>
      </c>
      <c r="J928" s="5">
        <v>6.18</v>
      </c>
      <c r="K928" s="6">
        <f t="shared" si="243"/>
        <v>46.129999999999995</v>
      </c>
      <c r="L928" s="6">
        <f t="shared" si="244"/>
        <v>5.740000000000002</v>
      </c>
      <c r="M928" s="6">
        <f t="shared" si="245"/>
        <v>43.784999999999997</v>
      </c>
      <c r="N928" s="5">
        <f t="shared" si="246"/>
        <v>4.7366866056347865</v>
      </c>
      <c r="O928" s="6">
        <f t="shared" si="247"/>
        <v>6.5500000000000043</v>
      </c>
      <c r="P928" s="6">
        <f t="shared" si="248"/>
        <v>9.473373211269573</v>
      </c>
      <c r="Q928" s="6">
        <f t="shared" si="249"/>
        <v>0.14886656385662456</v>
      </c>
      <c r="R928" s="5">
        <f t="shared" si="250"/>
        <v>8.5502806860435113E-2</v>
      </c>
      <c r="S928" s="5">
        <f t="shared" si="251"/>
        <v>0.81000000000000227</v>
      </c>
      <c r="T928" s="5">
        <f t="shared" si="252"/>
        <v>6.5500000000000043</v>
      </c>
      <c r="U928" s="5">
        <f t="shared" si="253"/>
        <v>0.69141158634055411</v>
      </c>
      <c r="V928" s="5">
        <f t="shared" si="254"/>
        <v>0.49507180762399922</v>
      </c>
      <c r="W928" s="5">
        <f t="shared" si="255"/>
        <v>2.3449999999999989</v>
      </c>
      <c r="X928" s="5">
        <f t="shared" si="256"/>
        <v>43.784999999999997</v>
      </c>
      <c r="Y928" s="5">
        <f t="shared" si="257"/>
        <v>9.2438034528003481</v>
      </c>
      <c r="Z928" s="9">
        <f t="shared" si="258"/>
        <v>0.53963876806619437</v>
      </c>
      <c r="AA928">
        <f t="shared" si="259"/>
        <v>5.740000000000002</v>
      </c>
    </row>
    <row r="929" spans="1:27">
      <c r="A929" s="1">
        <f t="shared" si="242"/>
        <v>899252</v>
      </c>
      <c r="B929" s="1">
        <v>2</v>
      </c>
      <c r="C929" s="1">
        <v>-3</v>
      </c>
      <c r="D929" s="2">
        <v>9</v>
      </c>
      <c r="E929" s="5">
        <v>0.48</v>
      </c>
      <c r="F929" s="5">
        <v>0.97</v>
      </c>
      <c r="G929" s="5">
        <v>3.88</v>
      </c>
      <c r="H929" s="5">
        <v>1.29</v>
      </c>
      <c r="I929" s="5">
        <v>3.67</v>
      </c>
      <c r="J929" s="5">
        <v>2.68</v>
      </c>
      <c r="K929" s="6">
        <f t="shared" si="243"/>
        <v>0.88500000000000001</v>
      </c>
      <c r="L929" s="6">
        <f t="shared" si="244"/>
        <v>-0.81</v>
      </c>
      <c r="M929" s="6">
        <f t="shared" si="245"/>
        <v>2.3199999999999998</v>
      </c>
      <c r="N929" s="5">
        <f t="shared" si="246"/>
        <v>2.3577955806218656</v>
      </c>
      <c r="O929" s="6">
        <f t="shared" si="247"/>
        <v>-2.7</v>
      </c>
      <c r="P929" s="6">
        <f t="shared" si="248"/>
        <v>4.7155911612437311</v>
      </c>
      <c r="Q929" s="6">
        <f t="shared" si="249"/>
        <v>0.35400777090228797</v>
      </c>
      <c r="R929" s="5">
        <f t="shared" si="250"/>
        <v>0.40079810470709148</v>
      </c>
      <c r="S929" s="5">
        <f t="shared" si="251"/>
        <v>1.8900000000000001</v>
      </c>
      <c r="T929" s="5">
        <f t="shared" si="252"/>
        <v>2.7</v>
      </c>
      <c r="U929" s="5">
        <f t="shared" si="253"/>
        <v>0.57256872101013068</v>
      </c>
      <c r="V929" s="5">
        <f t="shared" si="254"/>
        <v>0.60861934418484254</v>
      </c>
      <c r="W929" s="5">
        <f t="shared" si="255"/>
        <v>1.4349999999999998</v>
      </c>
      <c r="X929" s="5">
        <f t="shared" si="256"/>
        <v>2.3199999999999998</v>
      </c>
      <c r="Y929" s="5">
        <f t="shared" si="257"/>
        <v>0.98396995018037259</v>
      </c>
      <c r="Z929" s="9">
        <f t="shared" si="258"/>
        <v>0.53991295594753053</v>
      </c>
      <c r="AA929">
        <f t="shared" si="259"/>
        <v>0.81</v>
      </c>
    </row>
    <row r="930" spans="1:27">
      <c r="A930" s="1">
        <f t="shared" si="242"/>
        <v>201003</v>
      </c>
      <c r="B930" s="1">
        <v>3</v>
      </c>
      <c r="C930" s="1">
        <v>4</v>
      </c>
      <c r="D930" s="2">
        <v>2</v>
      </c>
      <c r="E930" s="5">
        <v>0.85</v>
      </c>
      <c r="F930" s="5">
        <v>0.62</v>
      </c>
      <c r="G930" s="5">
        <v>2.54</v>
      </c>
      <c r="H930" s="5">
        <v>1.65</v>
      </c>
      <c r="I930" s="5">
        <v>2.73</v>
      </c>
      <c r="J930" s="5">
        <v>3.65</v>
      </c>
      <c r="K930" s="6">
        <f t="shared" si="243"/>
        <v>1.25</v>
      </c>
      <c r="L930" s="6">
        <f t="shared" si="244"/>
        <v>-0.79999999999999993</v>
      </c>
      <c r="M930" s="6">
        <f t="shared" si="245"/>
        <v>1.675</v>
      </c>
      <c r="N930" s="5">
        <f t="shared" si="246"/>
        <v>2.2234039219179227</v>
      </c>
      <c r="O930" s="6">
        <f t="shared" si="247"/>
        <v>-2.11</v>
      </c>
      <c r="P930" s="6">
        <f t="shared" si="248"/>
        <v>4.4468078438358454</v>
      </c>
      <c r="Q930" s="6">
        <f t="shared" si="249"/>
        <v>-0.34746966992176631</v>
      </c>
      <c r="R930" s="5">
        <f t="shared" si="250"/>
        <v>0.29459334560991185</v>
      </c>
      <c r="S930" s="5">
        <f t="shared" si="251"/>
        <v>1.31</v>
      </c>
      <c r="T930" s="5">
        <f t="shared" si="252"/>
        <v>2.11</v>
      </c>
      <c r="U930" s="5">
        <f t="shared" si="253"/>
        <v>0.47449767880680449</v>
      </c>
      <c r="V930" s="5">
        <f t="shared" si="254"/>
        <v>0.19114835402169852</v>
      </c>
      <c r="W930" s="5">
        <f t="shared" si="255"/>
        <v>0.42500000000000004</v>
      </c>
      <c r="X930" s="5">
        <f t="shared" si="256"/>
        <v>1.675</v>
      </c>
      <c r="Y930" s="5">
        <f t="shared" si="257"/>
        <v>0.7533493952619883</v>
      </c>
      <c r="Z930" s="9">
        <f t="shared" si="258"/>
        <v>0.53993425525706373</v>
      </c>
      <c r="AA930">
        <f t="shared" si="259"/>
        <v>0.79999999999999993</v>
      </c>
    </row>
    <row r="931" spans="1:27">
      <c r="A931" s="1">
        <f t="shared" si="242"/>
        <v>300005</v>
      </c>
      <c r="B931" s="1">
        <v>5</v>
      </c>
      <c r="C931" s="1">
        <v>0</v>
      </c>
      <c r="D931" s="2">
        <v>3</v>
      </c>
      <c r="E931" s="5">
        <v>39.950000000000003</v>
      </c>
      <c r="F931" s="5">
        <v>38.64</v>
      </c>
      <c r="G931" s="5">
        <v>5.74</v>
      </c>
      <c r="H931" s="5">
        <v>37.31</v>
      </c>
      <c r="I931" s="5">
        <v>41.77</v>
      </c>
      <c r="J931" s="5">
        <v>6.54</v>
      </c>
      <c r="K931" s="6">
        <f t="shared" si="243"/>
        <v>38.630000000000003</v>
      </c>
      <c r="L931" s="6">
        <f t="shared" si="244"/>
        <v>2.6400000000000006</v>
      </c>
      <c r="M931" s="6">
        <f t="shared" si="245"/>
        <v>40.204999999999998</v>
      </c>
      <c r="N931" s="5">
        <f t="shared" si="246"/>
        <v>4.3508389995493975</v>
      </c>
      <c r="O931" s="6">
        <f t="shared" si="247"/>
        <v>-3.1300000000000026</v>
      </c>
      <c r="P931" s="6">
        <f t="shared" si="248"/>
        <v>8.7016779990987949</v>
      </c>
      <c r="Q931" s="6">
        <f t="shared" si="249"/>
        <v>-0.1297425223721328</v>
      </c>
      <c r="R931" s="5">
        <f t="shared" si="250"/>
        <v>0.66309049824615252</v>
      </c>
      <c r="S931" s="5">
        <f t="shared" si="251"/>
        <v>5.7700000000000031</v>
      </c>
      <c r="T931" s="5">
        <f t="shared" si="252"/>
        <v>3.1300000000000026</v>
      </c>
      <c r="U931" s="5">
        <f t="shared" si="253"/>
        <v>0.35970073821671711</v>
      </c>
      <c r="V931" s="5">
        <f t="shared" si="254"/>
        <v>0.36199914548966611</v>
      </c>
      <c r="W931" s="5">
        <f t="shared" si="255"/>
        <v>1.5749999999999957</v>
      </c>
      <c r="X931" s="5">
        <f t="shared" si="256"/>
        <v>40.204999999999998</v>
      </c>
      <c r="Y931" s="5">
        <f t="shared" si="257"/>
        <v>9.2407464408965492</v>
      </c>
      <c r="Z931" s="9">
        <f t="shared" si="258"/>
        <v>0.539946293625579</v>
      </c>
      <c r="AA931">
        <f t="shared" si="259"/>
        <v>2.6400000000000006</v>
      </c>
    </row>
    <row r="932" spans="1:27">
      <c r="A932" s="1">
        <f t="shared" si="242"/>
        <v>699246</v>
      </c>
      <c r="B932" s="1">
        <v>-4</v>
      </c>
      <c r="C932" s="1">
        <v>-3</v>
      </c>
      <c r="D932" s="2">
        <v>7</v>
      </c>
      <c r="E932" s="5">
        <v>160.97999999999999</v>
      </c>
      <c r="F932" s="5">
        <v>180.26</v>
      </c>
      <c r="G932" s="5">
        <v>11.89</v>
      </c>
      <c r="H932" s="5">
        <v>179.77</v>
      </c>
      <c r="I932" s="5">
        <v>190.02</v>
      </c>
      <c r="J932" s="5">
        <v>10.43</v>
      </c>
      <c r="K932" s="6">
        <f t="shared" si="243"/>
        <v>170.375</v>
      </c>
      <c r="L932" s="6">
        <f t="shared" si="244"/>
        <v>-18.79000000000002</v>
      </c>
      <c r="M932" s="6">
        <f t="shared" si="245"/>
        <v>185.14</v>
      </c>
      <c r="N932" s="5">
        <f t="shared" si="246"/>
        <v>7.9081761487715996</v>
      </c>
      <c r="O932" s="6">
        <f t="shared" si="247"/>
        <v>-9.7600000000000193</v>
      </c>
      <c r="P932" s="6">
        <f t="shared" si="248"/>
        <v>15.816352297543199</v>
      </c>
      <c r="Q932" s="6">
        <f t="shared" si="249"/>
        <v>0.13026699232881758</v>
      </c>
      <c r="R932" s="5">
        <f t="shared" si="250"/>
        <v>0.57092810213911693</v>
      </c>
      <c r="S932" s="5">
        <f t="shared" si="251"/>
        <v>9.0300000000000011</v>
      </c>
      <c r="T932" s="5">
        <f t="shared" si="252"/>
        <v>9.7600000000000193</v>
      </c>
      <c r="U932" s="5">
        <f t="shared" si="253"/>
        <v>0.61708286565645543</v>
      </c>
      <c r="V932" s="5">
        <f t="shared" si="254"/>
        <v>1.8670550228314626</v>
      </c>
      <c r="W932" s="5">
        <f t="shared" si="255"/>
        <v>14.764999999999986</v>
      </c>
      <c r="X932" s="5">
        <f t="shared" si="256"/>
        <v>185.14</v>
      </c>
      <c r="Y932" s="5">
        <f t="shared" si="257"/>
        <v>23.411213472876213</v>
      </c>
      <c r="Z932" s="9">
        <f t="shared" si="258"/>
        <v>0.54012961407425164</v>
      </c>
      <c r="AA932">
        <f t="shared" si="259"/>
        <v>18.79000000000002</v>
      </c>
    </row>
    <row r="933" spans="1:27">
      <c r="A933" s="1">
        <f t="shared" si="242"/>
        <v>201494</v>
      </c>
      <c r="B933" s="1">
        <v>-6</v>
      </c>
      <c r="C933" s="1">
        <v>6</v>
      </c>
      <c r="D933" s="2">
        <v>2</v>
      </c>
      <c r="E933" s="5">
        <v>54.72</v>
      </c>
      <c r="F933" s="5">
        <v>70.12</v>
      </c>
      <c r="G933" s="5">
        <v>7.95</v>
      </c>
      <c r="H933" s="5">
        <v>53.18</v>
      </c>
      <c r="I933" s="5">
        <v>64.73</v>
      </c>
      <c r="J933" s="5">
        <v>7.63</v>
      </c>
      <c r="K933" s="6">
        <f t="shared" si="243"/>
        <v>53.95</v>
      </c>
      <c r="L933" s="6">
        <f t="shared" si="244"/>
        <v>1.5399999999999991</v>
      </c>
      <c r="M933" s="6">
        <f t="shared" si="245"/>
        <v>67.425000000000011</v>
      </c>
      <c r="N933" s="5">
        <f t="shared" si="246"/>
        <v>5.5095235728690737</v>
      </c>
      <c r="O933" s="6">
        <f t="shared" si="247"/>
        <v>5.3900000000000006</v>
      </c>
      <c r="P933" s="6">
        <f t="shared" si="248"/>
        <v>11.019047145738147</v>
      </c>
      <c r="Q933" s="6">
        <f t="shared" si="249"/>
        <v>4.1060983664883907E-2</v>
      </c>
      <c r="R933" s="5">
        <f t="shared" si="250"/>
        <v>0.3493950020432639</v>
      </c>
      <c r="S933" s="5">
        <f t="shared" si="251"/>
        <v>3.8500000000000014</v>
      </c>
      <c r="T933" s="5">
        <f t="shared" si="252"/>
        <v>5.3900000000000006</v>
      </c>
      <c r="U933" s="5">
        <f t="shared" si="253"/>
        <v>0.48915300286056934</v>
      </c>
      <c r="V933" s="5">
        <f t="shared" si="254"/>
        <v>2.445765014302848</v>
      </c>
      <c r="W933" s="5">
        <f t="shared" si="255"/>
        <v>13.475000000000009</v>
      </c>
      <c r="X933" s="5">
        <f t="shared" si="256"/>
        <v>67.425000000000011</v>
      </c>
      <c r="Y933" s="5">
        <f t="shared" si="257"/>
        <v>12.237900266372501</v>
      </c>
      <c r="Z933" s="9">
        <f t="shared" si="258"/>
        <v>0.54032582762625747</v>
      </c>
      <c r="AA933">
        <f t="shared" si="259"/>
        <v>1.5399999999999991</v>
      </c>
    </row>
    <row r="934" spans="1:27">
      <c r="A934" s="1">
        <f t="shared" si="242"/>
        <v>101494</v>
      </c>
      <c r="B934" s="1">
        <v>-6</v>
      </c>
      <c r="C934" s="1">
        <v>6</v>
      </c>
      <c r="D934" s="2">
        <v>1</v>
      </c>
      <c r="E934" s="5">
        <v>27.32</v>
      </c>
      <c r="F934" s="5">
        <v>21.4</v>
      </c>
      <c r="G934" s="5">
        <v>5.0599999999999996</v>
      </c>
      <c r="H934" s="5">
        <v>22.41</v>
      </c>
      <c r="I934" s="5">
        <v>21.68</v>
      </c>
      <c r="J934" s="5">
        <v>4.9800000000000004</v>
      </c>
      <c r="K934" s="6">
        <f t="shared" si="243"/>
        <v>24.865000000000002</v>
      </c>
      <c r="L934" s="6">
        <f t="shared" si="244"/>
        <v>4.91</v>
      </c>
      <c r="M934" s="6">
        <f t="shared" si="245"/>
        <v>21.54</v>
      </c>
      <c r="N934" s="5">
        <f t="shared" si="246"/>
        <v>3.5497887261075127</v>
      </c>
      <c r="O934" s="6">
        <f t="shared" si="247"/>
        <v>-0.28000000000000114</v>
      </c>
      <c r="P934" s="6">
        <f t="shared" si="248"/>
        <v>7.0995774522150255</v>
      </c>
      <c r="Q934" s="6">
        <f t="shared" si="249"/>
        <v>1.5935243234663783E-2</v>
      </c>
      <c r="R934" s="5">
        <f t="shared" si="250"/>
        <v>0.73102942181168151</v>
      </c>
      <c r="S934" s="5">
        <f t="shared" si="251"/>
        <v>5.1900000000000013</v>
      </c>
      <c r="T934" s="5">
        <f t="shared" si="252"/>
        <v>0.28000000000000114</v>
      </c>
      <c r="U934" s="5">
        <f t="shared" si="253"/>
        <v>3.9438966880013797E-2</v>
      </c>
      <c r="V934" s="5">
        <f t="shared" si="254"/>
        <v>0.9366754634003247</v>
      </c>
      <c r="W934" s="5">
        <f t="shared" si="255"/>
        <v>3.3250000000000028</v>
      </c>
      <c r="X934" s="5">
        <f t="shared" si="256"/>
        <v>21.54</v>
      </c>
      <c r="Y934" s="5">
        <f t="shared" si="257"/>
        <v>6.0679667613963835</v>
      </c>
      <c r="Z934" s="9">
        <f t="shared" si="258"/>
        <v>0.54062278901282002</v>
      </c>
      <c r="AA934">
        <f t="shared" si="259"/>
        <v>4.91</v>
      </c>
    </row>
    <row r="935" spans="1:27">
      <c r="A935" s="1">
        <f t="shared" si="242"/>
        <v>99495</v>
      </c>
      <c r="B935" s="1">
        <v>-5</v>
      </c>
      <c r="C935" s="1">
        <v>-2</v>
      </c>
      <c r="D935" s="2">
        <v>1</v>
      </c>
      <c r="E935" s="5">
        <v>18.29</v>
      </c>
      <c r="F935" s="5">
        <v>19.25</v>
      </c>
      <c r="G935" s="5">
        <v>4.92</v>
      </c>
      <c r="H935" s="5">
        <v>16.600000000000001</v>
      </c>
      <c r="I935" s="5">
        <v>16.940000000000001</v>
      </c>
      <c r="J935" s="5">
        <v>4.03</v>
      </c>
      <c r="K935" s="6">
        <f t="shared" si="243"/>
        <v>17.445</v>
      </c>
      <c r="L935" s="6">
        <f t="shared" si="244"/>
        <v>1.6899999999999977</v>
      </c>
      <c r="M935" s="6">
        <f t="shared" si="245"/>
        <v>18.094999999999999</v>
      </c>
      <c r="N935" s="5">
        <f t="shared" si="246"/>
        <v>3.1799095899097507</v>
      </c>
      <c r="O935" s="6">
        <f t="shared" si="247"/>
        <v>2.3099999999999987</v>
      </c>
      <c r="P935" s="6">
        <f t="shared" si="248"/>
        <v>6.3598191798195014</v>
      </c>
      <c r="Q935" s="6">
        <f t="shared" si="249"/>
        <v>0.19693527132837038</v>
      </c>
      <c r="R935" s="5">
        <f t="shared" si="250"/>
        <v>9.7487048368818136E-2</v>
      </c>
      <c r="S935" s="5">
        <f t="shared" si="251"/>
        <v>0.62000000000000099</v>
      </c>
      <c r="T935" s="5">
        <f t="shared" si="252"/>
        <v>2.3099999999999987</v>
      </c>
      <c r="U935" s="5">
        <f t="shared" si="253"/>
        <v>0.36321787376124098</v>
      </c>
      <c r="V935" s="5">
        <f t="shared" si="254"/>
        <v>0.20440832722494048</v>
      </c>
      <c r="W935" s="5">
        <f t="shared" si="255"/>
        <v>0.64999999999999858</v>
      </c>
      <c r="X935" s="5">
        <f t="shared" si="256"/>
        <v>18.094999999999999</v>
      </c>
      <c r="Y935" s="5">
        <f t="shared" si="257"/>
        <v>5.6904133555927778</v>
      </c>
      <c r="Z935" s="9">
        <f t="shared" si="258"/>
        <v>0.5407698216431831</v>
      </c>
      <c r="AA935">
        <f t="shared" si="259"/>
        <v>1.6899999999999977</v>
      </c>
    </row>
    <row r="936" spans="1:27">
      <c r="A936" s="1">
        <f t="shared" si="242"/>
        <v>600752</v>
      </c>
      <c r="B936" s="1">
        <v>2</v>
      </c>
      <c r="C936" s="1">
        <v>3</v>
      </c>
      <c r="D936" s="2">
        <v>6</v>
      </c>
      <c r="E936" s="5">
        <v>7.59</v>
      </c>
      <c r="F936" s="5">
        <v>7.44</v>
      </c>
      <c r="G936" s="5">
        <v>3.75</v>
      </c>
      <c r="H936" s="5">
        <v>8.76</v>
      </c>
      <c r="I936" s="5">
        <v>11.13</v>
      </c>
      <c r="J936" s="5">
        <v>4.6900000000000004</v>
      </c>
      <c r="K936" s="6">
        <f t="shared" si="243"/>
        <v>8.1750000000000007</v>
      </c>
      <c r="L936" s="6">
        <f t="shared" si="244"/>
        <v>-1.17</v>
      </c>
      <c r="M936" s="6">
        <f t="shared" si="245"/>
        <v>9.2850000000000001</v>
      </c>
      <c r="N936" s="5">
        <f t="shared" si="246"/>
        <v>3.0024406738518579</v>
      </c>
      <c r="O936" s="6">
        <f t="shared" si="247"/>
        <v>-3.6900000000000004</v>
      </c>
      <c r="P936" s="6">
        <f t="shared" si="248"/>
        <v>6.0048813477037157</v>
      </c>
      <c r="Q936" s="6">
        <f t="shared" si="249"/>
        <v>-0.22001963470572908</v>
      </c>
      <c r="R936" s="5">
        <f t="shared" si="250"/>
        <v>0.41965858342291074</v>
      </c>
      <c r="S936" s="5">
        <f t="shared" si="251"/>
        <v>2.5200000000000005</v>
      </c>
      <c r="T936" s="5">
        <f t="shared" si="252"/>
        <v>3.6900000000000004</v>
      </c>
      <c r="U936" s="5">
        <f t="shared" si="253"/>
        <v>0.61450006858354778</v>
      </c>
      <c r="V936" s="5">
        <f t="shared" si="254"/>
        <v>0.36969922825351637</v>
      </c>
      <c r="W936" s="5">
        <f t="shared" si="255"/>
        <v>1.1099999999999994</v>
      </c>
      <c r="X936" s="5">
        <f t="shared" si="256"/>
        <v>9.2850000000000001</v>
      </c>
      <c r="Y936" s="5">
        <f t="shared" si="257"/>
        <v>3.0924840849854967</v>
      </c>
      <c r="Z936" s="9">
        <f t="shared" si="258"/>
        <v>0.54090941940402548</v>
      </c>
      <c r="AA936">
        <f t="shared" si="259"/>
        <v>1.17</v>
      </c>
    </row>
    <row r="937" spans="1:27">
      <c r="A937" s="1">
        <f t="shared" si="242"/>
        <v>199994</v>
      </c>
      <c r="B937" s="1">
        <v>-6</v>
      </c>
      <c r="C937" s="1">
        <v>0</v>
      </c>
      <c r="D937" s="2">
        <v>2</v>
      </c>
      <c r="E937" s="5">
        <v>89.63</v>
      </c>
      <c r="F937" s="5">
        <v>97.31</v>
      </c>
      <c r="G937" s="5">
        <v>8.85</v>
      </c>
      <c r="H937" s="5">
        <v>82.48</v>
      </c>
      <c r="I937" s="5">
        <v>85.98</v>
      </c>
      <c r="J937" s="5">
        <v>7.87</v>
      </c>
      <c r="K937" s="6">
        <f t="shared" si="243"/>
        <v>86.055000000000007</v>
      </c>
      <c r="L937" s="6">
        <f t="shared" si="244"/>
        <v>7.1499999999999915</v>
      </c>
      <c r="M937" s="6">
        <f t="shared" si="245"/>
        <v>91.64500000000001</v>
      </c>
      <c r="N937" s="5">
        <f t="shared" si="246"/>
        <v>5.9215580719942285</v>
      </c>
      <c r="O937" s="6">
        <f t="shared" si="247"/>
        <v>11.329999999999998</v>
      </c>
      <c r="P937" s="6">
        <f t="shared" si="248"/>
        <v>11.843116143988457</v>
      </c>
      <c r="Q937" s="6">
        <f t="shared" si="249"/>
        <v>0.11682354266452009</v>
      </c>
      <c r="R937" s="5">
        <f t="shared" si="250"/>
        <v>0.35294764901227171</v>
      </c>
      <c r="S937" s="5">
        <f t="shared" si="251"/>
        <v>4.1800000000000068</v>
      </c>
      <c r="T937" s="5">
        <f t="shared" si="252"/>
        <v>11.329999999999998</v>
      </c>
      <c r="U937" s="5">
        <f t="shared" si="253"/>
        <v>0.95667389074378739</v>
      </c>
      <c r="V937" s="5">
        <f t="shared" si="254"/>
        <v>0.94400830525291723</v>
      </c>
      <c r="W937" s="5">
        <f t="shared" si="255"/>
        <v>5.5900000000000034</v>
      </c>
      <c r="X937" s="5">
        <f t="shared" si="256"/>
        <v>91.64500000000001</v>
      </c>
      <c r="Y937" s="5">
        <f t="shared" si="257"/>
        <v>15.476501097478275</v>
      </c>
      <c r="Z937" s="9">
        <f t="shared" si="258"/>
        <v>0.54101386303864707</v>
      </c>
      <c r="AA937">
        <f t="shared" si="259"/>
        <v>7.1499999999999915</v>
      </c>
    </row>
    <row r="938" spans="1:27">
      <c r="A938" s="1">
        <f t="shared" si="242"/>
        <v>199006</v>
      </c>
      <c r="B938" s="1">
        <v>6</v>
      </c>
      <c r="C938" s="1">
        <v>-4</v>
      </c>
      <c r="D938" s="2">
        <v>2</v>
      </c>
      <c r="E938" s="5">
        <v>15.89</v>
      </c>
      <c r="F938" s="5">
        <v>15.18</v>
      </c>
      <c r="G938" s="5">
        <v>4.68</v>
      </c>
      <c r="H938" s="5">
        <v>13.35</v>
      </c>
      <c r="I938" s="5">
        <v>14.05</v>
      </c>
      <c r="J938" s="5">
        <v>4.07</v>
      </c>
      <c r="K938" s="6">
        <f t="shared" si="243"/>
        <v>14.620000000000001</v>
      </c>
      <c r="L938" s="6">
        <f t="shared" si="244"/>
        <v>2.5400000000000009</v>
      </c>
      <c r="M938" s="6">
        <f t="shared" si="245"/>
        <v>14.615</v>
      </c>
      <c r="N938" s="5">
        <f t="shared" si="246"/>
        <v>3.1011006110734298</v>
      </c>
      <c r="O938" s="6">
        <f t="shared" si="247"/>
        <v>1.129999999999999</v>
      </c>
      <c r="P938" s="6">
        <f t="shared" si="248"/>
        <v>6.2022012221468596</v>
      </c>
      <c r="Q938" s="6">
        <f t="shared" si="249"/>
        <v>0.13875421461865001</v>
      </c>
      <c r="R938" s="5">
        <f t="shared" si="250"/>
        <v>0.22733864147541116</v>
      </c>
      <c r="S938" s="5">
        <f t="shared" si="251"/>
        <v>1.4100000000000019</v>
      </c>
      <c r="T938" s="5">
        <f t="shared" si="252"/>
        <v>1.129999999999999</v>
      </c>
      <c r="U938" s="5">
        <f t="shared" si="253"/>
        <v>0.18219337933844967</v>
      </c>
      <c r="V938" s="5">
        <f t="shared" si="254"/>
        <v>1.6123307906060029E-3</v>
      </c>
      <c r="W938" s="5">
        <f t="shared" si="255"/>
        <v>5.0000000000007816E-3</v>
      </c>
      <c r="X938" s="5">
        <f t="shared" si="256"/>
        <v>14.615</v>
      </c>
      <c r="Y938" s="5">
        <f t="shared" si="257"/>
        <v>4.7128429009406094</v>
      </c>
      <c r="Z938" s="9">
        <f t="shared" si="258"/>
        <v>0.54146468028856698</v>
      </c>
      <c r="AA938">
        <f t="shared" si="259"/>
        <v>2.5400000000000009</v>
      </c>
    </row>
    <row r="939" spans="1:27">
      <c r="A939" s="1">
        <f t="shared" si="242"/>
        <v>199256</v>
      </c>
      <c r="B939" s="1">
        <v>6</v>
      </c>
      <c r="C939" s="1">
        <v>-3</v>
      </c>
      <c r="D939" s="2">
        <v>2</v>
      </c>
      <c r="E939" s="5">
        <v>89.72</v>
      </c>
      <c r="F939" s="5">
        <v>92.04</v>
      </c>
      <c r="G939" s="5">
        <v>8.0399999999999991</v>
      </c>
      <c r="H939" s="5">
        <v>91.99</v>
      </c>
      <c r="I939" s="5">
        <v>95.88</v>
      </c>
      <c r="J939" s="5">
        <v>8.2200000000000006</v>
      </c>
      <c r="K939" s="6">
        <f t="shared" si="243"/>
        <v>90.85499999999999</v>
      </c>
      <c r="L939" s="6">
        <f t="shared" si="244"/>
        <v>-2.269999999999996</v>
      </c>
      <c r="M939" s="6">
        <f t="shared" si="245"/>
        <v>93.960000000000008</v>
      </c>
      <c r="N939" s="5">
        <f t="shared" si="246"/>
        <v>5.7491303690210396</v>
      </c>
      <c r="O939" s="6">
        <f t="shared" si="247"/>
        <v>-3.8399999999999892</v>
      </c>
      <c r="P939" s="6">
        <f t="shared" si="248"/>
        <v>11.498260738042079</v>
      </c>
      <c r="Q939" s="6">
        <f t="shared" si="249"/>
        <v>-2.2137508509190145E-2</v>
      </c>
      <c r="R939" s="5">
        <f t="shared" si="250"/>
        <v>0.13654238982471817</v>
      </c>
      <c r="S939" s="5">
        <f t="shared" si="251"/>
        <v>1.5699999999999932</v>
      </c>
      <c r="T939" s="5">
        <f t="shared" si="252"/>
        <v>3.8399999999999892</v>
      </c>
      <c r="U939" s="5">
        <f t="shared" si="253"/>
        <v>0.3339635521827507</v>
      </c>
      <c r="V939" s="5">
        <f t="shared" si="254"/>
        <v>0.54008168204554674</v>
      </c>
      <c r="W939" s="5">
        <f t="shared" si="255"/>
        <v>3.1050000000000182</v>
      </c>
      <c r="X939" s="5">
        <f t="shared" si="256"/>
        <v>93.960000000000008</v>
      </c>
      <c r="Y939" s="5">
        <f t="shared" si="257"/>
        <v>16.343341334943407</v>
      </c>
      <c r="Z939" s="9">
        <f t="shared" si="258"/>
        <v>0.54193634312527883</v>
      </c>
      <c r="AA939">
        <f t="shared" si="259"/>
        <v>2.269999999999996</v>
      </c>
    </row>
    <row r="940" spans="1:27">
      <c r="A940" s="1">
        <f t="shared" si="242"/>
        <v>399755</v>
      </c>
      <c r="B940" s="1">
        <v>5</v>
      </c>
      <c r="C940" s="1">
        <v>-1</v>
      </c>
      <c r="D940" s="2">
        <v>4</v>
      </c>
      <c r="E940" s="5">
        <v>23.24</v>
      </c>
      <c r="F940" s="5">
        <v>20.5</v>
      </c>
      <c r="G940" s="5">
        <v>4.59</v>
      </c>
      <c r="H940" s="5">
        <v>22.94</v>
      </c>
      <c r="I940" s="5">
        <v>22.65</v>
      </c>
      <c r="J940" s="5">
        <v>5.21</v>
      </c>
      <c r="K940" s="6">
        <f t="shared" si="243"/>
        <v>23.09</v>
      </c>
      <c r="L940" s="6">
        <f t="shared" si="244"/>
        <v>0.29999999999999716</v>
      </c>
      <c r="M940" s="6">
        <f t="shared" si="245"/>
        <v>21.574999999999999</v>
      </c>
      <c r="N940" s="5">
        <f t="shared" si="246"/>
        <v>3.4717502790379378</v>
      </c>
      <c r="O940" s="6">
        <f t="shared" si="247"/>
        <v>-2.1499999999999986</v>
      </c>
      <c r="P940" s="6">
        <f t="shared" si="248"/>
        <v>6.9435005580758755</v>
      </c>
      <c r="Q940" s="6">
        <f t="shared" si="249"/>
        <v>-0.12602619254047734</v>
      </c>
      <c r="R940" s="5">
        <f t="shared" si="250"/>
        <v>0.35284795896652438</v>
      </c>
      <c r="S940" s="5">
        <f t="shared" si="251"/>
        <v>2.4499999999999957</v>
      </c>
      <c r="T940" s="5">
        <f t="shared" si="252"/>
        <v>2.1499999999999986</v>
      </c>
      <c r="U940" s="5">
        <f t="shared" si="253"/>
        <v>0.30964208644001151</v>
      </c>
      <c r="V940" s="5">
        <f t="shared" si="254"/>
        <v>0.43637931251778417</v>
      </c>
      <c r="W940" s="5">
        <f t="shared" si="255"/>
        <v>1.5150000000000006</v>
      </c>
      <c r="X940" s="5">
        <f t="shared" si="256"/>
        <v>21.574999999999999</v>
      </c>
      <c r="Y940" s="5">
        <f t="shared" si="257"/>
        <v>6.2144446650634908</v>
      </c>
      <c r="Z940" s="9">
        <f t="shared" si="258"/>
        <v>0.54240298671744058</v>
      </c>
      <c r="AA940">
        <f t="shared" si="259"/>
        <v>0.29999999999999716</v>
      </c>
    </row>
    <row r="941" spans="1:27">
      <c r="A941" s="1">
        <f t="shared" si="242"/>
        <v>701245</v>
      </c>
      <c r="B941" s="1">
        <v>-5</v>
      </c>
      <c r="C941" s="1">
        <v>5</v>
      </c>
      <c r="D941" s="2">
        <v>7</v>
      </c>
      <c r="E941" s="5">
        <v>84.15</v>
      </c>
      <c r="F941" s="5">
        <v>80.66</v>
      </c>
      <c r="G941" s="5">
        <v>8.43</v>
      </c>
      <c r="H941" s="5">
        <v>87.3</v>
      </c>
      <c r="I941" s="5">
        <v>81.25</v>
      </c>
      <c r="J941" s="5">
        <v>7.82</v>
      </c>
      <c r="K941" s="6">
        <f t="shared" si="243"/>
        <v>85.724999999999994</v>
      </c>
      <c r="L941" s="6">
        <f t="shared" si="244"/>
        <v>-3.1499999999999915</v>
      </c>
      <c r="M941" s="6">
        <f t="shared" si="245"/>
        <v>80.954999999999998</v>
      </c>
      <c r="N941" s="5">
        <f t="shared" si="246"/>
        <v>5.7492890864871287</v>
      </c>
      <c r="O941" s="6">
        <f t="shared" si="247"/>
        <v>-0.59000000000000341</v>
      </c>
      <c r="P941" s="6">
        <f t="shared" si="248"/>
        <v>11.498578172974257</v>
      </c>
      <c r="Q941" s="6">
        <f t="shared" si="249"/>
        <v>7.4971278342546605E-2</v>
      </c>
      <c r="R941" s="5">
        <f t="shared" si="250"/>
        <v>0.22263622175626002</v>
      </c>
      <c r="S941" s="5">
        <f t="shared" si="251"/>
        <v>2.5599999999999881</v>
      </c>
      <c r="T941" s="5">
        <f t="shared" si="252"/>
        <v>0.59000000000000341</v>
      </c>
      <c r="U941" s="5">
        <f t="shared" si="253"/>
        <v>5.1310691732888589E-2</v>
      </c>
      <c r="V941" s="5">
        <f t="shared" si="254"/>
        <v>0.82966779513856592</v>
      </c>
      <c r="W941" s="5">
        <f t="shared" si="255"/>
        <v>4.769999999999996</v>
      </c>
      <c r="X941" s="5">
        <f t="shared" si="256"/>
        <v>80.954999999999998</v>
      </c>
      <c r="Y941" s="5">
        <f t="shared" si="257"/>
        <v>14.080871353342276</v>
      </c>
      <c r="Z941" s="9">
        <f t="shared" si="258"/>
        <v>0.54267117115247621</v>
      </c>
      <c r="AA941">
        <f t="shared" si="259"/>
        <v>3.1499999999999915</v>
      </c>
    </row>
    <row r="942" spans="1:27">
      <c r="A942" s="1">
        <f t="shared" si="242"/>
        <v>899247</v>
      </c>
      <c r="B942" s="1">
        <v>-3</v>
      </c>
      <c r="C942" s="1">
        <v>-3</v>
      </c>
      <c r="D942" s="2">
        <v>9</v>
      </c>
      <c r="E942" s="5">
        <v>74.41</v>
      </c>
      <c r="F942" s="5">
        <v>69.92</v>
      </c>
      <c r="G942" s="5">
        <v>7.16</v>
      </c>
      <c r="H942" s="5">
        <v>77.680000000000007</v>
      </c>
      <c r="I942" s="5">
        <v>77.08</v>
      </c>
      <c r="J942" s="5">
        <v>6.84</v>
      </c>
      <c r="K942" s="6">
        <f t="shared" si="243"/>
        <v>76.045000000000002</v>
      </c>
      <c r="L942" s="6">
        <f t="shared" si="244"/>
        <v>-3.2700000000000102</v>
      </c>
      <c r="M942" s="6">
        <f t="shared" si="245"/>
        <v>73.5</v>
      </c>
      <c r="N942" s="5">
        <f t="shared" si="246"/>
        <v>4.9510402947259475</v>
      </c>
      <c r="O942" s="6">
        <f t="shared" si="247"/>
        <v>-7.1599999999999966</v>
      </c>
      <c r="P942" s="6">
        <f t="shared" si="248"/>
        <v>9.9020805894518951</v>
      </c>
      <c r="Q942" s="6">
        <f t="shared" si="249"/>
        <v>4.5690414803694443E-2</v>
      </c>
      <c r="R942" s="5">
        <f t="shared" si="250"/>
        <v>0.39284673204374593</v>
      </c>
      <c r="S942" s="5">
        <f t="shared" si="251"/>
        <v>3.8899999999999864</v>
      </c>
      <c r="T942" s="5">
        <f t="shared" si="252"/>
        <v>7.1599999999999966</v>
      </c>
      <c r="U942" s="5">
        <f t="shared" si="253"/>
        <v>0.72308036026561162</v>
      </c>
      <c r="V942" s="5">
        <f t="shared" si="254"/>
        <v>0.51403338460223014</v>
      </c>
      <c r="W942" s="5">
        <f t="shared" si="255"/>
        <v>2.5450000000000017</v>
      </c>
      <c r="X942" s="5">
        <f t="shared" si="256"/>
        <v>73.5</v>
      </c>
      <c r="Y942" s="5">
        <f t="shared" si="257"/>
        <v>14.845364938414102</v>
      </c>
      <c r="Z942" s="9">
        <f t="shared" si="258"/>
        <v>0.54327341182870348</v>
      </c>
      <c r="AA942">
        <f t="shared" si="259"/>
        <v>3.2700000000000102</v>
      </c>
    </row>
    <row r="943" spans="1:27">
      <c r="A943" s="1">
        <f t="shared" si="242"/>
        <v>701249</v>
      </c>
      <c r="B943" s="1">
        <v>-1</v>
      </c>
      <c r="C943" s="1">
        <v>5</v>
      </c>
      <c r="D943" s="2">
        <v>7</v>
      </c>
      <c r="E943" s="5">
        <v>25.69</v>
      </c>
      <c r="F943" s="5">
        <v>27.56</v>
      </c>
      <c r="G943" s="5">
        <v>5.47</v>
      </c>
      <c r="H943" s="5">
        <v>19.399999999999999</v>
      </c>
      <c r="I943" s="5">
        <v>15.84</v>
      </c>
      <c r="J943" s="5">
        <v>4.21</v>
      </c>
      <c r="K943" s="6">
        <f t="shared" si="243"/>
        <v>22.545000000000002</v>
      </c>
      <c r="L943" s="6">
        <f t="shared" si="244"/>
        <v>6.2900000000000027</v>
      </c>
      <c r="M943" s="6">
        <f t="shared" si="245"/>
        <v>21.7</v>
      </c>
      <c r="N943" s="5">
        <f t="shared" si="246"/>
        <v>3.4512678829670698</v>
      </c>
      <c r="O943" s="6">
        <f t="shared" si="247"/>
        <v>11.719999999999999</v>
      </c>
      <c r="P943" s="6">
        <f t="shared" si="248"/>
        <v>6.9025357659341395</v>
      </c>
      <c r="Q943" s="6">
        <f t="shared" si="249"/>
        <v>0.25599328366040502</v>
      </c>
      <c r="R943" s="5">
        <f t="shared" si="250"/>
        <v>0.78666741964576248</v>
      </c>
      <c r="S943" s="5">
        <f t="shared" si="251"/>
        <v>5.4299999999999962</v>
      </c>
      <c r="T943" s="5">
        <f t="shared" si="252"/>
        <v>11.719999999999999</v>
      </c>
      <c r="U943" s="5">
        <f t="shared" si="253"/>
        <v>1.6979267326424201</v>
      </c>
      <c r="V943" s="5">
        <f t="shared" si="254"/>
        <v>0.24483755786396746</v>
      </c>
      <c r="W943" s="5">
        <f t="shared" si="255"/>
        <v>0.84500000000000242</v>
      </c>
      <c r="X943" s="5">
        <f t="shared" si="256"/>
        <v>21.7</v>
      </c>
      <c r="Y943" s="5">
        <f t="shared" si="257"/>
        <v>6.2875443853823416</v>
      </c>
      <c r="Z943" s="9">
        <f t="shared" si="258"/>
        <v>0.5433010215341032</v>
      </c>
      <c r="AA943">
        <f t="shared" si="259"/>
        <v>6.2900000000000027</v>
      </c>
    </row>
    <row r="944" spans="1:27">
      <c r="A944" s="1">
        <f t="shared" si="242"/>
        <v>800252</v>
      </c>
      <c r="B944" s="1">
        <v>2</v>
      </c>
      <c r="C944" s="1">
        <v>1</v>
      </c>
      <c r="D944" s="2">
        <v>8</v>
      </c>
      <c r="E944" s="5">
        <v>71.27</v>
      </c>
      <c r="F944" s="5">
        <v>71.42</v>
      </c>
      <c r="G944" s="5">
        <v>6.72</v>
      </c>
      <c r="H944" s="5">
        <v>69.88</v>
      </c>
      <c r="I944" s="5">
        <v>70.55</v>
      </c>
      <c r="J944" s="5">
        <v>8.14</v>
      </c>
      <c r="K944" s="6">
        <f t="shared" si="243"/>
        <v>70.574999999999989</v>
      </c>
      <c r="L944" s="6">
        <f t="shared" si="244"/>
        <v>1.3900000000000006</v>
      </c>
      <c r="M944" s="6">
        <f t="shared" si="245"/>
        <v>70.984999999999999</v>
      </c>
      <c r="N944" s="5">
        <f t="shared" si="246"/>
        <v>5.2777362571466186</v>
      </c>
      <c r="O944" s="6">
        <f t="shared" si="247"/>
        <v>0.87000000000000455</v>
      </c>
      <c r="P944" s="6">
        <f t="shared" si="248"/>
        <v>10.555472514293237</v>
      </c>
      <c r="Q944" s="6">
        <f t="shared" si="249"/>
        <v>-0.18938771114182637</v>
      </c>
      <c r="R944" s="5">
        <f t="shared" si="250"/>
        <v>4.9263545454347066E-2</v>
      </c>
      <c r="S944" s="5">
        <f t="shared" si="251"/>
        <v>0.51999999999999602</v>
      </c>
      <c r="T944" s="5">
        <f t="shared" si="252"/>
        <v>0.87000000000000455</v>
      </c>
      <c r="U944" s="5">
        <f t="shared" si="253"/>
        <v>8.2421701048620191E-2</v>
      </c>
      <c r="V944" s="5">
        <f t="shared" si="254"/>
        <v>7.7684821678011481E-2</v>
      </c>
      <c r="W944" s="5">
        <f t="shared" si="255"/>
        <v>0.4100000000000108</v>
      </c>
      <c r="X944" s="5">
        <f t="shared" si="256"/>
        <v>70.984999999999999</v>
      </c>
      <c r="Y944" s="5">
        <f t="shared" si="257"/>
        <v>13.449895284910975</v>
      </c>
      <c r="Z944" s="9">
        <f t="shared" si="258"/>
        <v>0.54418654889660778</v>
      </c>
      <c r="AA944">
        <f t="shared" si="259"/>
        <v>1.3900000000000006</v>
      </c>
    </row>
    <row r="945" spans="1:27">
      <c r="A945" s="1">
        <f t="shared" si="242"/>
        <v>301745</v>
      </c>
      <c r="B945" s="1">
        <v>-5</v>
      </c>
      <c r="C945" s="1">
        <v>7</v>
      </c>
      <c r="D945" s="2">
        <v>3</v>
      </c>
      <c r="E945" s="5">
        <v>11.48</v>
      </c>
      <c r="F945" s="5">
        <v>15.81</v>
      </c>
      <c r="G945" s="5">
        <v>5.0199999999999996</v>
      </c>
      <c r="H945" s="5">
        <v>11.59</v>
      </c>
      <c r="I945" s="5">
        <v>13.74</v>
      </c>
      <c r="J945" s="5">
        <v>4.55</v>
      </c>
      <c r="K945" s="6">
        <f t="shared" si="243"/>
        <v>11.535</v>
      </c>
      <c r="L945" s="6">
        <f t="shared" si="244"/>
        <v>-0.10999999999999943</v>
      </c>
      <c r="M945" s="6">
        <f t="shared" si="245"/>
        <v>14.775</v>
      </c>
      <c r="N945" s="5">
        <f t="shared" si="246"/>
        <v>3.3875839472993134</v>
      </c>
      <c r="O945" s="6">
        <f t="shared" si="247"/>
        <v>2.0700000000000003</v>
      </c>
      <c r="P945" s="6">
        <f t="shared" si="248"/>
        <v>6.7751678945986269</v>
      </c>
      <c r="Q945" s="6">
        <f t="shared" si="249"/>
        <v>9.7987273135248507E-2</v>
      </c>
      <c r="R945" s="5">
        <f t="shared" si="250"/>
        <v>0.32176324393938088</v>
      </c>
      <c r="S945" s="5">
        <f t="shared" si="251"/>
        <v>2.1799999999999997</v>
      </c>
      <c r="T945" s="5">
        <f t="shared" si="252"/>
        <v>2.0700000000000003</v>
      </c>
      <c r="U945" s="5">
        <f t="shared" si="253"/>
        <v>0.30552748392409113</v>
      </c>
      <c r="V945" s="5">
        <f t="shared" si="254"/>
        <v>0.95643386271889386</v>
      </c>
      <c r="W945" s="5">
        <f t="shared" si="255"/>
        <v>3.24</v>
      </c>
      <c r="X945" s="5">
        <f t="shared" si="256"/>
        <v>14.775</v>
      </c>
      <c r="Y945" s="5">
        <f t="shared" si="257"/>
        <v>4.3615155313801406</v>
      </c>
      <c r="Z945" s="9">
        <f t="shared" si="258"/>
        <v>0.54438038171851855</v>
      </c>
      <c r="AA945">
        <f t="shared" si="259"/>
        <v>0.10999999999999943</v>
      </c>
    </row>
    <row r="946" spans="1:27">
      <c r="A946" s="1">
        <f t="shared" si="242"/>
        <v>800995</v>
      </c>
      <c r="B946" s="1">
        <v>-5</v>
      </c>
      <c r="C946" s="1">
        <v>4</v>
      </c>
      <c r="D946" s="2">
        <v>8</v>
      </c>
      <c r="E946" s="5">
        <v>56.41</v>
      </c>
      <c r="F946" s="5">
        <v>57.99</v>
      </c>
      <c r="G946" s="5">
        <v>6.76</v>
      </c>
      <c r="H946" s="5">
        <v>56.21</v>
      </c>
      <c r="I946" s="5">
        <v>55.71</v>
      </c>
      <c r="J946" s="5">
        <v>6.75</v>
      </c>
      <c r="K946" s="6">
        <f t="shared" si="243"/>
        <v>56.31</v>
      </c>
      <c r="L946" s="6">
        <f t="shared" si="244"/>
        <v>0.19999999999999574</v>
      </c>
      <c r="M946" s="6">
        <f t="shared" si="245"/>
        <v>56.85</v>
      </c>
      <c r="N946" s="5">
        <f t="shared" si="246"/>
        <v>4.7765076154027009</v>
      </c>
      <c r="O946" s="6">
        <f t="shared" si="247"/>
        <v>2.2800000000000011</v>
      </c>
      <c r="P946" s="6">
        <f t="shared" si="248"/>
        <v>9.5530152308054017</v>
      </c>
      <c r="Q946" s="6">
        <f t="shared" si="249"/>
        <v>1.4803840889939222E-3</v>
      </c>
      <c r="R946" s="5">
        <f t="shared" si="250"/>
        <v>0.21773230228846222</v>
      </c>
      <c r="S946" s="5">
        <f t="shared" si="251"/>
        <v>2.0800000000000054</v>
      </c>
      <c r="T946" s="5">
        <f t="shared" si="252"/>
        <v>2.2800000000000011</v>
      </c>
      <c r="U946" s="5">
        <f t="shared" si="253"/>
        <v>0.23866810058542923</v>
      </c>
      <c r="V946" s="5">
        <f t="shared" si="254"/>
        <v>0.11305331080362414</v>
      </c>
      <c r="W946" s="5">
        <f t="shared" si="255"/>
        <v>0.53999999999999915</v>
      </c>
      <c r="X946" s="5">
        <f t="shared" si="256"/>
        <v>56.85</v>
      </c>
      <c r="Y946" s="5">
        <f t="shared" si="257"/>
        <v>11.902001331826005</v>
      </c>
      <c r="Z946" s="9">
        <f t="shared" si="258"/>
        <v>0.54451170786310921</v>
      </c>
      <c r="AA946">
        <f t="shared" si="259"/>
        <v>0.19999999999999574</v>
      </c>
    </row>
    <row r="947" spans="1:27">
      <c r="A947" s="1">
        <f t="shared" si="242"/>
        <v>401748</v>
      </c>
      <c r="B947" s="1">
        <v>-2</v>
      </c>
      <c r="C947" s="1">
        <v>7</v>
      </c>
      <c r="D947" s="2">
        <v>4</v>
      </c>
      <c r="E947" s="5">
        <v>25.93</v>
      </c>
      <c r="F947" s="5">
        <v>36.99</v>
      </c>
      <c r="G947" s="5">
        <v>6.76</v>
      </c>
      <c r="H947" s="5">
        <v>26.75</v>
      </c>
      <c r="I947" s="5">
        <v>35.93</v>
      </c>
      <c r="J947" s="5">
        <v>5.98</v>
      </c>
      <c r="K947" s="6">
        <f t="shared" si="243"/>
        <v>26.34</v>
      </c>
      <c r="L947" s="6">
        <f t="shared" si="244"/>
        <v>-0.82000000000000028</v>
      </c>
      <c r="M947" s="6">
        <f t="shared" si="245"/>
        <v>36.46</v>
      </c>
      <c r="N947" s="5">
        <f t="shared" si="246"/>
        <v>4.5127042890045432</v>
      </c>
      <c r="O947" s="6">
        <f t="shared" si="247"/>
        <v>1.0600000000000023</v>
      </c>
      <c r="P947" s="6">
        <f t="shared" si="248"/>
        <v>9.0254085780090865</v>
      </c>
      <c r="Q947" s="6">
        <f t="shared" si="249"/>
        <v>0.12199170124481316</v>
      </c>
      <c r="R947" s="5">
        <f t="shared" si="250"/>
        <v>0.20830081915412979</v>
      </c>
      <c r="S947" s="5">
        <f t="shared" si="251"/>
        <v>1.8800000000000026</v>
      </c>
      <c r="T947" s="5">
        <f t="shared" si="252"/>
        <v>1.0600000000000023</v>
      </c>
      <c r="U947" s="5">
        <f t="shared" si="253"/>
        <v>0.11744620654434988</v>
      </c>
      <c r="V947" s="5">
        <f t="shared" si="254"/>
        <v>2.2425577551487139</v>
      </c>
      <c r="W947" s="5">
        <f t="shared" si="255"/>
        <v>10.120000000000001</v>
      </c>
      <c r="X947" s="5">
        <f t="shared" si="256"/>
        <v>36.46</v>
      </c>
      <c r="Y947" s="5">
        <f t="shared" si="257"/>
        <v>8.0794126237867694</v>
      </c>
      <c r="Z947" s="9">
        <f t="shared" si="258"/>
        <v>0.54501651351128799</v>
      </c>
      <c r="AA947">
        <f t="shared" si="259"/>
        <v>0.82000000000000028</v>
      </c>
    </row>
    <row r="948" spans="1:27">
      <c r="A948" s="1">
        <f t="shared" si="242"/>
        <v>301494</v>
      </c>
      <c r="B948" s="1">
        <v>-6</v>
      </c>
      <c r="C948" s="1">
        <v>6</v>
      </c>
      <c r="D948" s="2">
        <v>3</v>
      </c>
      <c r="E948" s="5">
        <v>89.11</v>
      </c>
      <c r="F948" s="5">
        <v>94.29</v>
      </c>
      <c r="G948" s="5">
        <v>9.5</v>
      </c>
      <c r="H948" s="5">
        <v>89.5</v>
      </c>
      <c r="I948" s="5">
        <v>93.22</v>
      </c>
      <c r="J948" s="5">
        <v>9.01</v>
      </c>
      <c r="K948" s="6">
        <f t="shared" si="243"/>
        <v>89.305000000000007</v>
      </c>
      <c r="L948" s="6">
        <f t="shared" si="244"/>
        <v>-0.39000000000000057</v>
      </c>
      <c r="M948" s="6">
        <f t="shared" si="245"/>
        <v>93.754999999999995</v>
      </c>
      <c r="N948" s="5">
        <f t="shared" si="246"/>
        <v>6.5465658936575286</v>
      </c>
      <c r="O948" s="6">
        <f t="shared" si="247"/>
        <v>1.0700000000000074</v>
      </c>
      <c r="P948" s="6">
        <f t="shared" si="248"/>
        <v>13.093131787315057</v>
      </c>
      <c r="Q948" s="6">
        <f t="shared" si="249"/>
        <v>5.290727824343569E-2</v>
      </c>
      <c r="R948" s="5">
        <f t="shared" si="250"/>
        <v>0.11150884476810134</v>
      </c>
      <c r="S948" s="5">
        <f t="shared" si="251"/>
        <v>1.460000000000008</v>
      </c>
      <c r="T948" s="5">
        <f t="shared" si="252"/>
        <v>1.0700000000000074</v>
      </c>
      <c r="U948" s="5">
        <f t="shared" si="253"/>
        <v>8.1722235549225072E-2</v>
      </c>
      <c r="V948" s="5">
        <f t="shared" si="254"/>
        <v>0.67974569755896852</v>
      </c>
      <c r="W948" s="5">
        <f t="shared" si="255"/>
        <v>4.4499999999999886</v>
      </c>
      <c r="X948" s="5">
        <f t="shared" si="256"/>
        <v>93.754999999999995</v>
      </c>
      <c r="Y948" s="5">
        <f t="shared" si="257"/>
        <v>14.32124896059354</v>
      </c>
      <c r="Z948" s="9">
        <f t="shared" si="258"/>
        <v>0.54524948418132413</v>
      </c>
      <c r="AA948">
        <f t="shared" si="259"/>
        <v>0.39000000000000057</v>
      </c>
    </row>
    <row r="949" spans="1:27">
      <c r="A949" s="1">
        <f t="shared" si="242"/>
        <v>499994</v>
      </c>
      <c r="B949" s="1">
        <v>-6</v>
      </c>
      <c r="C949" s="1">
        <v>0</v>
      </c>
      <c r="D949" s="2">
        <v>5</v>
      </c>
      <c r="E949" s="5">
        <v>82.87</v>
      </c>
      <c r="F949" s="5">
        <v>83.37</v>
      </c>
      <c r="G949" s="5">
        <v>7.65</v>
      </c>
      <c r="H949" s="5">
        <v>83.81</v>
      </c>
      <c r="I949" s="5">
        <v>87.61</v>
      </c>
      <c r="J949" s="5">
        <v>7.97</v>
      </c>
      <c r="K949" s="6">
        <f t="shared" si="243"/>
        <v>83.34</v>
      </c>
      <c r="L949" s="6">
        <f t="shared" si="244"/>
        <v>-0.93999999999999773</v>
      </c>
      <c r="M949" s="6">
        <f t="shared" si="245"/>
        <v>85.490000000000009</v>
      </c>
      <c r="N949" s="5">
        <f t="shared" si="246"/>
        <v>5.5236627340922979</v>
      </c>
      <c r="O949" s="6">
        <f t="shared" si="247"/>
        <v>-4.2399999999999949</v>
      </c>
      <c r="P949" s="6">
        <f t="shared" si="248"/>
        <v>11.047325468184596</v>
      </c>
      <c r="Q949" s="6">
        <f t="shared" si="249"/>
        <v>-4.0955922237499033E-2</v>
      </c>
      <c r="R949" s="5">
        <f t="shared" si="250"/>
        <v>0.29871483459989756</v>
      </c>
      <c r="S949" s="5">
        <f t="shared" si="251"/>
        <v>3.2999999999999972</v>
      </c>
      <c r="T949" s="5">
        <f t="shared" si="252"/>
        <v>4.2399999999999949</v>
      </c>
      <c r="U949" s="5">
        <f t="shared" si="253"/>
        <v>0.383803302637444</v>
      </c>
      <c r="V949" s="5">
        <f t="shared" si="254"/>
        <v>0.38923448144835271</v>
      </c>
      <c r="W949" s="5">
        <f t="shared" si="255"/>
        <v>2.1500000000000057</v>
      </c>
      <c r="X949" s="5">
        <f t="shared" si="256"/>
        <v>85.490000000000009</v>
      </c>
      <c r="Y949" s="5">
        <f t="shared" si="257"/>
        <v>15.477049218148645</v>
      </c>
      <c r="Z949" s="9">
        <f t="shared" si="258"/>
        <v>0.54560516859721919</v>
      </c>
      <c r="AA949">
        <f t="shared" si="259"/>
        <v>0.93999999999999773</v>
      </c>
    </row>
    <row r="950" spans="1:27">
      <c r="A950" s="1">
        <f t="shared" si="242"/>
        <v>700494</v>
      </c>
      <c r="B950" s="1">
        <v>-6</v>
      </c>
      <c r="C950" s="1">
        <v>2</v>
      </c>
      <c r="D950" s="2">
        <v>7</v>
      </c>
      <c r="E950" s="5">
        <v>11.26</v>
      </c>
      <c r="F950" s="5">
        <v>9.4</v>
      </c>
      <c r="G950" s="5">
        <v>3.43</v>
      </c>
      <c r="H950" s="5">
        <v>12.06</v>
      </c>
      <c r="I950" s="5">
        <v>11.81</v>
      </c>
      <c r="J950" s="5">
        <v>3.87</v>
      </c>
      <c r="K950" s="6">
        <f t="shared" si="243"/>
        <v>11.66</v>
      </c>
      <c r="L950" s="6">
        <f t="shared" si="244"/>
        <v>-0.80000000000000071</v>
      </c>
      <c r="M950" s="6">
        <f t="shared" si="245"/>
        <v>10.605</v>
      </c>
      <c r="N950" s="5">
        <f t="shared" si="246"/>
        <v>2.5856237158565825</v>
      </c>
      <c r="O950" s="6">
        <f t="shared" si="247"/>
        <v>-2.41</v>
      </c>
      <c r="P950" s="6">
        <f t="shared" si="248"/>
        <v>5.1712474317131649</v>
      </c>
      <c r="Q950" s="6">
        <f t="shared" si="249"/>
        <v>-0.12011158560755071</v>
      </c>
      <c r="R950" s="5">
        <f t="shared" si="250"/>
        <v>0.31133687205267374</v>
      </c>
      <c r="S950" s="5">
        <f t="shared" si="251"/>
        <v>1.6099999999999994</v>
      </c>
      <c r="T950" s="5">
        <f t="shared" si="252"/>
        <v>2.41</v>
      </c>
      <c r="U950" s="5">
        <f t="shared" si="253"/>
        <v>0.46603842338319507</v>
      </c>
      <c r="V950" s="5">
        <f t="shared" si="254"/>
        <v>0.40802534163424953</v>
      </c>
      <c r="W950" s="5">
        <f t="shared" si="255"/>
        <v>1.0549999999999997</v>
      </c>
      <c r="X950" s="5">
        <f t="shared" si="256"/>
        <v>10.605</v>
      </c>
      <c r="Y950" s="5">
        <f t="shared" si="257"/>
        <v>4.1015248796504427</v>
      </c>
      <c r="Z950" s="9">
        <f t="shared" si="258"/>
        <v>0.54581407090693435</v>
      </c>
      <c r="AA950">
        <f t="shared" si="259"/>
        <v>0.80000000000000071</v>
      </c>
    </row>
    <row r="951" spans="1:27">
      <c r="A951" s="1">
        <f t="shared" si="242"/>
        <v>898998</v>
      </c>
      <c r="B951" s="1">
        <v>-2</v>
      </c>
      <c r="C951" s="1">
        <v>-4</v>
      </c>
      <c r="D951" s="2">
        <v>9</v>
      </c>
      <c r="E951" s="5">
        <v>90.19</v>
      </c>
      <c r="F951" s="5">
        <v>93.4</v>
      </c>
      <c r="G951" s="5">
        <v>8.23</v>
      </c>
      <c r="H951" s="5">
        <v>90.62</v>
      </c>
      <c r="I951" s="5">
        <v>82.08</v>
      </c>
      <c r="J951" s="5">
        <v>7.31</v>
      </c>
      <c r="K951" s="6">
        <f t="shared" si="243"/>
        <v>90.405000000000001</v>
      </c>
      <c r="L951" s="6">
        <f t="shared" si="244"/>
        <v>-0.43000000000000682</v>
      </c>
      <c r="M951" s="6">
        <f t="shared" si="245"/>
        <v>87.740000000000009</v>
      </c>
      <c r="N951" s="5">
        <f t="shared" si="246"/>
        <v>5.5038395688827997</v>
      </c>
      <c r="O951" s="6">
        <f t="shared" si="247"/>
        <v>11.320000000000007</v>
      </c>
      <c r="P951" s="6">
        <f t="shared" si="248"/>
        <v>11.007679137765599</v>
      </c>
      <c r="Q951" s="6">
        <f t="shared" si="249"/>
        <v>0.11799057514710863</v>
      </c>
      <c r="R951" s="5">
        <f t="shared" si="250"/>
        <v>1.0674366370007671</v>
      </c>
      <c r="S951" s="5">
        <f t="shared" si="251"/>
        <v>11.750000000000014</v>
      </c>
      <c r="T951" s="5">
        <f t="shared" si="252"/>
        <v>11.320000000000007</v>
      </c>
      <c r="U951" s="5">
        <f t="shared" si="253"/>
        <v>1.0283729983701</v>
      </c>
      <c r="V951" s="5">
        <f t="shared" si="254"/>
        <v>0.48420742767779273</v>
      </c>
      <c r="W951" s="5">
        <f t="shared" si="255"/>
        <v>2.664999999999992</v>
      </c>
      <c r="X951" s="5">
        <f t="shared" si="256"/>
        <v>87.740000000000009</v>
      </c>
      <c r="Y951" s="5">
        <f t="shared" si="257"/>
        <v>15.941598388161225</v>
      </c>
      <c r="Z951" s="9">
        <f t="shared" si="258"/>
        <v>0.54660863513120606</v>
      </c>
      <c r="AA951">
        <f t="shared" si="259"/>
        <v>0.43000000000000682</v>
      </c>
    </row>
    <row r="952" spans="1:27">
      <c r="A952" s="1">
        <f t="shared" si="242"/>
        <v>198747</v>
      </c>
      <c r="B952" s="1">
        <v>-3</v>
      </c>
      <c r="C952" s="1">
        <v>-5</v>
      </c>
      <c r="D952" s="2">
        <v>2</v>
      </c>
      <c r="E952" s="5">
        <v>22.18</v>
      </c>
      <c r="F952" s="5">
        <v>20.399999999999999</v>
      </c>
      <c r="G952" s="5">
        <v>4.7</v>
      </c>
      <c r="H952" s="5">
        <v>21.68</v>
      </c>
      <c r="I952" s="5">
        <v>16.75</v>
      </c>
      <c r="J952" s="5">
        <v>3.46</v>
      </c>
      <c r="K952" s="6">
        <f t="shared" si="243"/>
        <v>21.93</v>
      </c>
      <c r="L952" s="6">
        <f t="shared" si="244"/>
        <v>0.5</v>
      </c>
      <c r="M952" s="6">
        <f t="shared" si="245"/>
        <v>18.574999999999999</v>
      </c>
      <c r="N952" s="5">
        <f t="shared" si="246"/>
        <v>2.9181158304632122</v>
      </c>
      <c r="O952" s="6">
        <f t="shared" si="247"/>
        <v>3.6499999999999986</v>
      </c>
      <c r="P952" s="6">
        <f t="shared" si="248"/>
        <v>5.8362316609264244</v>
      </c>
      <c r="Q952" s="6">
        <f t="shared" si="249"/>
        <v>0.29706179392629828</v>
      </c>
      <c r="R952" s="5">
        <f t="shared" si="250"/>
        <v>0.53973183091570043</v>
      </c>
      <c r="S952" s="5">
        <f t="shared" si="251"/>
        <v>3.1499999999999986</v>
      </c>
      <c r="T952" s="5">
        <f t="shared" si="252"/>
        <v>3.6499999999999986</v>
      </c>
      <c r="U952" s="5">
        <f t="shared" si="253"/>
        <v>0.62540355010866888</v>
      </c>
      <c r="V952" s="5">
        <f t="shared" si="254"/>
        <v>1.1497144715696357</v>
      </c>
      <c r="W952" s="5">
        <f t="shared" si="255"/>
        <v>3.3550000000000004</v>
      </c>
      <c r="X952" s="5">
        <f t="shared" si="256"/>
        <v>18.574999999999999</v>
      </c>
      <c r="Y952" s="5">
        <f t="shared" si="257"/>
        <v>6.3654087360375495</v>
      </c>
      <c r="Z952" s="9">
        <f t="shared" si="258"/>
        <v>0.54672570819378885</v>
      </c>
      <c r="AA952">
        <f t="shared" si="259"/>
        <v>0.5</v>
      </c>
    </row>
    <row r="953" spans="1:27">
      <c r="A953" s="1">
        <f t="shared" si="242"/>
        <v>301749</v>
      </c>
      <c r="B953" s="1">
        <v>-1</v>
      </c>
      <c r="C953" s="1">
        <v>7</v>
      </c>
      <c r="D953" s="2">
        <v>3</v>
      </c>
      <c r="E953" s="5">
        <v>3.71</v>
      </c>
      <c r="F953" s="5">
        <v>4.26</v>
      </c>
      <c r="G953" s="5">
        <v>4.1900000000000004</v>
      </c>
      <c r="H953" s="5">
        <v>5.73</v>
      </c>
      <c r="I953" s="5">
        <v>5.66</v>
      </c>
      <c r="J953" s="5">
        <v>3.95</v>
      </c>
      <c r="K953" s="6">
        <f t="shared" si="243"/>
        <v>4.7200000000000006</v>
      </c>
      <c r="L953" s="6">
        <f t="shared" si="244"/>
        <v>-2.0200000000000005</v>
      </c>
      <c r="M953" s="6">
        <f t="shared" si="245"/>
        <v>4.96</v>
      </c>
      <c r="N953" s="5">
        <f t="shared" si="246"/>
        <v>2.8791752291237853</v>
      </c>
      <c r="O953" s="6">
        <f t="shared" si="247"/>
        <v>-1.4000000000000004</v>
      </c>
      <c r="P953" s="6">
        <f t="shared" si="248"/>
        <v>5.7583504582475706</v>
      </c>
      <c r="Q953" s="6">
        <f t="shared" si="249"/>
        <v>5.8916842086216031E-2</v>
      </c>
      <c r="R953" s="5">
        <f t="shared" si="250"/>
        <v>0.10766972321248465</v>
      </c>
      <c r="S953" s="5">
        <f t="shared" si="251"/>
        <v>0.62000000000000011</v>
      </c>
      <c r="T953" s="5">
        <f t="shared" si="252"/>
        <v>1.4000000000000004</v>
      </c>
      <c r="U953" s="5">
        <f t="shared" si="253"/>
        <v>0.24312518144754602</v>
      </c>
      <c r="V953" s="5">
        <f t="shared" si="254"/>
        <v>8.3357205067729812E-2</v>
      </c>
      <c r="W953" s="5">
        <f t="shared" si="255"/>
        <v>0.23999999999999932</v>
      </c>
      <c r="X953" s="5">
        <f t="shared" si="256"/>
        <v>4.96</v>
      </c>
      <c r="Y953" s="5">
        <f t="shared" si="257"/>
        <v>1.7227155713997542</v>
      </c>
      <c r="Z953" s="9">
        <f t="shared" si="258"/>
        <v>0.54741757370402344</v>
      </c>
      <c r="AA953">
        <f t="shared" si="259"/>
        <v>2.0200000000000005</v>
      </c>
    </row>
    <row r="954" spans="1:27">
      <c r="A954" s="1">
        <f t="shared" ref="A954:A1017" si="260">100000*D954+250*C954+B954</f>
        <v>98003</v>
      </c>
      <c r="B954" s="1">
        <v>3</v>
      </c>
      <c r="C954" s="1">
        <v>-8</v>
      </c>
      <c r="D954" s="2">
        <v>1</v>
      </c>
      <c r="E954" s="5">
        <v>20.83</v>
      </c>
      <c r="F954" s="5">
        <v>17.88</v>
      </c>
      <c r="G954" s="5">
        <v>4.5</v>
      </c>
      <c r="H954" s="5">
        <v>19.66</v>
      </c>
      <c r="I954" s="5">
        <v>22.41</v>
      </c>
      <c r="J954" s="5">
        <v>5.9</v>
      </c>
      <c r="K954" s="6">
        <f t="shared" ref="K954:K1017" si="261" xml:space="preserve"> 0.5*(E954+H954)</f>
        <v>20.244999999999997</v>
      </c>
      <c r="L954" s="6">
        <f t="shared" ref="L954:L1017" si="262">E954-H954</f>
        <v>1.1699999999999982</v>
      </c>
      <c r="M954" s="6">
        <f t="shared" ref="M954:M1017" si="263">0.5*(F954+I954)</f>
        <v>20.145</v>
      </c>
      <c r="N954" s="5">
        <f t="shared" ref="N954:N1017" si="264">0.5*P954</f>
        <v>3.7101212918178295</v>
      </c>
      <c r="O954" s="6">
        <f t="shared" ref="O954:O1017" si="265">F954-I954</f>
        <v>-4.5300000000000011</v>
      </c>
      <c r="P954" s="6">
        <f t="shared" ref="P954:P1017" si="266">SQRT(G954*G954+J954*J954)</f>
        <v>7.4202425836356589</v>
      </c>
      <c r="Q954" s="6">
        <f t="shared" ref="Q954:Q1017" si="267">(G954*G954-J954*J954)/(G954*G954+J954*J954)</f>
        <v>-0.26443879404286236</v>
      </c>
      <c r="R954" s="5">
        <f t="shared" ref="R954:R1017" si="268">ABS(O954-L954)/P954</f>
        <v>0.76816895617005543</v>
      </c>
      <c r="S954" s="5">
        <f t="shared" ref="S954:S1017" si="269">ABS(O954-L954)</f>
        <v>5.6999999999999993</v>
      </c>
      <c r="T954" s="5">
        <f t="shared" ref="T954:T1017" si="270">ABS(O954)</f>
        <v>4.5300000000000011</v>
      </c>
      <c r="U954" s="5">
        <f t="shared" ref="U954:U1017" si="271">ABS(O954)/P954</f>
        <v>0.61049217042988635</v>
      </c>
      <c r="V954" s="5">
        <f t="shared" ref="V954:V1017" si="272">ABS(M954-K954)/N954</f>
        <v>2.6953296707720672E-2</v>
      </c>
      <c r="W954" s="5">
        <f t="shared" ref="W954:W1017" si="273">ABS(M954-K954)</f>
        <v>9.9999999999997868E-2</v>
      </c>
      <c r="X954" s="5">
        <f t="shared" ref="X954:X1017" si="274">ABS(M954)</f>
        <v>20.145</v>
      </c>
      <c r="Y954" s="5">
        <f t="shared" ref="Y954:Y1017" si="275">ABS(M954)/N954</f>
        <v>5.4297416217704448</v>
      </c>
      <c r="Z954" s="9">
        <f t="shared" ref="Z954:Z1017" si="276">SQRT(0.008825*B954*B954+0.005845*C954*C954+0.002833*D954*D954+0.006385*B954*C954+0.001558*C954*D954+0.003028*D954*B954)</f>
        <v>0.54746506737873246</v>
      </c>
      <c r="AA954">
        <f t="shared" si="259"/>
        <v>1.1699999999999982</v>
      </c>
    </row>
    <row r="955" spans="1:27">
      <c r="A955" s="1">
        <f t="shared" si="260"/>
        <v>700744</v>
      </c>
      <c r="B955" s="1">
        <v>-6</v>
      </c>
      <c r="C955" s="1">
        <v>3</v>
      </c>
      <c r="D955" s="2">
        <v>7</v>
      </c>
      <c r="E955" s="5">
        <v>95.49</v>
      </c>
      <c r="F955" s="5">
        <v>91.73</v>
      </c>
      <c r="G955" s="5">
        <v>8.2200000000000006</v>
      </c>
      <c r="H955" s="5">
        <v>90.92</v>
      </c>
      <c r="I955" s="5">
        <v>92.95</v>
      </c>
      <c r="J955" s="5">
        <v>8.59</v>
      </c>
      <c r="K955" s="6">
        <f t="shared" si="261"/>
        <v>93.204999999999998</v>
      </c>
      <c r="L955" s="6">
        <f t="shared" si="262"/>
        <v>4.5699999999999932</v>
      </c>
      <c r="M955" s="6">
        <f t="shared" si="263"/>
        <v>92.34</v>
      </c>
      <c r="N955" s="5">
        <f t="shared" si="264"/>
        <v>5.9446719842225111</v>
      </c>
      <c r="O955" s="6">
        <f t="shared" si="265"/>
        <v>-1.2199999999999989</v>
      </c>
      <c r="P955" s="6">
        <f t="shared" si="266"/>
        <v>11.889343968445022</v>
      </c>
      <c r="Q955" s="6">
        <f t="shared" si="267"/>
        <v>-4.4000099040369479E-2</v>
      </c>
      <c r="R955" s="5">
        <f t="shared" si="268"/>
        <v>0.48699070490070545</v>
      </c>
      <c r="S955" s="5">
        <f t="shared" si="269"/>
        <v>5.789999999999992</v>
      </c>
      <c r="T955" s="5">
        <f t="shared" si="270"/>
        <v>1.2199999999999989</v>
      </c>
      <c r="U955" s="5">
        <f t="shared" si="271"/>
        <v>0.10261289464229031</v>
      </c>
      <c r="V955" s="5">
        <f t="shared" si="272"/>
        <v>0.14550844895996831</v>
      </c>
      <c r="W955" s="5">
        <f t="shared" si="273"/>
        <v>0.86499999999999488</v>
      </c>
      <c r="X955" s="5">
        <f t="shared" si="274"/>
        <v>92.34</v>
      </c>
      <c r="Y955" s="5">
        <f t="shared" si="275"/>
        <v>15.533237198801798</v>
      </c>
      <c r="Z955" s="9">
        <f t="shared" si="276"/>
        <v>0.54747967998821667</v>
      </c>
      <c r="AA955">
        <f t="shared" ref="AA955:AA1018" si="277">ABS(L955)</f>
        <v>4.5699999999999932</v>
      </c>
    </row>
    <row r="956" spans="1:27">
      <c r="A956" s="1">
        <f t="shared" si="260"/>
        <v>900997</v>
      </c>
      <c r="B956" s="1">
        <v>-3</v>
      </c>
      <c r="C956" s="1">
        <v>4</v>
      </c>
      <c r="D956" s="2">
        <v>9</v>
      </c>
      <c r="E956" s="5">
        <v>46.92</v>
      </c>
      <c r="F956" s="5">
        <v>50.95</v>
      </c>
      <c r="G956" s="5">
        <v>6.81</v>
      </c>
      <c r="H956" s="5">
        <v>48.81</v>
      </c>
      <c r="I956" s="5">
        <v>45.45</v>
      </c>
      <c r="J956" s="5">
        <v>5.98</v>
      </c>
      <c r="K956" s="6">
        <f t="shared" si="261"/>
        <v>47.865000000000002</v>
      </c>
      <c r="L956" s="6">
        <f t="shared" si="262"/>
        <v>-1.8900000000000006</v>
      </c>
      <c r="M956" s="6">
        <f t="shared" si="263"/>
        <v>48.2</v>
      </c>
      <c r="N956" s="5">
        <f t="shared" si="264"/>
        <v>4.5314594779165791</v>
      </c>
      <c r="O956" s="6">
        <f t="shared" si="265"/>
        <v>5.5</v>
      </c>
      <c r="P956" s="6">
        <f t="shared" si="266"/>
        <v>9.0629189558331582</v>
      </c>
      <c r="Q956" s="6">
        <f t="shared" si="267"/>
        <v>0.12924461110468538</v>
      </c>
      <c r="R956" s="5">
        <f t="shared" si="268"/>
        <v>0.81541057974964914</v>
      </c>
      <c r="S956" s="5">
        <f t="shared" si="269"/>
        <v>7.3900000000000006</v>
      </c>
      <c r="T956" s="5">
        <f t="shared" si="270"/>
        <v>5.5</v>
      </c>
      <c r="U956" s="5">
        <f t="shared" si="271"/>
        <v>0.60686849643072671</v>
      </c>
      <c r="V956" s="5">
        <f t="shared" si="272"/>
        <v>7.3927616837925078E-2</v>
      </c>
      <c r="W956" s="5">
        <f t="shared" si="273"/>
        <v>0.33500000000000085</v>
      </c>
      <c r="X956" s="5">
        <f t="shared" si="274"/>
        <v>48.2</v>
      </c>
      <c r="Y956" s="5">
        <f t="shared" si="275"/>
        <v>10.636749646531282</v>
      </c>
      <c r="Z956" s="9">
        <f t="shared" si="276"/>
        <v>0.54784121787247819</v>
      </c>
      <c r="AA956">
        <f t="shared" si="277"/>
        <v>1.8900000000000006</v>
      </c>
    </row>
    <row r="957" spans="1:27">
      <c r="A957" s="1">
        <f t="shared" si="260"/>
        <v>101750</v>
      </c>
      <c r="B957" s="1">
        <v>0</v>
      </c>
      <c r="C957" s="1">
        <v>7</v>
      </c>
      <c r="D957" s="2">
        <v>1</v>
      </c>
      <c r="E957" s="5">
        <v>6.95</v>
      </c>
      <c r="F957" s="5">
        <v>6.09</v>
      </c>
      <c r="G957" s="5">
        <v>3.65</v>
      </c>
      <c r="H957" s="5">
        <v>6.23</v>
      </c>
      <c r="I957" s="5">
        <v>8.61</v>
      </c>
      <c r="J957" s="5">
        <v>3.67</v>
      </c>
      <c r="K957" s="6">
        <f t="shared" si="261"/>
        <v>6.59</v>
      </c>
      <c r="L957" s="6">
        <f t="shared" si="262"/>
        <v>0.71999999999999975</v>
      </c>
      <c r="M957" s="6">
        <f t="shared" si="263"/>
        <v>7.35</v>
      </c>
      <c r="N957" s="5">
        <f t="shared" si="264"/>
        <v>2.5880204790534407</v>
      </c>
      <c r="O957" s="6">
        <f t="shared" si="265"/>
        <v>-2.5199999999999996</v>
      </c>
      <c r="P957" s="6">
        <f t="shared" si="266"/>
        <v>5.1760409581068814</v>
      </c>
      <c r="Q957" s="6">
        <f t="shared" si="267"/>
        <v>-5.4644400815186912E-3</v>
      </c>
      <c r="R957" s="5">
        <f t="shared" si="268"/>
        <v>0.62596104362841398</v>
      </c>
      <c r="S957" s="5">
        <f t="shared" si="269"/>
        <v>3.2399999999999993</v>
      </c>
      <c r="T957" s="5">
        <f t="shared" si="270"/>
        <v>2.5199999999999996</v>
      </c>
      <c r="U957" s="5">
        <f t="shared" si="271"/>
        <v>0.48685858948876648</v>
      </c>
      <c r="V957" s="5">
        <f t="shared" si="272"/>
        <v>0.29366073651703373</v>
      </c>
      <c r="W957" s="5">
        <f t="shared" si="273"/>
        <v>0.75999999999999979</v>
      </c>
      <c r="X957" s="5">
        <f t="shared" si="274"/>
        <v>7.35</v>
      </c>
      <c r="Y957" s="5">
        <f t="shared" si="275"/>
        <v>2.8400084386844715</v>
      </c>
      <c r="Z957" s="9">
        <f t="shared" si="276"/>
        <v>0.54785399514834243</v>
      </c>
      <c r="AA957">
        <f t="shared" si="277"/>
        <v>0.71999999999999975</v>
      </c>
    </row>
    <row r="958" spans="1:27">
      <c r="A958" s="1">
        <f t="shared" si="260"/>
        <v>1997</v>
      </c>
      <c r="B958" s="1">
        <v>-3</v>
      </c>
      <c r="C958" s="1">
        <v>8</v>
      </c>
      <c r="D958" s="2">
        <v>0</v>
      </c>
      <c r="E958" s="5">
        <v>143.4</v>
      </c>
      <c r="F958" s="5">
        <v>144.16999999999999</v>
      </c>
      <c r="G958" s="5">
        <v>12.41</v>
      </c>
      <c r="H958" s="5">
        <v>157.47999999999999</v>
      </c>
      <c r="I958" s="5">
        <v>151.13999999999999</v>
      </c>
      <c r="J958" s="5">
        <v>10.15</v>
      </c>
      <c r="K958" s="6">
        <f t="shared" si="261"/>
        <v>150.44</v>
      </c>
      <c r="L958" s="6">
        <f t="shared" si="262"/>
        <v>-14.079999999999984</v>
      </c>
      <c r="M958" s="6">
        <f t="shared" si="263"/>
        <v>147.65499999999997</v>
      </c>
      <c r="N958" s="5">
        <f t="shared" si="264"/>
        <v>8.0160869506262227</v>
      </c>
      <c r="O958" s="6">
        <f t="shared" si="265"/>
        <v>-6.9699999999999989</v>
      </c>
      <c r="P958" s="6">
        <f t="shared" si="266"/>
        <v>16.032173901252445</v>
      </c>
      <c r="Q958" s="6">
        <f t="shared" si="267"/>
        <v>0.19836393020908794</v>
      </c>
      <c r="R958" s="5">
        <f t="shared" si="268"/>
        <v>0.44348321343024771</v>
      </c>
      <c r="S958" s="5">
        <f t="shared" si="269"/>
        <v>7.1099999999999852</v>
      </c>
      <c r="T958" s="5">
        <f t="shared" si="270"/>
        <v>6.9699999999999989</v>
      </c>
      <c r="U958" s="5">
        <f t="shared" si="271"/>
        <v>0.43475077322205802</v>
      </c>
      <c r="V958" s="5">
        <f t="shared" si="272"/>
        <v>0.34742637114015568</v>
      </c>
      <c r="W958" s="5">
        <f t="shared" si="273"/>
        <v>2.785000000000025</v>
      </c>
      <c r="X958" s="5">
        <f t="shared" si="274"/>
        <v>147.65499999999997</v>
      </c>
      <c r="Y958" s="5">
        <f t="shared" si="275"/>
        <v>18.419835127719647</v>
      </c>
      <c r="Z958" s="9">
        <f t="shared" si="276"/>
        <v>0.54796441490301184</v>
      </c>
      <c r="AA958">
        <f t="shared" si="277"/>
        <v>14.079999999999984</v>
      </c>
    </row>
    <row r="959" spans="1:27">
      <c r="A959" s="1">
        <f t="shared" si="260"/>
        <v>499255</v>
      </c>
      <c r="B959" s="1">
        <v>5</v>
      </c>
      <c r="C959" s="1">
        <v>-3</v>
      </c>
      <c r="D959" s="2">
        <v>5</v>
      </c>
      <c r="E959" s="5">
        <v>79.94</v>
      </c>
      <c r="F959" s="5">
        <v>81.62</v>
      </c>
      <c r="G959" s="5">
        <v>7.51</v>
      </c>
      <c r="H959" s="5">
        <v>76.31</v>
      </c>
      <c r="I959" s="5">
        <v>90.7</v>
      </c>
      <c r="J959" s="5">
        <v>8.68</v>
      </c>
      <c r="K959" s="6">
        <f t="shared" si="261"/>
        <v>78.125</v>
      </c>
      <c r="L959" s="6">
        <f t="shared" si="262"/>
        <v>3.6299999999999955</v>
      </c>
      <c r="M959" s="6">
        <f t="shared" si="263"/>
        <v>86.16</v>
      </c>
      <c r="N959" s="5">
        <f t="shared" si="264"/>
        <v>5.7389567867339792</v>
      </c>
      <c r="O959" s="6">
        <f t="shared" si="265"/>
        <v>-9.0799999999999983</v>
      </c>
      <c r="P959" s="6">
        <f t="shared" si="266"/>
        <v>11.477913573467958</v>
      </c>
      <c r="Q959" s="6">
        <f t="shared" si="267"/>
        <v>-0.14378275803176652</v>
      </c>
      <c r="R959" s="5">
        <f t="shared" si="268"/>
        <v>1.1073441108129698</v>
      </c>
      <c r="S959" s="5">
        <f t="shared" si="269"/>
        <v>12.709999999999994</v>
      </c>
      <c r="T959" s="5">
        <f t="shared" si="270"/>
        <v>9.0799999999999983</v>
      </c>
      <c r="U959" s="5">
        <f t="shared" si="271"/>
        <v>0.79108454179242871</v>
      </c>
      <c r="V959" s="5">
        <f t="shared" si="272"/>
        <v>1.4000802408154545</v>
      </c>
      <c r="W959" s="5">
        <f t="shared" si="273"/>
        <v>8.0349999999999966</v>
      </c>
      <c r="X959" s="5">
        <f t="shared" si="274"/>
        <v>86.16</v>
      </c>
      <c r="Y959" s="5">
        <f t="shared" si="275"/>
        <v>15.013181524413143</v>
      </c>
      <c r="Z959" s="9">
        <f t="shared" si="276"/>
        <v>0.54827912599332107</v>
      </c>
      <c r="AA959">
        <f t="shared" si="277"/>
        <v>3.6299999999999955</v>
      </c>
    </row>
    <row r="960" spans="1:27">
      <c r="A960" s="1">
        <f t="shared" si="260"/>
        <v>801247</v>
      </c>
      <c r="B960" s="1">
        <v>-3</v>
      </c>
      <c r="C960" s="1">
        <v>5</v>
      </c>
      <c r="D960" s="2">
        <v>8</v>
      </c>
      <c r="E960" s="5">
        <v>41.15</v>
      </c>
      <c r="F960" s="5">
        <v>38.07</v>
      </c>
      <c r="G960" s="5">
        <v>6.08</v>
      </c>
      <c r="H960" s="5">
        <v>40.909999999999997</v>
      </c>
      <c r="I960" s="5">
        <v>40.92</v>
      </c>
      <c r="J960" s="5">
        <v>6.11</v>
      </c>
      <c r="K960" s="6">
        <f t="shared" si="261"/>
        <v>41.03</v>
      </c>
      <c r="L960" s="6">
        <f t="shared" si="262"/>
        <v>0.24000000000000199</v>
      </c>
      <c r="M960" s="6">
        <f t="shared" si="263"/>
        <v>39.495000000000005</v>
      </c>
      <c r="N960" s="5">
        <f t="shared" si="264"/>
        <v>4.3098288829140303</v>
      </c>
      <c r="O960" s="6">
        <f t="shared" si="265"/>
        <v>-2.8500000000000014</v>
      </c>
      <c r="P960" s="6">
        <f t="shared" si="266"/>
        <v>8.6196577658280606</v>
      </c>
      <c r="Q960" s="6">
        <f t="shared" si="267"/>
        <v>-4.922037457014662E-3</v>
      </c>
      <c r="R960" s="5">
        <f t="shared" si="268"/>
        <v>0.35848291010462846</v>
      </c>
      <c r="S960" s="5">
        <f t="shared" si="269"/>
        <v>3.0900000000000034</v>
      </c>
      <c r="T960" s="5">
        <f t="shared" si="270"/>
        <v>2.8500000000000014</v>
      </c>
      <c r="U960" s="5">
        <f t="shared" si="271"/>
        <v>0.33063957728096782</v>
      </c>
      <c r="V960" s="5">
        <f t="shared" si="272"/>
        <v>0.35616263236932227</v>
      </c>
      <c r="W960" s="5">
        <f t="shared" si="273"/>
        <v>1.5349999999999966</v>
      </c>
      <c r="X960" s="5">
        <f t="shared" si="274"/>
        <v>39.495000000000005</v>
      </c>
      <c r="Y960" s="5">
        <f t="shared" si="275"/>
        <v>9.1639369155872412</v>
      </c>
      <c r="Z960" s="9">
        <f t="shared" si="276"/>
        <v>0.54839310717768874</v>
      </c>
      <c r="AA960">
        <f t="shared" si="277"/>
        <v>0.24000000000000199</v>
      </c>
    </row>
    <row r="961" spans="1:27">
      <c r="A961" s="1">
        <f t="shared" si="260"/>
        <v>499005</v>
      </c>
      <c r="B961" s="1">
        <v>5</v>
      </c>
      <c r="C961" s="1">
        <v>-4</v>
      </c>
      <c r="D961" s="2">
        <v>5</v>
      </c>
      <c r="E961" s="5">
        <v>17.07</v>
      </c>
      <c r="F961" s="5">
        <v>19.47</v>
      </c>
      <c r="G961" s="5">
        <v>4.45</v>
      </c>
      <c r="H961" s="5">
        <v>18.5</v>
      </c>
      <c r="I961" s="5">
        <v>19.309999999999999</v>
      </c>
      <c r="J961" s="5">
        <v>4.74</v>
      </c>
      <c r="K961" s="6">
        <f t="shared" si="261"/>
        <v>17.785</v>
      </c>
      <c r="L961" s="6">
        <f t="shared" si="262"/>
        <v>-1.4299999999999997</v>
      </c>
      <c r="M961" s="6">
        <f t="shared" si="263"/>
        <v>19.39</v>
      </c>
      <c r="N961" s="5">
        <f t="shared" si="264"/>
        <v>3.2507729849991063</v>
      </c>
      <c r="O961" s="6">
        <f t="shared" si="265"/>
        <v>0.16000000000000014</v>
      </c>
      <c r="P961" s="6">
        <f t="shared" si="266"/>
        <v>6.5015459699982125</v>
      </c>
      <c r="Q961" s="6">
        <f t="shared" si="267"/>
        <v>-6.3049294891660987E-2</v>
      </c>
      <c r="R961" s="5">
        <f t="shared" si="268"/>
        <v>0.2445572187503024</v>
      </c>
      <c r="S961" s="5">
        <f t="shared" si="269"/>
        <v>1.5899999999999999</v>
      </c>
      <c r="T961" s="5">
        <f t="shared" si="270"/>
        <v>0.16000000000000014</v>
      </c>
      <c r="U961" s="5">
        <f t="shared" si="271"/>
        <v>2.4609531446571336E-2</v>
      </c>
      <c r="V961" s="5">
        <f t="shared" si="272"/>
        <v>0.49372872464683709</v>
      </c>
      <c r="W961" s="5">
        <f t="shared" si="273"/>
        <v>1.6050000000000004</v>
      </c>
      <c r="X961" s="5">
        <f t="shared" si="274"/>
        <v>19.39</v>
      </c>
      <c r="Y961" s="5">
        <f t="shared" si="275"/>
        <v>5.9647351843627217</v>
      </c>
      <c r="Z961" s="9">
        <f t="shared" si="276"/>
        <v>0.54937236916321153</v>
      </c>
      <c r="AA961">
        <f t="shared" si="277"/>
        <v>1.4299999999999997</v>
      </c>
    </row>
    <row r="962" spans="1:27">
      <c r="A962" s="1">
        <f t="shared" si="260"/>
        <v>999501</v>
      </c>
      <c r="B962" s="1">
        <v>1</v>
      </c>
      <c r="C962" s="1">
        <v>-2</v>
      </c>
      <c r="D962" s="2">
        <v>10</v>
      </c>
      <c r="E962" s="5">
        <v>8.41</v>
      </c>
      <c r="F962" s="5">
        <v>6.35</v>
      </c>
      <c r="G962" s="5">
        <v>4.03</v>
      </c>
      <c r="H962" s="5">
        <v>9.41</v>
      </c>
      <c r="I962" s="5">
        <v>7.45</v>
      </c>
      <c r="J962" s="5">
        <v>2.99</v>
      </c>
      <c r="K962" s="6">
        <f t="shared" si="261"/>
        <v>8.91</v>
      </c>
      <c r="L962" s="6">
        <f t="shared" si="262"/>
        <v>-1</v>
      </c>
      <c r="M962" s="6">
        <f t="shared" si="263"/>
        <v>6.9</v>
      </c>
      <c r="N962" s="5">
        <f t="shared" si="264"/>
        <v>2.5090336785304421</v>
      </c>
      <c r="O962" s="6">
        <f t="shared" si="265"/>
        <v>-1.1000000000000005</v>
      </c>
      <c r="P962" s="6">
        <f t="shared" si="266"/>
        <v>5.0180673570608842</v>
      </c>
      <c r="Q962" s="6">
        <f t="shared" si="267"/>
        <v>0.28993288590604033</v>
      </c>
      <c r="R962" s="5">
        <f t="shared" si="268"/>
        <v>1.9927990775032402E-2</v>
      </c>
      <c r="S962" s="5">
        <f t="shared" si="269"/>
        <v>0.10000000000000053</v>
      </c>
      <c r="T962" s="5">
        <f t="shared" si="270"/>
        <v>1.1000000000000005</v>
      </c>
      <c r="U962" s="5">
        <f t="shared" si="271"/>
        <v>0.21920789852535538</v>
      </c>
      <c r="V962" s="5">
        <f t="shared" si="272"/>
        <v>0.80110522915629823</v>
      </c>
      <c r="W962" s="5">
        <f t="shared" si="273"/>
        <v>2.0099999999999998</v>
      </c>
      <c r="X962" s="5">
        <f t="shared" si="274"/>
        <v>6.9</v>
      </c>
      <c r="Y962" s="5">
        <f t="shared" si="275"/>
        <v>2.7500627269544573</v>
      </c>
      <c r="Z962" s="9">
        <f t="shared" si="276"/>
        <v>0.54941332346422023</v>
      </c>
      <c r="AA962">
        <f t="shared" si="277"/>
        <v>1</v>
      </c>
    </row>
    <row r="963" spans="1:27">
      <c r="A963" s="1">
        <f t="shared" si="260"/>
        <v>999248</v>
      </c>
      <c r="B963" s="1">
        <v>-2</v>
      </c>
      <c r="C963" s="1">
        <v>-3</v>
      </c>
      <c r="D963" s="2">
        <v>10</v>
      </c>
      <c r="E963" s="5">
        <v>107.02</v>
      </c>
      <c r="F963" s="5">
        <v>119.24</v>
      </c>
      <c r="G963" s="5">
        <v>8.9700000000000006</v>
      </c>
      <c r="H963" s="5">
        <v>92.1</v>
      </c>
      <c r="I963" s="5">
        <v>100.34</v>
      </c>
      <c r="J963" s="5">
        <v>8.27</v>
      </c>
      <c r="K963" s="6">
        <f t="shared" si="261"/>
        <v>99.56</v>
      </c>
      <c r="L963" s="6">
        <f t="shared" si="262"/>
        <v>14.920000000000002</v>
      </c>
      <c r="M963" s="6">
        <f t="shared" si="263"/>
        <v>109.78999999999999</v>
      </c>
      <c r="N963" s="5">
        <f t="shared" si="264"/>
        <v>6.1002827803307609</v>
      </c>
      <c r="O963" s="6">
        <f t="shared" si="265"/>
        <v>18.899999999999991</v>
      </c>
      <c r="P963" s="6">
        <f t="shared" si="266"/>
        <v>12.200565560661522</v>
      </c>
      <c r="Q963" s="6">
        <f t="shared" si="267"/>
        <v>8.1072837912099058E-2</v>
      </c>
      <c r="R963" s="5">
        <f t="shared" si="268"/>
        <v>0.32621438573575368</v>
      </c>
      <c r="S963" s="5">
        <f t="shared" si="269"/>
        <v>3.9799999999999898</v>
      </c>
      <c r="T963" s="5">
        <f t="shared" si="270"/>
        <v>18.899999999999991</v>
      </c>
      <c r="U963" s="5">
        <f t="shared" si="271"/>
        <v>1.5491085151773261</v>
      </c>
      <c r="V963" s="5">
        <f t="shared" si="272"/>
        <v>1.6769714402395808</v>
      </c>
      <c r="W963" s="5">
        <f t="shared" si="273"/>
        <v>10.22999999999999</v>
      </c>
      <c r="X963" s="5">
        <f t="shared" si="274"/>
        <v>109.78999999999999</v>
      </c>
      <c r="Y963" s="5">
        <f t="shared" si="275"/>
        <v>17.997526336647482</v>
      </c>
      <c r="Z963" s="9">
        <f t="shared" si="276"/>
        <v>0.54974084803659984</v>
      </c>
      <c r="AA963">
        <f t="shared" si="277"/>
        <v>14.920000000000002</v>
      </c>
    </row>
    <row r="964" spans="1:27">
      <c r="A964" s="1">
        <f t="shared" si="260"/>
        <v>99994</v>
      </c>
      <c r="B964" s="1">
        <v>-6</v>
      </c>
      <c r="C964" s="1">
        <v>0</v>
      </c>
      <c r="D964" s="2">
        <v>1</v>
      </c>
      <c r="E964" s="5">
        <v>7.01</v>
      </c>
      <c r="F964" s="5">
        <v>9.48</v>
      </c>
      <c r="G964" s="5">
        <v>4.37</v>
      </c>
      <c r="H964" s="5">
        <v>7.13</v>
      </c>
      <c r="I964" s="5">
        <v>6.38</v>
      </c>
      <c r="J964" s="5">
        <v>3.43</v>
      </c>
      <c r="K964" s="6">
        <f t="shared" si="261"/>
        <v>7.07</v>
      </c>
      <c r="L964" s="6">
        <f t="shared" si="262"/>
        <v>-0.12000000000000011</v>
      </c>
      <c r="M964" s="6">
        <f t="shared" si="263"/>
        <v>7.93</v>
      </c>
      <c r="N964" s="5">
        <f t="shared" si="264"/>
        <v>2.7776698867936056</v>
      </c>
      <c r="O964" s="6">
        <f t="shared" si="265"/>
        <v>3.1000000000000005</v>
      </c>
      <c r="P964" s="6">
        <f t="shared" si="266"/>
        <v>5.5553397735872112</v>
      </c>
      <c r="Q964" s="6">
        <f t="shared" si="267"/>
        <v>0.23757525484579642</v>
      </c>
      <c r="R964" s="5">
        <f t="shared" si="268"/>
        <v>0.57962251297561451</v>
      </c>
      <c r="S964" s="5">
        <f t="shared" si="269"/>
        <v>3.2200000000000006</v>
      </c>
      <c r="T964" s="5">
        <f t="shared" si="270"/>
        <v>3.1000000000000005</v>
      </c>
      <c r="U964" s="5">
        <f t="shared" si="271"/>
        <v>0.55802167398273439</v>
      </c>
      <c r="V964" s="5">
        <f t="shared" si="272"/>
        <v>0.3096120255646137</v>
      </c>
      <c r="W964" s="5">
        <f t="shared" si="273"/>
        <v>0.85999999999999943</v>
      </c>
      <c r="X964" s="5">
        <f t="shared" si="274"/>
        <v>7.93</v>
      </c>
      <c r="Y964" s="5">
        <f t="shared" si="275"/>
        <v>2.8549108868923119</v>
      </c>
      <c r="Z964" s="9">
        <f t="shared" si="276"/>
        <v>0.5498772590315042</v>
      </c>
      <c r="AA964">
        <f t="shared" si="277"/>
        <v>0.12000000000000011</v>
      </c>
    </row>
    <row r="965" spans="1:27">
      <c r="A965" s="1">
        <f t="shared" si="260"/>
        <v>999497</v>
      </c>
      <c r="B965" s="1">
        <v>-3</v>
      </c>
      <c r="C965" s="1">
        <v>-2</v>
      </c>
      <c r="D965" s="2">
        <v>10</v>
      </c>
      <c r="E965" s="5">
        <v>28.09</v>
      </c>
      <c r="F965" s="5">
        <v>26.87</v>
      </c>
      <c r="G965" s="5">
        <v>4.93</v>
      </c>
      <c r="H965" s="5">
        <v>29.26</v>
      </c>
      <c r="I965" s="5">
        <v>25.94</v>
      </c>
      <c r="J965" s="5">
        <v>4.4800000000000004</v>
      </c>
      <c r="K965" s="6">
        <f t="shared" si="261"/>
        <v>28.675000000000001</v>
      </c>
      <c r="L965" s="6">
        <f t="shared" si="262"/>
        <v>-1.1700000000000017</v>
      </c>
      <c r="M965" s="6">
        <f t="shared" si="263"/>
        <v>26.405000000000001</v>
      </c>
      <c r="N965" s="5">
        <f t="shared" si="264"/>
        <v>3.3307394073989034</v>
      </c>
      <c r="O965" s="6">
        <f t="shared" si="265"/>
        <v>0.92999999999999972</v>
      </c>
      <c r="P965" s="6">
        <f t="shared" si="266"/>
        <v>6.6614788147978068</v>
      </c>
      <c r="Q965" s="6">
        <f t="shared" si="267"/>
        <v>9.5424706987896277E-2</v>
      </c>
      <c r="R965" s="5">
        <f t="shared" si="268"/>
        <v>0.3152453169009653</v>
      </c>
      <c r="S965" s="5">
        <f t="shared" si="269"/>
        <v>2.1000000000000014</v>
      </c>
      <c r="T965" s="5">
        <f t="shared" si="270"/>
        <v>0.92999999999999972</v>
      </c>
      <c r="U965" s="5">
        <f t="shared" si="271"/>
        <v>0.13960864034185594</v>
      </c>
      <c r="V965" s="5">
        <f t="shared" si="272"/>
        <v>0.681530351776372</v>
      </c>
      <c r="W965" s="5">
        <f t="shared" si="273"/>
        <v>2.2699999999999996</v>
      </c>
      <c r="X965" s="5">
        <f t="shared" si="274"/>
        <v>26.405000000000001</v>
      </c>
      <c r="Y965" s="5">
        <f t="shared" si="275"/>
        <v>7.9276691359714135</v>
      </c>
      <c r="Z965" s="9">
        <f t="shared" si="276"/>
        <v>0.54992272184371505</v>
      </c>
      <c r="AA965">
        <f t="shared" si="277"/>
        <v>1.1700000000000017</v>
      </c>
    </row>
    <row r="966" spans="1:27">
      <c r="A966" s="1">
        <f t="shared" si="260"/>
        <v>498250</v>
      </c>
      <c r="B966" s="1">
        <v>0</v>
      </c>
      <c r="C966" s="1">
        <v>-7</v>
      </c>
      <c r="D966" s="2">
        <v>5</v>
      </c>
      <c r="E966" s="5">
        <v>20.2</v>
      </c>
      <c r="F966" s="5">
        <v>22.15</v>
      </c>
      <c r="G966" s="5">
        <v>4.28</v>
      </c>
      <c r="H966" s="5">
        <v>21.06</v>
      </c>
      <c r="I966" s="5">
        <v>21.25</v>
      </c>
      <c r="J966" s="5">
        <v>4.4000000000000004</v>
      </c>
      <c r="K966" s="6">
        <f t="shared" si="261"/>
        <v>20.63</v>
      </c>
      <c r="L966" s="6">
        <f t="shared" si="262"/>
        <v>-0.85999999999999943</v>
      </c>
      <c r="M966" s="6">
        <f t="shared" si="263"/>
        <v>21.7</v>
      </c>
      <c r="N966" s="5">
        <f t="shared" si="264"/>
        <v>3.0691366864315444</v>
      </c>
      <c r="O966" s="6">
        <f t="shared" si="265"/>
        <v>0.89999999999999858</v>
      </c>
      <c r="P966" s="6">
        <f t="shared" si="266"/>
        <v>6.1382733728630887</v>
      </c>
      <c r="Q966" s="6">
        <f t="shared" si="267"/>
        <v>-2.764448596543384E-2</v>
      </c>
      <c r="R966" s="5">
        <f t="shared" si="268"/>
        <v>0.28672558113505414</v>
      </c>
      <c r="S966" s="5">
        <f t="shared" si="269"/>
        <v>1.759999999999998</v>
      </c>
      <c r="T966" s="5">
        <f t="shared" si="270"/>
        <v>0.89999999999999858</v>
      </c>
      <c r="U966" s="5">
        <f t="shared" si="271"/>
        <v>0.14662103580769809</v>
      </c>
      <c r="V966" s="5">
        <f t="shared" si="272"/>
        <v>0.34863224069830495</v>
      </c>
      <c r="W966" s="5">
        <f t="shared" si="273"/>
        <v>1.0700000000000003</v>
      </c>
      <c r="X966" s="5">
        <f t="shared" si="274"/>
        <v>21.7</v>
      </c>
      <c r="Y966" s="5">
        <f t="shared" si="275"/>
        <v>7.0703921711712292</v>
      </c>
      <c r="Z966" s="9">
        <f t="shared" si="276"/>
        <v>0.55018178813915686</v>
      </c>
      <c r="AA966">
        <f t="shared" si="277"/>
        <v>0.85999999999999943</v>
      </c>
    </row>
    <row r="967" spans="1:27">
      <c r="A967" s="1">
        <f t="shared" si="260"/>
        <v>200255</v>
      </c>
      <c r="B967" s="1">
        <v>5</v>
      </c>
      <c r="C967" s="1">
        <v>1</v>
      </c>
      <c r="D967" s="2">
        <v>2</v>
      </c>
      <c r="E967" s="5">
        <v>102.04</v>
      </c>
      <c r="F967" s="5">
        <v>90.89</v>
      </c>
      <c r="G967" s="5">
        <v>7.99</v>
      </c>
      <c r="H967" s="5">
        <v>103.8</v>
      </c>
      <c r="I967" s="5">
        <v>98.91</v>
      </c>
      <c r="J967" s="5">
        <v>9.1</v>
      </c>
      <c r="K967" s="6">
        <f t="shared" si="261"/>
        <v>102.92</v>
      </c>
      <c r="L967" s="6">
        <f t="shared" si="262"/>
        <v>-1.7599999999999909</v>
      </c>
      <c r="M967" s="6">
        <f t="shared" si="263"/>
        <v>94.9</v>
      </c>
      <c r="N967" s="5">
        <f t="shared" si="264"/>
        <v>6.0549587116676529</v>
      </c>
      <c r="O967" s="6">
        <f t="shared" si="265"/>
        <v>-8.019999999999996</v>
      </c>
      <c r="P967" s="6">
        <f t="shared" si="266"/>
        <v>12.109917423335306</v>
      </c>
      <c r="Q967" s="6">
        <f t="shared" si="267"/>
        <v>-0.12935483848971108</v>
      </c>
      <c r="R967" s="5">
        <f t="shared" si="268"/>
        <v>0.51693168344296436</v>
      </c>
      <c r="S967" s="5">
        <f t="shared" si="269"/>
        <v>6.2600000000000051</v>
      </c>
      <c r="T967" s="5">
        <f t="shared" si="270"/>
        <v>8.019999999999996</v>
      </c>
      <c r="U967" s="5">
        <f t="shared" si="271"/>
        <v>0.66226710881989914</v>
      </c>
      <c r="V967" s="5">
        <f t="shared" si="272"/>
        <v>1.3245342176397983</v>
      </c>
      <c r="W967" s="5">
        <f t="shared" si="273"/>
        <v>8.019999999999996</v>
      </c>
      <c r="X967" s="5">
        <f t="shared" si="274"/>
        <v>94.9</v>
      </c>
      <c r="Y967" s="5">
        <f t="shared" si="275"/>
        <v>15.67310439576271</v>
      </c>
      <c r="Z967" s="9">
        <f t="shared" si="276"/>
        <v>0.5505660723291983</v>
      </c>
      <c r="AA967">
        <f t="shared" si="277"/>
        <v>1.7599999999999909</v>
      </c>
    </row>
    <row r="968" spans="1:27">
      <c r="A968" s="1">
        <f t="shared" si="260"/>
        <v>198255</v>
      </c>
      <c r="B968" s="1">
        <v>5</v>
      </c>
      <c r="C968" s="1">
        <v>-7</v>
      </c>
      <c r="D968" s="2">
        <v>2</v>
      </c>
      <c r="E968" s="5">
        <v>124.98</v>
      </c>
      <c r="F968" s="5">
        <v>137.47</v>
      </c>
      <c r="G968" s="5">
        <v>10.01</v>
      </c>
      <c r="H968" s="5">
        <v>128.75</v>
      </c>
      <c r="I968" s="5">
        <v>144.02000000000001</v>
      </c>
      <c r="J968" s="5">
        <v>11.42</v>
      </c>
      <c r="K968" s="6">
        <f t="shared" si="261"/>
        <v>126.86500000000001</v>
      </c>
      <c r="L968" s="6">
        <f t="shared" si="262"/>
        <v>-3.769999999999996</v>
      </c>
      <c r="M968" s="6">
        <f t="shared" si="263"/>
        <v>140.745</v>
      </c>
      <c r="N968" s="5">
        <f t="shared" si="264"/>
        <v>7.5930313445948583</v>
      </c>
      <c r="O968" s="6">
        <f t="shared" si="265"/>
        <v>-6.5500000000000114</v>
      </c>
      <c r="P968" s="6">
        <f t="shared" si="266"/>
        <v>15.186062689189717</v>
      </c>
      <c r="Q968" s="6">
        <f t="shared" si="267"/>
        <v>-0.13102401606129666</v>
      </c>
      <c r="R968" s="5">
        <f t="shared" si="268"/>
        <v>0.18306259212132542</v>
      </c>
      <c r="S968" s="5">
        <f t="shared" si="269"/>
        <v>2.7800000000000153</v>
      </c>
      <c r="T968" s="5">
        <f t="shared" si="270"/>
        <v>6.5500000000000114</v>
      </c>
      <c r="U968" s="5">
        <f t="shared" si="271"/>
        <v>0.43131653899089101</v>
      </c>
      <c r="V968" s="5">
        <f t="shared" si="272"/>
        <v>1.8279919270820015</v>
      </c>
      <c r="W968" s="5">
        <f t="shared" si="273"/>
        <v>13.879999999999995</v>
      </c>
      <c r="X968" s="5">
        <f t="shared" si="274"/>
        <v>140.745</v>
      </c>
      <c r="Y968" s="5">
        <f t="shared" si="275"/>
        <v>18.536075200083314</v>
      </c>
      <c r="Z968" s="9">
        <f t="shared" si="276"/>
        <v>0.55077672427218638</v>
      </c>
      <c r="AA968">
        <f t="shared" si="277"/>
        <v>3.769999999999996</v>
      </c>
    </row>
    <row r="969" spans="1:27">
      <c r="A969" s="1">
        <f t="shared" si="260"/>
        <v>999996</v>
      </c>
      <c r="B969" s="1">
        <v>-4</v>
      </c>
      <c r="C969" s="1">
        <v>0</v>
      </c>
      <c r="D969" s="2">
        <v>10</v>
      </c>
      <c r="E969" s="5">
        <v>5.62</v>
      </c>
      <c r="F969" s="5">
        <v>7.86</v>
      </c>
      <c r="G969" s="5">
        <v>3.48</v>
      </c>
      <c r="H969" s="5">
        <v>4.01</v>
      </c>
      <c r="I969" s="5">
        <v>3.29</v>
      </c>
      <c r="J969" s="5">
        <v>2.86</v>
      </c>
      <c r="K969" s="6">
        <f t="shared" si="261"/>
        <v>4.8149999999999995</v>
      </c>
      <c r="L969" s="6">
        <f t="shared" si="262"/>
        <v>1.6100000000000003</v>
      </c>
      <c r="M969" s="6">
        <f t="shared" si="263"/>
        <v>5.5750000000000002</v>
      </c>
      <c r="N969" s="5">
        <f t="shared" si="264"/>
        <v>2.2522211259110416</v>
      </c>
      <c r="O969" s="6">
        <f t="shared" si="265"/>
        <v>4.57</v>
      </c>
      <c r="P969" s="6">
        <f t="shared" si="266"/>
        <v>4.5044422518220832</v>
      </c>
      <c r="Q969" s="6">
        <f t="shared" si="267"/>
        <v>0.19373090192212922</v>
      </c>
      <c r="R969" s="5">
        <f t="shared" si="268"/>
        <v>0.65712908158666172</v>
      </c>
      <c r="S969" s="5">
        <f t="shared" si="269"/>
        <v>2.96</v>
      </c>
      <c r="T969" s="5">
        <f t="shared" si="270"/>
        <v>4.57</v>
      </c>
      <c r="U969" s="5">
        <f t="shared" si="271"/>
        <v>1.0145540212334609</v>
      </c>
      <c r="V969" s="5">
        <f t="shared" si="272"/>
        <v>0.33744466351747526</v>
      </c>
      <c r="W969" s="5">
        <f t="shared" si="273"/>
        <v>0.76000000000000068</v>
      </c>
      <c r="X969" s="5">
        <f t="shared" si="274"/>
        <v>5.5750000000000002</v>
      </c>
      <c r="Y969" s="5">
        <f t="shared" si="275"/>
        <v>2.4753342093551618</v>
      </c>
      <c r="Z969" s="9">
        <f t="shared" si="276"/>
        <v>0.5507994190265636</v>
      </c>
      <c r="AA969">
        <f t="shared" si="277"/>
        <v>1.6100000000000003</v>
      </c>
    </row>
    <row r="970" spans="1:27">
      <c r="A970" s="1">
        <f t="shared" si="260"/>
        <v>99756</v>
      </c>
      <c r="B970" s="1">
        <v>6</v>
      </c>
      <c r="C970" s="1">
        <v>-1</v>
      </c>
      <c r="D970" s="2">
        <v>1</v>
      </c>
      <c r="E970" s="5">
        <v>16.63</v>
      </c>
      <c r="F970" s="5">
        <v>14.67</v>
      </c>
      <c r="G970" s="5">
        <v>3.93</v>
      </c>
      <c r="H970" s="5">
        <v>16.71</v>
      </c>
      <c r="I970" s="5">
        <v>19.12</v>
      </c>
      <c r="J970" s="5">
        <v>4.9400000000000004</v>
      </c>
      <c r="K970" s="6">
        <f t="shared" si="261"/>
        <v>16.670000000000002</v>
      </c>
      <c r="L970" s="6">
        <f t="shared" si="262"/>
        <v>-8.0000000000001847E-2</v>
      </c>
      <c r="M970" s="6">
        <f t="shared" si="263"/>
        <v>16.895</v>
      </c>
      <c r="N970" s="5">
        <f t="shared" si="264"/>
        <v>3.1562834156646962</v>
      </c>
      <c r="O970" s="6">
        <f t="shared" si="265"/>
        <v>-4.4500000000000011</v>
      </c>
      <c r="P970" s="6">
        <f t="shared" si="266"/>
        <v>6.3125668313293923</v>
      </c>
      <c r="Q970" s="6">
        <f t="shared" si="267"/>
        <v>-0.22481900196996132</v>
      </c>
      <c r="R970" s="5">
        <f t="shared" si="268"/>
        <v>0.69226989856354537</v>
      </c>
      <c r="S970" s="5">
        <f t="shared" si="269"/>
        <v>4.3699999999999992</v>
      </c>
      <c r="T970" s="5">
        <f t="shared" si="270"/>
        <v>4.4500000000000011</v>
      </c>
      <c r="U970" s="5">
        <f t="shared" si="271"/>
        <v>0.70494303171802697</v>
      </c>
      <c r="V970" s="5">
        <f t="shared" si="272"/>
        <v>7.1286373993957097E-2</v>
      </c>
      <c r="W970" s="5">
        <f t="shared" si="273"/>
        <v>0.22499999999999787</v>
      </c>
      <c r="X970" s="5">
        <f t="shared" si="274"/>
        <v>16.895</v>
      </c>
      <c r="Y970" s="5">
        <f t="shared" si="275"/>
        <v>5.3528146161240731</v>
      </c>
      <c r="Z970" s="9">
        <f t="shared" si="276"/>
        <v>0.5519764487729526</v>
      </c>
      <c r="AA970">
        <f t="shared" si="277"/>
        <v>8.0000000000001847E-2</v>
      </c>
    </row>
    <row r="971" spans="1:27">
      <c r="A971" s="1">
        <f t="shared" si="260"/>
        <v>1000250</v>
      </c>
      <c r="B971" s="1">
        <v>0</v>
      </c>
      <c r="C971" s="1">
        <v>1</v>
      </c>
      <c r="D971" s="2">
        <v>10</v>
      </c>
      <c r="E971" s="5">
        <v>50.96</v>
      </c>
      <c r="F971" s="5">
        <v>48.33</v>
      </c>
      <c r="G971" s="5">
        <v>5.98</v>
      </c>
      <c r="H971" s="5">
        <v>51.48</v>
      </c>
      <c r="I971" s="5">
        <v>50.67</v>
      </c>
      <c r="J971" s="5">
        <v>5.56</v>
      </c>
      <c r="K971" s="6">
        <f t="shared" si="261"/>
        <v>51.22</v>
      </c>
      <c r="L971" s="6">
        <f t="shared" si="262"/>
        <v>-0.51999999999999602</v>
      </c>
      <c r="M971" s="6">
        <f t="shared" si="263"/>
        <v>49.5</v>
      </c>
      <c r="N971" s="5">
        <f t="shared" si="264"/>
        <v>4.0827074350239698</v>
      </c>
      <c r="O971" s="6">
        <f t="shared" si="265"/>
        <v>-2.3400000000000034</v>
      </c>
      <c r="P971" s="6">
        <f t="shared" si="266"/>
        <v>8.1654148700479396</v>
      </c>
      <c r="Q971" s="6">
        <f t="shared" si="267"/>
        <v>7.2694003659597564E-2</v>
      </c>
      <c r="R971" s="5">
        <f t="shared" si="268"/>
        <v>0.2228913079084397</v>
      </c>
      <c r="S971" s="5">
        <f t="shared" si="269"/>
        <v>1.8200000000000074</v>
      </c>
      <c r="T971" s="5">
        <f t="shared" si="270"/>
        <v>2.3400000000000034</v>
      </c>
      <c r="U971" s="5">
        <f t="shared" si="271"/>
        <v>0.28657453873942174</v>
      </c>
      <c r="V971" s="5">
        <f t="shared" si="272"/>
        <v>0.42128906549726863</v>
      </c>
      <c r="W971" s="5">
        <f t="shared" si="273"/>
        <v>1.7199999999999989</v>
      </c>
      <c r="X971" s="5">
        <f t="shared" si="274"/>
        <v>49.5</v>
      </c>
      <c r="Y971" s="5">
        <f t="shared" si="275"/>
        <v>12.124307408206286</v>
      </c>
      <c r="Z971" s="9">
        <f t="shared" si="276"/>
        <v>0.55201902141140025</v>
      </c>
      <c r="AA971">
        <f t="shared" si="277"/>
        <v>0.51999999999999602</v>
      </c>
    </row>
    <row r="972" spans="1:27">
      <c r="A972" s="1">
        <f t="shared" si="260"/>
        <v>598252</v>
      </c>
      <c r="B972" s="1">
        <v>2</v>
      </c>
      <c r="C972" s="1">
        <v>-7</v>
      </c>
      <c r="D972" s="2">
        <v>6</v>
      </c>
      <c r="E972" s="5">
        <v>28.5</v>
      </c>
      <c r="F972" s="5">
        <v>27.07</v>
      </c>
      <c r="G972" s="5">
        <v>4.46</v>
      </c>
      <c r="H972" s="5">
        <v>20.87</v>
      </c>
      <c r="I972" s="5">
        <v>19.37</v>
      </c>
      <c r="J972" s="5">
        <v>4.53</v>
      </c>
      <c r="K972" s="6">
        <f t="shared" si="261"/>
        <v>24.685000000000002</v>
      </c>
      <c r="L972" s="6">
        <f t="shared" si="262"/>
        <v>7.629999999999999</v>
      </c>
      <c r="M972" s="6">
        <f t="shared" si="263"/>
        <v>23.22</v>
      </c>
      <c r="N972" s="5">
        <f t="shared" si="264"/>
        <v>3.1785413321207576</v>
      </c>
      <c r="O972" s="6">
        <f t="shared" si="265"/>
        <v>7.6999999999999993</v>
      </c>
      <c r="P972" s="6">
        <f t="shared" si="266"/>
        <v>6.3570826642415152</v>
      </c>
      <c r="Q972" s="6">
        <f t="shared" si="267"/>
        <v>-1.557191463037428E-2</v>
      </c>
      <c r="R972" s="5">
        <f t="shared" si="268"/>
        <v>1.1011340216440652E-2</v>
      </c>
      <c r="S972" s="5">
        <f t="shared" si="269"/>
        <v>7.0000000000000284E-2</v>
      </c>
      <c r="T972" s="5">
        <f t="shared" si="270"/>
        <v>7.6999999999999993</v>
      </c>
      <c r="U972" s="5">
        <f t="shared" si="271"/>
        <v>1.2112474238084667</v>
      </c>
      <c r="V972" s="5">
        <f t="shared" si="272"/>
        <v>0.46090324048815795</v>
      </c>
      <c r="W972" s="5">
        <f t="shared" si="273"/>
        <v>1.4650000000000034</v>
      </c>
      <c r="X972" s="5">
        <f t="shared" si="274"/>
        <v>23.22</v>
      </c>
      <c r="Y972" s="5">
        <f t="shared" si="275"/>
        <v>7.3052377093071685</v>
      </c>
      <c r="Z972" s="9">
        <f t="shared" si="276"/>
        <v>0.55245180785295656</v>
      </c>
      <c r="AA972">
        <f t="shared" si="277"/>
        <v>7.629999999999999</v>
      </c>
    </row>
    <row r="973" spans="1:27">
      <c r="A973" s="1">
        <f t="shared" si="260"/>
        <v>598251</v>
      </c>
      <c r="B973" s="1">
        <v>1</v>
      </c>
      <c r="C973" s="1">
        <v>-7</v>
      </c>
      <c r="D973" s="2">
        <v>6</v>
      </c>
      <c r="E973" s="5">
        <v>96.24</v>
      </c>
      <c r="F973" s="5">
        <v>89.02</v>
      </c>
      <c r="G973" s="5">
        <v>7.7</v>
      </c>
      <c r="H973" s="5">
        <v>102.41</v>
      </c>
      <c r="I973" s="5">
        <v>104.47</v>
      </c>
      <c r="J973" s="5">
        <v>8.98</v>
      </c>
      <c r="K973" s="6">
        <f t="shared" si="261"/>
        <v>99.324999999999989</v>
      </c>
      <c r="L973" s="6">
        <f t="shared" si="262"/>
        <v>-6.1700000000000017</v>
      </c>
      <c r="M973" s="6">
        <f t="shared" si="263"/>
        <v>96.745000000000005</v>
      </c>
      <c r="N973" s="5">
        <f t="shared" si="264"/>
        <v>5.9146090318802989</v>
      </c>
      <c r="O973" s="6">
        <f t="shared" si="265"/>
        <v>-15.450000000000003</v>
      </c>
      <c r="P973" s="6">
        <f t="shared" si="266"/>
        <v>11.829218063760598</v>
      </c>
      <c r="Q973" s="6">
        <f t="shared" si="267"/>
        <v>-0.15257871055896363</v>
      </c>
      <c r="R973" s="5">
        <f t="shared" si="268"/>
        <v>0.78449817646271536</v>
      </c>
      <c r="S973" s="5">
        <f t="shared" si="269"/>
        <v>9.2800000000000011</v>
      </c>
      <c r="T973" s="5">
        <f t="shared" si="270"/>
        <v>15.450000000000003</v>
      </c>
      <c r="U973" s="5">
        <f t="shared" si="271"/>
        <v>1.3060880200807061</v>
      </c>
      <c r="V973" s="5">
        <f t="shared" si="272"/>
        <v>0.43620803777452433</v>
      </c>
      <c r="W973" s="5">
        <f t="shared" si="273"/>
        <v>2.5799999999999841</v>
      </c>
      <c r="X973" s="5">
        <f t="shared" si="274"/>
        <v>96.745000000000005</v>
      </c>
      <c r="Y973" s="5">
        <f t="shared" si="275"/>
        <v>16.356956052130471</v>
      </c>
      <c r="Z973" s="9">
        <f t="shared" si="276"/>
        <v>0.55249886877712251</v>
      </c>
      <c r="AA973">
        <f t="shared" si="277"/>
        <v>6.1700000000000017</v>
      </c>
    </row>
    <row r="974" spans="1:27">
      <c r="A974" s="1">
        <f t="shared" si="260"/>
        <v>898750</v>
      </c>
      <c r="B974" s="1">
        <v>0</v>
      </c>
      <c r="C974" s="1">
        <v>-5</v>
      </c>
      <c r="D974" s="2">
        <v>9</v>
      </c>
      <c r="E974" s="5">
        <v>36.64</v>
      </c>
      <c r="F974" s="5">
        <v>39.770000000000003</v>
      </c>
      <c r="G974" s="5">
        <v>5.95</v>
      </c>
      <c r="H974" s="5">
        <v>42.65</v>
      </c>
      <c r="I974" s="5">
        <v>40.68</v>
      </c>
      <c r="J974" s="5">
        <v>5.33</v>
      </c>
      <c r="K974" s="6">
        <f t="shared" si="261"/>
        <v>39.644999999999996</v>
      </c>
      <c r="L974" s="6">
        <f t="shared" si="262"/>
        <v>-6.009999999999998</v>
      </c>
      <c r="M974" s="6">
        <f t="shared" si="263"/>
        <v>40.225000000000001</v>
      </c>
      <c r="N974" s="5">
        <f t="shared" si="264"/>
        <v>3.9941019015543406</v>
      </c>
      <c r="O974" s="6">
        <f t="shared" si="265"/>
        <v>-0.90999999999999659</v>
      </c>
      <c r="P974" s="6">
        <f t="shared" si="266"/>
        <v>7.9882038031086813</v>
      </c>
      <c r="Q974" s="6">
        <f t="shared" si="267"/>
        <v>0.10959797152232992</v>
      </c>
      <c r="R974" s="5">
        <f t="shared" si="268"/>
        <v>0.63844139755363916</v>
      </c>
      <c r="S974" s="5">
        <f t="shared" si="269"/>
        <v>5.1000000000000014</v>
      </c>
      <c r="T974" s="5">
        <f t="shared" si="270"/>
        <v>0.90999999999999659</v>
      </c>
      <c r="U974" s="5">
        <f t="shared" si="271"/>
        <v>0.11391797485760966</v>
      </c>
      <c r="V974" s="5">
        <f t="shared" si="272"/>
        <v>0.1452141217965153</v>
      </c>
      <c r="W974" s="5">
        <f t="shared" si="273"/>
        <v>0.5800000000000054</v>
      </c>
      <c r="X974" s="5">
        <f t="shared" si="274"/>
        <v>40.225000000000001</v>
      </c>
      <c r="Y974" s="5">
        <f t="shared" si="275"/>
        <v>10.071100084939266</v>
      </c>
      <c r="Z974" s="9">
        <f t="shared" si="276"/>
        <v>0.55270968871551363</v>
      </c>
      <c r="AA974">
        <f t="shared" si="277"/>
        <v>6.009999999999998</v>
      </c>
    </row>
    <row r="975" spans="1:27">
      <c r="A975" s="1">
        <f t="shared" si="260"/>
        <v>899002</v>
      </c>
      <c r="B975" s="1">
        <v>2</v>
      </c>
      <c r="C975" s="1">
        <v>-4</v>
      </c>
      <c r="D975" s="2">
        <v>9</v>
      </c>
      <c r="E975" s="5">
        <v>68.17</v>
      </c>
      <c r="F975" s="5">
        <v>75.11</v>
      </c>
      <c r="G975" s="5">
        <v>8.23</v>
      </c>
      <c r="H975" s="5">
        <v>64.86</v>
      </c>
      <c r="I975" s="5">
        <v>70.540000000000006</v>
      </c>
      <c r="J975" s="5">
        <v>6.65</v>
      </c>
      <c r="K975" s="6">
        <f t="shared" si="261"/>
        <v>66.515000000000001</v>
      </c>
      <c r="L975" s="6">
        <f t="shared" si="262"/>
        <v>3.3100000000000023</v>
      </c>
      <c r="M975" s="6">
        <f t="shared" si="263"/>
        <v>72.825000000000003</v>
      </c>
      <c r="N975" s="5">
        <f t="shared" si="264"/>
        <v>5.2904489412525288</v>
      </c>
      <c r="O975" s="6">
        <f t="shared" si="265"/>
        <v>4.5699999999999932</v>
      </c>
      <c r="P975" s="6">
        <f t="shared" si="266"/>
        <v>10.580897882505058</v>
      </c>
      <c r="Q975" s="6">
        <f t="shared" si="267"/>
        <v>0.20999790988197084</v>
      </c>
      <c r="R975" s="5">
        <f t="shared" si="268"/>
        <v>0.11908252153943691</v>
      </c>
      <c r="S975" s="5">
        <f t="shared" si="269"/>
        <v>1.2599999999999909</v>
      </c>
      <c r="T975" s="5">
        <f t="shared" si="270"/>
        <v>4.5699999999999932</v>
      </c>
      <c r="U975" s="5">
        <f t="shared" si="271"/>
        <v>0.43191041542478553</v>
      </c>
      <c r="V975" s="5">
        <f t="shared" si="272"/>
        <v>1.1927154141489724</v>
      </c>
      <c r="W975" s="5">
        <f t="shared" si="273"/>
        <v>6.3100000000000023</v>
      </c>
      <c r="X975" s="5">
        <f t="shared" si="274"/>
        <v>72.825000000000003</v>
      </c>
      <c r="Y975" s="5">
        <f t="shared" si="275"/>
        <v>13.765372430332627</v>
      </c>
      <c r="Z975" s="9">
        <f t="shared" si="276"/>
        <v>0.55283722740061558</v>
      </c>
      <c r="AA975">
        <f t="shared" si="277"/>
        <v>3.3100000000000023</v>
      </c>
    </row>
    <row r="976" spans="1:27">
      <c r="A976" s="1">
        <f t="shared" si="260"/>
        <v>199506</v>
      </c>
      <c r="B976" s="1">
        <v>6</v>
      </c>
      <c r="C976" s="1">
        <v>-2</v>
      </c>
      <c r="D976" s="2">
        <v>2</v>
      </c>
      <c r="E976" s="5">
        <v>5.42</v>
      </c>
      <c r="F976" s="5">
        <v>3.32</v>
      </c>
      <c r="G976" s="5">
        <v>3.35</v>
      </c>
      <c r="H976" s="5">
        <v>5.71</v>
      </c>
      <c r="I976" s="5">
        <v>4.1100000000000003</v>
      </c>
      <c r="J976" s="5">
        <v>3.71</v>
      </c>
      <c r="K976" s="6">
        <f t="shared" si="261"/>
        <v>5.5649999999999995</v>
      </c>
      <c r="L976" s="6">
        <f t="shared" si="262"/>
        <v>-0.29000000000000004</v>
      </c>
      <c r="M976" s="6">
        <f t="shared" si="263"/>
        <v>3.7149999999999999</v>
      </c>
      <c r="N976" s="5">
        <f t="shared" si="264"/>
        <v>2.499329910195931</v>
      </c>
      <c r="O976" s="6">
        <f t="shared" si="265"/>
        <v>-0.79000000000000048</v>
      </c>
      <c r="P976" s="6">
        <f t="shared" si="266"/>
        <v>4.998659820391862</v>
      </c>
      <c r="Q976" s="6">
        <f t="shared" si="267"/>
        <v>-0.10171852112732421</v>
      </c>
      <c r="R976" s="5">
        <f t="shared" si="268"/>
        <v>0.10002681077841455</v>
      </c>
      <c r="S976" s="5">
        <f t="shared" si="269"/>
        <v>0.50000000000000044</v>
      </c>
      <c r="T976" s="5">
        <f t="shared" si="270"/>
        <v>0.79000000000000048</v>
      </c>
      <c r="U976" s="5">
        <f t="shared" si="271"/>
        <v>0.15804236102989494</v>
      </c>
      <c r="V976" s="5">
        <f t="shared" si="272"/>
        <v>0.74019839976026691</v>
      </c>
      <c r="W976" s="5">
        <f t="shared" si="273"/>
        <v>1.8499999999999996</v>
      </c>
      <c r="X976" s="5">
        <f t="shared" si="274"/>
        <v>3.7149999999999999</v>
      </c>
      <c r="Y976" s="5">
        <f t="shared" si="275"/>
        <v>1.4863984081672388</v>
      </c>
      <c r="Z976" s="9">
        <f t="shared" si="276"/>
        <v>0.55307865625062769</v>
      </c>
      <c r="AA976">
        <f t="shared" si="277"/>
        <v>0.29000000000000004</v>
      </c>
    </row>
    <row r="977" spans="1:27">
      <c r="A977" s="1">
        <f t="shared" si="260"/>
        <v>799745</v>
      </c>
      <c r="B977" s="1">
        <v>-5</v>
      </c>
      <c r="C977" s="1">
        <v>-1</v>
      </c>
      <c r="D977" s="2">
        <v>8</v>
      </c>
      <c r="E977" s="5">
        <v>5.32</v>
      </c>
      <c r="F977" s="5">
        <v>8.06</v>
      </c>
      <c r="G977" s="5">
        <v>3.7</v>
      </c>
      <c r="H977" s="5">
        <v>6.92</v>
      </c>
      <c r="I977" s="5">
        <v>6.28</v>
      </c>
      <c r="J977" s="5">
        <v>3.14</v>
      </c>
      <c r="K977" s="6">
        <f t="shared" si="261"/>
        <v>6.12</v>
      </c>
      <c r="L977" s="6">
        <f t="shared" si="262"/>
        <v>-1.5999999999999996</v>
      </c>
      <c r="M977" s="6">
        <f t="shared" si="263"/>
        <v>7.17</v>
      </c>
      <c r="N977" s="5">
        <f t="shared" si="264"/>
        <v>2.426396505107935</v>
      </c>
      <c r="O977" s="6">
        <f t="shared" si="265"/>
        <v>1.7800000000000002</v>
      </c>
      <c r="P977" s="6">
        <f t="shared" si="266"/>
        <v>4.8527930102158701</v>
      </c>
      <c r="Q977" s="6">
        <f t="shared" si="267"/>
        <v>0.16265244420287397</v>
      </c>
      <c r="R977" s="5">
        <f t="shared" si="268"/>
        <v>0.69650611367197901</v>
      </c>
      <c r="S977" s="5">
        <f t="shared" si="269"/>
        <v>3.38</v>
      </c>
      <c r="T977" s="5">
        <f t="shared" si="270"/>
        <v>1.7800000000000002</v>
      </c>
      <c r="U977" s="5">
        <f t="shared" si="271"/>
        <v>0.36679907761423752</v>
      </c>
      <c r="V977" s="5">
        <f t="shared" si="272"/>
        <v>0.4327404848257857</v>
      </c>
      <c r="W977" s="5">
        <f t="shared" si="273"/>
        <v>1.0499999999999998</v>
      </c>
      <c r="X977" s="5">
        <f t="shared" si="274"/>
        <v>7.17</v>
      </c>
      <c r="Y977" s="5">
        <f t="shared" si="275"/>
        <v>2.9549993106675085</v>
      </c>
      <c r="Z977" s="9">
        <f t="shared" si="276"/>
        <v>0.5532838331272657</v>
      </c>
      <c r="AA977">
        <f t="shared" si="277"/>
        <v>1.5999999999999996</v>
      </c>
    </row>
    <row r="978" spans="1:27">
      <c r="A978" s="1">
        <f t="shared" si="260"/>
        <v>801246</v>
      </c>
      <c r="B978" s="1">
        <v>-4</v>
      </c>
      <c r="C978" s="1">
        <v>5</v>
      </c>
      <c r="D978" s="2">
        <v>8</v>
      </c>
      <c r="E978" s="5">
        <v>61.85</v>
      </c>
      <c r="F978" s="5">
        <v>60.42</v>
      </c>
      <c r="G978" s="5">
        <v>7.24</v>
      </c>
      <c r="H978" s="5">
        <v>67.88</v>
      </c>
      <c r="I978" s="5">
        <v>64.45</v>
      </c>
      <c r="J978" s="5">
        <v>7.18</v>
      </c>
      <c r="K978" s="6">
        <f t="shared" si="261"/>
        <v>64.864999999999995</v>
      </c>
      <c r="L978" s="6">
        <f t="shared" si="262"/>
        <v>-6.029999999999994</v>
      </c>
      <c r="M978" s="6">
        <f t="shared" si="263"/>
        <v>62.435000000000002</v>
      </c>
      <c r="N978" s="5">
        <f t="shared" si="264"/>
        <v>5.0982840250421511</v>
      </c>
      <c r="O978" s="6">
        <f t="shared" si="265"/>
        <v>-4.0300000000000011</v>
      </c>
      <c r="P978" s="6">
        <f t="shared" si="266"/>
        <v>10.196568050084302</v>
      </c>
      <c r="Q978" s="6">
        <f t="shared" si="267"/>
        <v>8.3216312397807208E-3</v>
      </c>
      <c r="R978" s="5">
        <f t="shared" si="268"/>
        <v>0.19614442724024753</v>
      </c>
      <c r="S978" s="5">
        <f t="shared" si="269"/>
        <v>1.9999999999999929</v>
      </c>
      <c r="T978" s="5">
        <f t="shared" si="270"/>
        <v>4.0300000000000011</v>
      </c>
      <c r="U978" s="5">
        <f t="shared" si="271"/>
        <v>0.39523102088910028</v>
      </c>
      <c r="V978" s="5">
        <f t="shared" si="272"/>
        <v>0.47663095819380169</v>
      </c>
      <c r="W978" s="5">
        <f t="shared" si="273"/>
        <v>2.4299999999999926</v>
      </c>
      <c r="X978" s="5">
        <f t="shared" si="274"/>
        <v>62.435000000000002</v>
      </c>
      <c r="Y978" s="5">
        <f t="shared" si="275"/>
        <v>12.246277314744898</v>
      </c>
      <c r="Z978" s="9">
        <f t="shared" si="276"/>
        <v>0.55349887082088967</v>
      </c>
      <c r="AA978">
        <f t="shared" si="277"/>
        <v>6.029999999999994</v>
      </c>
    </row>
    <row r="979" spans="1:27">
      <c r="A979" s="1">
        <f t="shared" si="260"/>
        <v>101997</v>
      </c>
      <c r="B979" s="1">
        <v>-3</v>
      </c>
      <c r="C979" s="1">
        <v>8</v>
      </c>
      <c r="D979" s="2">
        <v>1</v>
      </c>
      <c r="E979" s="5">
        <v>46.34</v>
      </c>
      <c r="F979" s="5">
        <v>52.39</v>
      </c>
      <c r="G979" s="5">
        <v>8.19</v>
      </c>
      <c r="H979" s="5">
        <v>39.869999999999997</v>
      </c>
      <c r="I979" s="5">
        <v>43.08</v>
      </c>
      <c r="J979" s="5">
        <v>6.34</v>
      </c>
      <c r="K979" s="6">
        <f t="shared" si="261"/>
        <v>43.105000000000004</v>
      </c>
      <c r="L979" s="6">
        <f t="shared" si="262"/>
        <v>6.470000000000006</v>
      </c>
      <c r="M979" s="6">
        <f t="shared" si="263"/>
        <v>47.734999999999999</v>
      </c>
      <c r="N979" s="5">
        <f t="shared" si="264"/>
        <v>5.1786026107435585</v>
      </c>
      <c r="O979" s="6">
        <f t="shared" si="265"/>
        <v>9.3100000000000023</v>
      </c>
      <c r="P979" s="6">
        <f t="shared" si="266"/>
        <v>10.357205221487117</v>
      </c>
      <c r="Q979" s="6">
        <f t="shared" si="267"/>
        <v>0.2505833318573305</v>
      </c>
      <c r="R979" s="5">
        <f t="shared" si="268"/>
        <v>0.27420524545638203</v>
      </c>
      <c r="S979" s="5">
        <f t="shared" si="269"/>
        <v>2.8399999999999963</v>
      </c>
      <c r="T979" s="5">
        <f t="shared" si="270"/>
        <v>9.3100000000000023</v>
      </c>
      <c r="U979" s="5">
        <f t="shared" si="271"/>
        <v>0.89889113915454943</v>
      </c>
      <c r="V979" s="5">
        <f t="shared" si="272"/>
        <v>0.89406358201623171</v>
      </c>
      <c r="W979" s="5">
        <f t="shared" si="273"/>
        <v>4.6299999999999955</v>
      </c>
      <c r="X979" s="5">
        <f t="shared" si="274"/>
        <v>47.734999999999999</v>
      </c>
      <c r="Y979" s="5">
        <f t="shared" si="275"/>
        <v>9.2177375999016977</v>
      </c>
      <c r="Z979" s="9">
        <f t="shared" si="276"/>
        <v>0.55360455200440684</v>
      </c>
      <c r="AA979">
        <f t="shared" si="277"/>
        <v>6.470000000000006</v>
      </c>
    </row>
    <row r="980" spans="1:27">
      <c r="A980" s="1">
        <f t="shared" si="260"/>
        <v>601495</v>
      </c>
      <c r="B980" s="1">
        <v>-5</v>
      </c>
      <c r="C980" s="1">
        <v>6</v>
      </c>
      <c r="D980" s="2">
        <v>6</v>
      </c>
      <c r="E980" s="5">
        <v>73.739999999999995</v>
      </c>
      <c r="F980" s="5">
        <v>79.64</v>
      </c>
      <c r="G980" s="5">
        <v>9.01</v>
      </c>
      <c r="H980" s="5">
        <v>70.8</v>
      </c>
      <c r="I980" s="5">
        <v>71.260000000000005</v>
      </c>
      <c r="J980" s="5">
        <v>7.97</v>
      </c>
      <c r="K980" s="6">
        <f t="shared" si="261"/>
        <v>72.27</v>
      </c>
      <c r="L980" s="6">
        <f t="shared" si="262"/>
        <v>2.9399999999999977</v>
      </c>
      <c r="M980" s="6">
        <f t="shared" si="263"/>
        <v>75.45</v>
      </c>
      <c r="N980" s="5">
        <f t="shared" si="264"/>
        <v>6.0145864363229498</v>
      </c>
      <c r="O980" s="6">
        <f t="shared" si="265"/>
        <v>8.3799999999999955</v>
      </c>
      <c r="P980" s="6">
        <f t="shared" si="266"/>
        <v>12.0291728726459</v>
      </c>
      <c r="Q980" s="6">
        <f t="shared" si="267"/>
        <v>0.12203923953531765</v>
      </c>
      <c r="R980" s="5">
        <f t="shared" si="268"/>
        <v>0.45223391978765637</v>
      </c>
      <c r="S980" s="5">
        <f t="shared" si="269"/>
        <v>5.4399999999999977</v>
      </c>
      <c r="T980" s="5">
        <f t="shared" si="270"/>
        <v>8.3799999999999955</v>
      </c>
      <c r="U980" s="5">
        <f t="shared" si="271"/>
        <v>0.69663975143760293</v>
      </c>
      <c r="V980" s="5">
        <f t="shared" si="272"/>
        <v>0.52871465622233493</v>
      </c>
      <c r="W980" s="5">
        <f t="shared" si="273"/>
        <v>3.1800000000000068</v>
      </c>
      <c r="X980" s="5">
        <f t="shared" si="274"/>
        <v>75.45</v>
      </c>
      <c r="Y980" s="5">
        <f t="shared" si="275"/>
        <v>12.544503399992164</v>
      </c>
      <c r="Z980" s="9">
        <f t="shared" si="276"/>
        <v>0.55383300732260443</v>
      </c>
      <c r="AA980">
        <f t="shared" si="277"/>
        <v>2.9399999999999977</v>
      </c>
    </row>
    <row r="981" spans="1:27">
      <c r="A981" s="1">
        <f t="shared" si="260"/>
        <v>1998</v>
      </c>
      <c r="B981" s="1">
        <v>-2</v>
      </c>
      <c r="C981" s="1">
        <v>8</v>
      </c>
      <c r="D981" s="2">
        <v>0</v>
      </c>
      <c r="E981" s="5">
        <v>58.91</v>
      </c>
      <c r="F981" s="5">
        <v>59.93</v>
      </c>
      <c r="G981" s="5">
        <v>8.09</v>
      </c>
      <c r="H981" s="5">
        <v>57.13</v>
      </c>
      <c r="I981" s="5">
        <v>66.02</v>
      </c>
      <c r="J981" s="5">
        <v>7.27</v>
      </c>
      <c r="K981" s="6">
        <f t="shared" si="261"/>
        <v>58.019999999999996</v>
      </c>
      <c r="L981" s="6">
        <f t="shared" si="262"/>
        <v>1.779999999999994</v>
      </c>
      <c r="M981" s="6">
        <f t="shared" si="263"/>
        <v>62.974999999999994</v>
      </c>
      <c r="N981" s="5">
        <f t="shared" si="264"/>
        <v>5.4383131575884809</v>
      </c>
      <c r="O981" s="6">
        <f t="shared" si="265"/>
        <v>-6.0899999999999963</v>
      </c>
      <c r="P981" s="6">
        <f t="shared" si="266"/>
        <v>10.876626315176962</v>
      </c>
      <c r="Q981" s="6">
        <f t="shared" si="267"/>
        <v>0.10646740095180943</v>
      </c>
      <c r="R981" s="5">
        <f t="shared" si="268"/>
        <v>0.72356995376575517</v>
      </c>
      <c r="S981" s="5">
        <f t="shared" si="269"/>
        <v>7.8699999999999903</v>
      </c>
      <c r="T981" s="5">
        <f t="shared" si="270"/>
        <v>6.0899999999999963</v>
      </c>
      <c r="U981" s="5">
        <f t="shared" si="271"/>
        <v>0.55991626663703331</v>
      </c>
      <c r="V981" s="5">
        <f t="shared" si="272"/>
        <v>0.91112811204811184</v>
      </c>
      <c r="W981" s="5">
        <f t="shared" si="273"/>
        <v>4.9549999999999983</v>
      </c>
      <c r="X981" s="5">
        <f t="shared" si="274"/>
        <v>62.974999999999994</v>
      </c>
      <c r="Y981" s="5">
        <f t="shared" si="275"/>
        <v>11.579877468462131</v>
      </c>
      <c r="Z981" s="9">
        <f t="shared" si="276"/>
        <v>0.55427430032430702</v>
      </c>
      <c r="AA981">
        <f t="shared" si="277"/>
        <v>1.779999999999994</v>
      </c>
    </row>
    <row r="982" spans="1:27">
      <c r="A982" s="1">
        <f t="shared" si="260"/>
        <v>98747</v>
      </c>
      <c r="B982" s="1">
        <v>-3</v>
      </c>
      <c r="C982" s="1">
        <v>-5</v>
      </c>
      <c r="D982" s="2">
        <v>1</v>
      </c>
      <c r="E982" s="5">
        <v>49.85</v>
      </c>
      <c r="F982" s="5">
        <v>49.82</v>
      </c>
      <c r="G982" s="5">
        <v>6.73</v>
      </c>
      <c r="H982" s="5">
        <v>46.95</v>
      </c>
      <c r="I982" s="5">
        <v>42.64</v>
      </c>
      <c r="J982" s="5">
        <v>5.27</v>
      </c>
      <c r="K982" s="6">
        <f t="shared" si="261"/>
        <v>48.400000000000006</v>
      </c>
      <c r="L982" s="6">
        <f t="shared" si="262"/>
        <v>2.8999999999999986</v>
      </c>
      <c r="M982" s="6">
        <f t="shared" si="263"/>
        <v>46.230000000000004</v>
      </c>
      <c r="N982" s="5">
        <f t="shared" si="264"/>
        <v>4.2739267658676603</v>
      </c>
      <c r="O982" s="6">
        <f t="shared" si="265"/>
        <v>7.18</v>
      </c>
      <c r="P982" s="6">
        <f t="shared" si="266"/>
        <v>8.5478535317353206</v>
      </c>
      <c r="Q982" s="6">
        <f t="shared" si="267"/>
        <v>0.23978386604950616</v>
      </c>
      <c r="R982" s="5">
        <f t="shared" si="268"/>
        <v>0.50071049815135382</v>
      </c>
      <c r="S982" s="5">
        <f t="shared" si="269"/>
        <v>4.2800000000000011</v>
      </c>
      <c r="T982" s="5">
        <f t="shared" si="270"/>
        <v>7.18</v>
      </c>
      <c r="U982" s="5">
        <f t="shared" si="271"/>
        <v>0.83997695717914</v>
      </c>
      <c r="V982" s="5">
        <f t="shared" si="272"/>
        <v>0.50772980420020475</v>
      </c>
      <c r="W982" s="5">
        <f t="shared" si="273"/>
        <v>2.1700000000000017</v>
      </c>
      <c r="X982" s="5">
        <f t="shared" si="274"/>
        <v>46.230000000000004</v>
      </c>
      <c r="Y982" s="5">
        <f t="shared" si="275"/>
        <v>10.816750621279009</v>
      </c>
      <c r="Z982" s="9">
        <f t="shared" si="276"/>
        <v>0.55433203046549639</v>
      </c>
      <c r="AA982">
        <f t="shared" si="277"/>
        <v>2.8999999999999986</v>
      </c>
    </row>
    <row r="983" spans="1:27">
      <c r="A983" s="1">
        <f t="shared" si="260"/>
        <v>505</v>
      </c>
      <c r="B983" s="1">
        <v>5</v>
      </c>
      <c r="C983" s="1">
        <v>2</v>
      </c>
      <c r="D983" s="2">
        <v>0</v>
      </c>
      <c r="E983" s="5">
        <v>13.95</v>
      </c>
      <c r="F983" s="5">
        <v>13</v>
      </c>
      <c r="G983" s="5">
        <v>3.96</v>
      </c>
      <c r="H983" s="5">
        <v>11.37</v>
      </c>
      <c r="I983" s="5">
        <v>15.55</v>
      </c>
      <c r="J983" s="5">
        <v>4.8099999999999996</v>
      </c>
      <c r="K983" s="6">
        <f t="shared" si="261"/>
        <v>12.66</v>
      </c>
      <c r="L983" s="6">
        <f t="shared" si="262"/>
        <v>2.58</v>
      </c>
      <c r="M983" s="6">
        <f t="shared" si="263"/>
        <v>14.275</v>
      </c>
      <c r="N983" s="5">
        <f t="shared" si="264"/>
        <v>3.115192610417532</v>
      </c>
      <c r="O983" s="6">
        <f t="shared" si="265"/>
        <v>-2.5500000000000007</v>
      </c>
      <c r="P983" s="6">
        <f t="shared" si="266"/>
        <v>6.2303852208350641</v>
      </c>
      <c r="Q983" s="6">
        <f t="shared" si="267"/>
        <v>-0.19203868338412625</v>
      </c>
      <c r="R983" s="5">
        <f t="shared" si="268"/>
        <v>0.82338407950197701</v>
      </c>
      <c r="S983" s="5">
        <f t="shared" si="269"/>
        <v>5.1300000000000008</v>
      </c>
      <c r="T983" s="5">
        <f t="shared" si="270"/>
        <v>2.5500000000000007</v>
      </c>
      <c r="U983" s="5">
        <f t="shared" si="271"/>
        <v>0.40928448396297107</v>
      </c>
      <c r="V983" s="5">
        <f t="shared" si="272"/>
        <v>0.51842701301976324</v>
      </c>
      <c r="W983" s="5">
        <f t="shared" si="273"/>
        <v>1.6150000000000002</v>
      </c>
      <c r="X983" s="5">
        <f t="shared" si="274"/>
        <v>14.275</v>
      </c>
      <c r="Y983" s="5">
        <f t="shared" si="275"/>
        <v>4.582381183193263</v>
      </c>
      <c r="Z983" s="9">
        <f t="shared" si="276"/>
        <v>0.55484682570958266</v>
      </c>
      <c r="AA983">
        <f t="shared" si="277"/>
        <v>2.58</v>
      </c>
    </row>
    <row r="984" spans="1:27">
      <c r="A984" s="1">
        <f t="shared" si="260"/>
        <v>899496</v>
      </c>
      <c r="B984" s="1">
        <v>-4</v>
      </c>
      <c r="C984" s="1">
        <v>-2</v>
      </c>
      <c r="D984" s="2">
        <v>9</v>
      </c>
      <c r="E984" s="5">
        <v>72.989999999999995</v>
      </c>
      <c r="F984" s="5">
        <v>74.13</v>
      </c>
      <c r="G984" s="5">
        <v>7.4</v>
      </c>
      <c r="H984" s="5">
        <v>78.290000000000006</v>
      </c>
      <c r="I984" s="5">
        <v>79.2</v>
      </c>
      <c r="J984" s="5">
        <v>7.01</v>
      </c>
      <c r="K984" s="6">
        <f t="shared" si="261"/>
        <v>75.64</v>
      </c>
      <c r="L984" s="6">
        <f t="shared" si="262"/>
        <v>-5.3000000000000114</v>
      </c>
      <c r="M984" s="6">
        <f t="shared" si="263"/>
        <v>76.664999999999992</v>
      </c>
      <c r="N984" s="5">
        <f t="shared" si="264"/>
        <v>5.0965699249593355</v>
      </c>
      <c r="O984" s="6">
        <f t="shared" si="265"/>
        <v>-5.0700000000000074</v>
      </c>
      <c r="P984" s="6">
        <f t="shared" si="266"/>
        <v>10.193139849918671</v>
      </c>
      <c r="Q984" s="6">
        <f t="shared" si="267"/>
        <v>5.408945708425697E-2</v>
      </c>
      <c r="R984" s="5">
        <f t="shared" si="268"/>
        <v>2.2564195467389678E-2</v>
      </c>
      <c r="S984" s="5">
        <f t="shared" si="269"/>
        <v>0.23000000000000398</v>
      </c>
      <c r="T984" s="5">
        <f t="shared" si="270"/>
        <v>5.0700000000000074</v>
      </c>
      <c r="U984" s="5">
        <f t="shared" si="271"/>
        <v>0.49739335225940806</v>
      </c>
      <c r="V984" s="5">
        <f t="shared" si="272"/>
        <v>0.20111565525281588</v>
      </c>
      <c r="W984" s="5">
        <f t="shared" si="273"/>
        <v>1.0249999999999915</v>
      </c>
      <c r="X984" s="5">
        <f t="shared" si="274"/>
        <v>76.664999999999992</v>
      </c>
      <c r="Y984" s="5">
        <f t="shared" si="275"/>
        <v>15.042469960933909</v>
      </c>
      <c r="Z984" s="9">
        <f t="shared" si="276"/>
        <v>0.55505044815764271</v>
      </c>
      <c r="AA984">
        <f t="shared" si="277"/>
        <v>5.3000000000000114</v>
      </c>
    </row>
    <row r="985" spans="1:27">
      <c r="A985" s="1">
        <f t="shared" si="260"/>
        <v>401494</v>
      </c>
      <c r="B985" s="1">
        <v>-6</v>
      </c>
      <c r="C985" s="1">
        <v>6</v>
      </c>
      <c r="D985" s="2">
        <v>4</v>
      </c>
      <c r="E985" s="5">
        <v>14.16</v>
      </c>
      <c r="F985" s="5">
        <v>12.85</v>
      </c>
      <c r="G985" s="5">
        <v>4.92</v>
      </c>
      <c r="H985" s="5">
        <v>14.99</v>
      </c>
      <c r="I985" s="5">
        <v>12.6</v>
      </c>
      <c r="J985" s="5">
        <v>4.53</v>
      </c>
      <c r="K985" s="6">
        <f t="shared" si="261"/>
        <v>14.574999999999999</v>
      </c>
      <c r="L985" s="6">
        <f t="shared" si="262"/>
        <v>-0.83000000000000007</v>
      </c>
      <c r="M985" s="6">
        <f t="shared" si="263"/>
        <v>12.725</v>
      </c>
      <c r="N985" s="5">
        <f t="shared" si="264"/>
        <v>3.3439235936247109</v>
      </c>
      <c r="O985" s="6">
        <f t="shared" si="265"/>
        <v>0.25</v>
      </c>
      <c r="P985" s="6">
        <f t="shared" si="266"/>
        <v>6.6878471872494218</v>
      </c>
      <c r="Q985" s="6">
        <f t="shared" si="267"/>
        <v>8.2399340000402388E-2</v>
      </c>
      <c r="R985" s="5">
        <f t="shared" si="268"/>
        <v>0.16148694337081326</v>
      </c>
      <c r="S985" s="5">
        <f t="shared" si="269"/>
        <v>1.08</v>
      </c>
      <c r="T985" s="5">
        <f t="shared" si="270"/>
        <v>0.25</v>
      </c>
      <c r="U985" s="5">
        <f t="shared" si="271"/>
        <v>3.7381236891391952E-2</v>
      </c>
      <c r="V985" s="5">
        <f t="shared" si="272"/>
        <v>0.55324230599260082</v>
      </c>
      <c r="W985" s="5">
        <f t="shared" si="273"/>
        <v>1.8499999999999996</v>
      </c>
      <c r="X985" s="5">
        <f t="shared" si="274"/>
        <v>12.725</v>
      </c>
      <c r="Y985" s="5">
        <f t="shared" si="275"/>
        <v>3.8054099155437009</v>
      </c>
      <c r="Z985" s="9">
        <f t="shared" si="276"/>
        <v>0.55525489642145442</v>
      </c>
      <c r="AA985">
        <f t="shared" si="277"/>
        <v>0.83000000000000007</v>
      </c>
    </row>
    <row r="986" spans="1:27">
      <c r="A986" s="1">
        <f t="shared" si="260"/>
        <v>798997</v>
      </c>
      <c r="B986" s="1">
        <v>-3</v>
      </c>
      <c r="C986" s="1">
        <v>-4</v>
      </c>
      <c r="D986" s="2">
        <v>8</v>
      </c>
      <c r="E986" s="5">
        <v>169.08</v>
      </c>
      <c r="F986" s="5">
        <v>171.52</v>
      </c>
      <c r="G986" s="5">
        <v>11.51</v>
      </c>
      <c r="H986" s="5">
        <v>175.1</v>
      </c>
      <c r="I986" s="5">
        <v>177.34</v>
      </c>
      <c r="J986" s="5">
        <v>10.69</v>
      </c>
      <c r="K986" s="6">
        <f t="shared" si="261"/>
        <v>172.09</v>
      </c>
      <c r="L986" s="6">
        <f t="shared" si="262"/>
        <v>-6.0199999999999818</v>
      </c>
      <c r="M986" s="6">
        <f t="shared" si="263"/>
        <v>174.43</v>
      </c>
      <c r="N986" s="5">
        <f t="shared" si="264"/>
        <v>7.8542377096698566</v>
      </c>
      <c r="O986" s="6">
        <f t="shared" si="265"/>
        <v>-5.8199999999999932</v>
      </c>
      <c r="P986" s="6">
        <f t="shared" si="266"/>
        <v>15.708475419339713</v>
      </c>
      <c r="Q986" s="6">
        <f t="shared" si="267"/>
        <v>7.3773222314170869E-2</v>
      </c>
      <c r="R986" s="5">
        <f t="shared" si="268"/>
        <v>1.273198032660482E-2</v>
      </c>
      <c r="S986" s="5">
        <f t="shared" si="269"/>
        <v>0.19999999999998863</v>
      </c>
      <c r="T986" s="5">
        <f t="shared" si="270"/>
        <v>5.8199999999999932</v>
      </c>
      <c r="U986" s="5">
        <f t="shared" si="271"/>
        <v>0.37050062750422091</v>
      </c>
      <c r="V986" s="5">
        <f t="shared" si="272"/>
        <v>0.29792833964257015</v>
      </c>
      <c r="W986" s="5">
        <f t="shared" si="273"/>
        <v>2.3400000000000034</v>
      </c>
      <c r="X986" s="5">
        <f t="shared" si="274"/>
        <v>174.43</v>
      </c>
      <c r="Y986" s="5">
        <f t="shared" si="275"/>
        <v>22.208393283698051</v>
      </c>
      <c r="Z986" s="9">
        <f t="shared" si="276"/>
        <v>0.55529181517468817</v>
      </c>
      <c r="AA986">
        <f t="shared" si="277"/>
        <v>6.0199999999999818</v>
      </c>
    </row>
    <row r="987" spans="1:27">
      <c r="A987" s="1">
        <f t="shared" si="260"/>
        <v>900998</v>
      </c>
      <c r="B987" s="1">
        <v>-2</v>
      </c>
      <c r="C987" s="1">
        <v>4</v>
      </c>
      <c r="D987" s="2">
        <v>9</v>
      </c>
      <c r="E987" s="5">
        <v>82.67</v>
      </c>
      <c r="F987" s="5">
        <v>80.989999999999995</v>
      </c>
      <c r="G987" s="5">
        <v>7.93</v>
      </c>
      <c r="H987" s="5">
        <v>86.98</v>
      </c>
      <c r="I987" s="5">
        <v>89.7</v>
      </c>
      <c r="J987" s="5">
        <v>7.57</v>
      </c>
      <c r="K987" s="6">
        <f t="shared" si="261"/>
        <v>84.825000000000003</v>
      </c>
      <c r="L987" s="6">
        <f t="shared" si="262"/>
        <v>-4.3100000000000023</v>
      </c>
      <c r="M987" s="6">
        <f t="shared" si="263"/>
        <v>85.344999999999999</v>
      </c>
      <c r="N987" s="5">
        <f t="shared" si="264"/>
        <v>5.4815554361877981</v>
      </c>
      <c r="O987" s="6">
        <f t="shared" si="265"/>
        <v>-8.710000000000008</v>
      </c>
      <c r="P987" s="6">
        <f t="shared" si="266"/>
        <v>10.963110872375596</v>
      </c>
      <c r="Q987" s="6">
        <f t="shared" si="267"/>
        <v>4.6426568643928114E-2</v>
      </c>
      <c r="R987" s="5">
        <f t="shared" si="268"/>
        <v>0.40134593649754541</v>
      </c>
      <c r="S987" s="5">
        <f t="shared" si="269"/>
        <v>4.4000000000000057</v>
      </c>
      <c r="T987" s="5">
        <f t="shared" si="270"/>
        <v>8.710000000000008</v>
      </c>
      <c r="U987" s="5">
        <f t="shared" si="271"/>
        <v>0.79448252429400434</v>
      </c>
      <c r="V987" s="5">
        <f t="shared" si="272"/>
        <v>9.486358499032807E-2</v>
      </c>
      <c r="W987" s="5">
        <f t="shared" si="273"/>
        <v>0.51999999999999602</v>
      </c>
      <c r="X987" s="5">
        <f t="shared" si="274"/>
        <v>85.344999999999999</v>
      </c>
      <c r="Y987" s="5">
        <f t="shared" si="275"/>
        <v>15.569485886537713</v>
      </c>
      <c r="Z987" s="9">
        <f t="shared" si="276"/>
        <v>0.55569506026237092</v>
      </c>
      <c r="AA987">
        <f t="shared" si="277"/>
        <v>4.3100000000000023</v>
      </c>
    </row>
    <row r="988" spans="1:27">
      <c r="A988" s="1">
        <f t="shared" si="260"/>
        <v>900996</v>
      </c>
      <c r="B988" s="1">
        <v>-4</v>
      </c>
      <c r="C988" s="1">
        <v>4</v>
      </c>
      <c r="D988" s="2">
        <v>9</v>
      </c>
      <c r="E988" s="5">
        <v>53.64</v>
      </c>
      <c r="F988" s="5">
        <v>59.58</v>
      </c>
      <c r="G988" s="5">
        <v>7.36</v>
      </c>
      <c r="H988" s="5">
        <v>48.51</v>
      </c>
      <c r="I988" s="5">
        <v>38.090000000000003</v>
      </c>
      <c r="J988" s="5">
        <v>5.7</v>
      </c>
      <c r="K988" s="6">
        <f t="shared" si="261"/>
        <v>51.075000000000003</v>
      </c>
      <c r="L988" s="6">
        <f t="shared" si="262"/>
        <v>5.1300000000000026</v>
      </c>
      <c r="M988" s="6">
        <f t="shared" si="263"/>
        <v>48.835000000000001</v>
      </c>
      <c r="N988" s="5">
        <f t="shared" si="264"/>
        <v>4.6545569069461381</v>
      </c>
      <c r="O988" s="6">
        <f t="shared" si="265"/>
        <v>21.489999999999995</v>
      </c>
      <c r="P988" s="6">
        <f t="shared" si="266"/>
        <v>9.3091138138922762</v>
      </c>
      <c r="Q988" s="6">
        <f t="shared" si="267"/>
        <v>0.25016962921592067</v>
      </c>
      <c r="R988" s="5">
        <f t="shared" si="268"/>
        <v>1.7574175509150465</v>
      </c>
      <c r="S988" s="5">
        <f t="shared" si="269"/>
        <v>16.359999999999992</v>
      </c>
      <c r="T988" s="5">
        <f t="shared" si="270"/>
        <v>21.489999999999995</v>
      </c>
      <c r="U988" s="5">
        <f t="shared" si="271"/>
        <v>2.3084904137631028</v>
      </c>
      <c r="V988" s="5">
        <f t="shared" si="272"/>
        <v>0.4812488158984975</v>
      </c>
      <c r="W988" s="5">
        <f t="shared" si="273"/>
        <v>2.240000000000002</v>
      </c>
      <c r="X988" s="5">
        <f t="shared" si="274"/>
        <v>48.835000000000001</v>
      </c>
      <c r="Y988" s="5">
        <f t="shared" si="275"/>
        <v>10.491868716251386</v>
      </c>
      <c r="Z988" s="9">
        <f t="shared" si="276"/>
        <v>0.55597931616203133</v>
      </c>
      <c r="AA988">
        <f t="shared" si="277"/>
        <v>5.1300000000000026</v>
      </c>
    </row>
    <row r="989" spans="1:27">
      <c r="A989" s="1">
        <f t="shared" si="260"/>
        <v>999251</v>
      </c>
      <c r="B989" s="1">
        <v>1</v>
      </c>
      <c r="C989" s="1">
        <v>-3</v>
      </c>
      <c r="D989" s="2">
        <v>10</v>
      </c>
      <c r="E989" s="5">
        <v>63.74</v>
      </c>
      <c r="F989" s="5">
        <v>70.69</v>
      </c>
      <c r="G989" s="5">
        <v>8.14</v>
      </c>
      <c r="H989" s="5">
        <v>58.55</v>
      </c>
      <c r="I989" s="5">
        <v>55.66</v>
      </c>
      <c r="J989" s="5">
        <v>5.72</v>
      </c>
      <c r="K989" s="6">
        <f t="shared" si="261"/>
        <v>61.144999999999996</v>
      </c>
      <c r="L989" s="6">
        <f t="shared" si="262"/>
        <v>5.1900000000000048</v>
      </c>
      <c r="M989" s="6">
        <f t="shared" si="263"/>
        <v>63.174999999999997</v>
      </c>
      <c r="N989" s="5">
        <f t="shared" si="264"/>
        <v>4.974384384021806</v>
      </c>
      <c r="O989" s="6">
        <f t="shared" si="265"/>
        <v>15.030000000000001</v>
      </c>
      <c r="P989" s="6">
        <f t="shared" si="266"/>
        <v>9.9487687680436121</v>
      </c>
      <c r="Q989" s="6">
        <f t="shared" si="267"/>
        <v>0.33887530562347196</v>
      </c>
      <c r="R989" s="5">
        <f t="shared" si="268"/>
        <v>0.98906711266694713</v>
      </c>
      <c r="S989" s="5">
        <f t="shared" si="269"/>
        <v>9.8399999999999963</v>
      </c>
      <c r="T989" s="5">
        <f t="shared" si="270"/>
        <v>15.030000000000001</v>
      </c>
      <c r="U989" s="5">
        <f t="shared" si="271"/>
        <v>1.5107397056284779</v>
      </c>
      <c r="V989" s="5">
        <f t="shared" si="272"/>
        <v>0.40809069892559036</v>
      </c>
      <c r="W989" s="5">
        <f t="shared" si="273"/>
        <v>2.0300000000000011</v>
      </c>
      <c r="X989" s="5">
        <f t="shared" si="274"/>
        <v>63.174999999999997</v>
      </c>
      <c r="Y989" s="5">
        <f t="shared" si="275"/>
        <v>12.700063992425692</v>
      </c>
      <c r="Z989" s="9">
        <f t="shared" si="276"/>
        <v>0.55598111478718404</v>
      </c>
      <c r="AA989">
        <f t="shared" si="277"/>
        <v>5.1900000000000048</v>
      </c>
    </row>
    <row r="990" spans="1:27">
      <c r="A990" s="1">
        <f t="shared" si="260"/>
        <v>898751</v>
      </c>
      <c r="B990" s="1">
        <v>1</v>
      </c>
      <c r="C990" s="1">
        <v>-5</v>
      </c>
      <c r="D990" s="2">
        <v>9</v>
      </c>
      <c r="E990" s="5">
        <v>34.97</v>
      </c>
      <c r="F990" s="5">
        <v>33.28</v>
      </c>
      <c r="G990" s="5">
        <v>5.58</v>
      </c>
      <c r="H990" s="5">
        <v>31.7</v>
      </c>
      <c r="I990" s="5">
        <v>30.84</v>
      </c>
      <c r="J990" s="5">
        <v>4.95</v>
      </c>
      <c r="K990" s="6">
        <f t="shared" si="261"/>
        <v>33.335000000000001</v>
      </c>
      <c r="L990" s="6">
        <f t="shared" si="262"/>
        <v>3.2699999999999996</v>
      </c>
      <c r="M990" s="6">
        <f t="shared" si="263"/>
        <v>32.06</v>
      </c>
      <c r="N990" s="5">
        <f t="shared" si="264"/>
        <v>3.7295743724988246</v>
      </c>
      <c r="O990" s="6">
        <f t="shared" si="265"/>
        <v>2.4400000000000013</v>
      </c>
      <c r="P990" s="6">
        <f t="shared" si="266"/>
        <v>7.4591487449976492</v>
      </c>
      <c r="Q990" s="6">
        <f t="shared" si="267"/>
        <v>0.11923132915999417</v>
      </c>
      <c r="R990" s="5">
        <f t="shared" si="268"/>
        <v>0.11127275086941035</v>
      </c>
      <c r="S990" s="5">
        <f t="shared" si="269"/>
        <v>0.82999999999999829</v>
      </c>
      <c r="T990" s="5">
        <f t="shared" si="270"/>
        <v>2.4400000000000013</v>
      </c>
      <c r="U990" s="5">
        <f t="shared" si="271"/>
        <v>0.3271150748450144</v>
      </c>
      <c r="V990" s="5">
        <f t="shared" si="272"/>
        <v>0.34186206592409235</v>
      </c>
      <c r="W990" s="5">
        <f t="shared" si="273"/>
        <v>1.2749999999999986</v>
      </c>
      <c r="X990" s="5">
        <f t="shared" si="274"/>
        <v>32.06</v>
      </c>
      <c r="Y990" s="5">
        <f t="shared" si="275"/>
        <v>8.5961551635501294</v>
      </c>
      <c r="Z990" s="9">
        <f t="shared" si="276"/>
        <v>0.55645305282656143</v>
      </c>
      <c r="AA990">
        <f t="shared" si="277"/>
        <v>3.2699999999999996</v>
      </c>
    </row>
    <row r="991" spans="1:27">
      <c r="A991" s="1">
        <f t="shared" si="260"/>
        <v>698499</v>
      </c>
      <c r="B991" s="1">
        <v>-1</v>
      </c>
      <c r="C991" s="1">
        <v>-6</v>
      </c>
      <c r="D991" s="2">
        <v>7</v>
      </c>
      <c r="E991" s="5">
        <v>12.35</v>
      </c>
      <c r="F991" s="5">
        <v>17.57</v>
      </c>
      <c r="G991" s="5">
        <v>4.1100000000000003</v>
      </c>
      <c r="H991" s="5">
        <v>10.63</v>
      </c>
      <c r="I991" s="5">
        <v>9.3699999999999992</v>
      </c>
      <c r="J991" s="5">
        <v>3.31</v>
      </c>
      <c r="K991" s="6">
        <f t="shared" si="261"/>
        <v>11.49</v>
      </c>
      <c r="L991" s="6">
        <f t="shared" si="262"/>
        <v>1.7199999999999989</v>
      </c>
      <c r="M991" s="6">
        <f t="shared" si="263"/>
        <v>13.469999999999999</v>
      </c>
      <c r="N991" s="5">
        <f t="shared" si="264"/>
        <v>2.6385696882970517</v>
      </c>
      <c r="O991" s="6">
        <f t="shared" si="265"/>
        <v>8.2000000000000011</v>
      </c>
      <c r="P991" s="6">
        <f t="shared" si="266"/>
        <v>5.2771393765941035</v>
      </c>
      <c r="Q991" s="6">
        <f t="shared" si="267"/>
        <v>0.21315560790284474</v>
      </c>
      <c r="R991" s="5">
        <f t="shared" si="268"/>
        <v>1.2279380053407329</v>
      </c>
      <c r="S991" s="5">
        <f t="shared" si="269"/>
        <v>6.4800000000000022</v>
      </c>
      <c r="T991" s="5">
        <f t="shared" si="270"/>
        <v>8.2000000000000011</v>
      </c>
      <c r="U991" s="5">
        <f t="shared" si="271"/>
        <v>1.5538721672521616</v>
      </c>
      <c r="V991" s="5">
        <f t="shared" si="272"/>
        <v>0.75040655881933604</v>
      </c>
      <c r="W991" s="5">
        <f t="shared" si="273"/>
        <v>1.9799999999999986</v>
      </c>
      <c r="X991" s="5">
        <f t="shared" si="274"/>
        <v>13.469999999999999</v>
      </c>
      <c r="Y991" s="5">
        <f t="shared" si="275"/>
        <v>5.1050385592406373</v>
      </c>
      <c r="Z991" s="9">
        <f t="shared" si="276"/>
        <v>0.55654290041289722</v>
      </c>
      <c r="AA991">
        <f t="shared" si="277"/>
        <v>1.7199999999999989</v>
      </c>
    </row>
    <row r="992" spans="1:27">
      <c r="A992" s="1">
        <f t="shared" si="260"/>
        <v>98498</v>
      </c>
      <c r="B992" s="1">
        <v>-2</v>
      </c>
      <c r="C992" s="1">
        <v>-6</v>
      </c>
      <c r="D992" s="2">
        <v>1</v>
      </c>
      <c r="E992" s="5">
        <v>2.93</v>
      </c>
      <c r="F992" s="5">
        <v>1.98</v>
      </c>
      <c r="G992" s="5">
        <v>3.55</v>
      </c>
      <c r="H992" s="5">
        <v>4.2</v>
      </c>
      <c r="I992" s="5">
        <v>3.24</v>
      </c>
      <c r="J992" s="5">
        <v>2.59</v>
      </c>
      <c r="K992" s="6">
        <f t="shared" si="261"/>
        <v>3.5650000000000004</v>
      </c>
      <c r="L992" s="6">
        <f t="shared" si="262"/>
        <v>-1.27</v>
      </c>
      <c r="M992" s="6">
        <f t="shared" si="263"/>
        <v>2.6100000000000003</v>
      </c>
      <c r="N992" s="5">
        <f t="shared" si="264"/>
        <v>2.1971913890237236</v>
      </c>
      <c r="O992" s="6">
        <f t="shared" si="265"/>
        <v>-1.2600000000000002</v>
      </c>
      <c r="P992" s="6">
        <f t="shared" si="266"/>
        <v>4.3943827780474471</v>
      </c>
      <c r="Q992" s="6">
        <f t="shared" si="267"/>
        <v>0.30524168073493319</v>
      </c>
      <c r="R992" s="5">
        <f t="shared" si="268"/>
        <v>2.2756324392030043E-3</v>
      </c>
      <c r="S992" s="5">
        <f t="shared" si="269"/>
        <v>9.9999999999997868E-3</v>
      </c>
      <c r="T992" s="5">
        <f t="shared" si="270"/>
        <v>1.2600000000000002</v>
      </c>
      <c r="U992" s="5">
        <f t="shared" si="271"/>
        <v>0.2867296873395847</v>
      </c>
      <c r="V992" s="5">
        <f t="shared" si="272"/>
        <v>0.43464579588778313</v>
      </c>
      <c r="W992" s="5">
        <f t="shared" si="273"/>
        <v>0.95500000000000007</v>
      </c>
      <c r="X992" s="5">
        <f t="shared" si="274"/>
        <v>2.6100000000000003</v>
      </c>
      <c r="Y992" s="5">
        <f t="shared" si="275"/>
        <v>1.1878801332639937</v>
      </c>
      <c r="Z992" s="9">
        <f t="shared" si="276"/>
        <v>0.55656895349992352</v>
      </c>
      <c r="AA992">
        <f t="shared" si="277"/>
        <v>1.27</v>
      </c>
    </row>
    <row r="993" spans="1:27">
      <c r="A993" s="1">
        <f t="shared" si="260"/>
        <v>1996</v>
      </c>
      <c r="B993" s="1">
        <v>-4</v>
      </c>
      <c r="C993" s="1">
        <v>8</v>
      </c>
      <c r="D993" s="2">
        <v>0</v>
      </c>
      <c r="E993" s="5">
        <v>61.49</v>
      </c>
      <c r="F993" s="5">
        <v>69.92</v>
      </c>
      <c r="G993" s="5">
        <v>9.0500000000000007</v>
      </c>
      <c r="H993" s="5">
        <v>61.69</v>
      </c>
      <c r="I993" s="5">
        <v>65.75</v>
      </c>
      <c r="J993" s="5">
        <v>7.3</v>
      </c>
      <c r="K993" s="6">
        <f t="shared" si="261"/>
        <v>61.59</v>
      </c>
      <c r="L993" s="6">
        <f t="shared" si="262"/>
        <v>-0.19999999999999574</v>
      </c>
      <c r="M993" s="6">
        <f t="shared" si="263"/>
        <v>67.835000000000008</v>
      </c>
      <c r="N993" s="5">
        <f t="shared" si="264"/>
        <v>5.8136154843608301</v>
      </c>
      <c r="O993" s="6">
        <f t="shared" si="265"/>
        <v>4.1700000000000017</v>
      </c>
      <c r="P993" s="6">
        <f t="shared" si="266"/>
        <v>11.62723096872166</v>
      </c>
      <c r="Q993" s="6">
        <f t="shared" si="267"/>
        <v>0.21164265769180993</v>
      </c>
      <c r="R993" s="5">
        <f t="shared" si="268"/>
        <v>0.37584185020111033</v>
      </c>
      <c r="S993" s="5">
        <f t="shared" si="269"/>
        <v>4.3699999999999974</v>
      </c>
      <c r="T993" s="5">
        <f t="shared" si="270"/>
        <v>4.1700000000000017</v>
      </c>
      <c r="U993" s="5">
        <f t="shared" si="271"/>
        <v>0.35864085019190656</v>
      </c>
      <c r="V993" s="5">
        <f t="shared" si="272"/>
        <v>1.0742024505747996</v>
      </c>
      <c r="W993" s="5">
        <f t="shared" si="273"/>
        <v>6.2450000000000045</v>
      </c>
      <c r="X993" s="5">
        <f t="shared" si="274"/>
        <v>67.835000000000008</v>
      </c>
      <c r="Y993" s="5">
        <f t="shared" si="275"/>
        <v>11.668298356243634</v>
      </c>
      <c r="Z993" s="9">
        <f t="shared" si="276"/>
        <v>0.55763787532770759</v>
      </c>
      <c r="AA993">
        <f t="shared" si="277"/>
        <v>0.19999999999999574</v>
      </c>
    </row>
    <row r="994" spans="1:27">
      <c r="A994" s="1">
        <f t="shared" si="260"/>
        <v>499505</v>
      </c>
      <c r="B994" s="1">
        <v>5</v>
      </c>
      <c r="C994" s="1">
        <v>-2</v>
      </c>
      <c r="D994" s="2">
        <v>5</v>
      </c>
      <c r="E994" s="5">
        <v>4.17</v>
      </c>
      <c r="F994" s="5">
        <v>5.22</v>
      </c>
      <c r="G994" s="5">
        <v>3.28</v>
      </c>
      <c r="H994" s="5">
        <v>4.41</v>
      </c>
      <c r="I994" s="5">
        <v>3.39</v>
      </c>
      <c r="J994" s="5">
        <v>3.99</v>
      </c>
      <c r="K994" s="6">
        <f t="shared" si="261"/>
        <v>4.29</v>
      </c>
      <c r="L994" s="6">
        <f t="shared" si="262"/>
        <v>-0.24000000000000021</v>
      </c>
      <c r="M994" s="6">
        <f t="shared" si="263"/>
        <v>4.3049999999999997</v>
      </c>
      <c r="N994" s="5">
        <f t="shared" si="264"/>
        <v>2.5825617127185945</v>
      </c>
      <c r="O994" s="6">
        <f t="shared" si="265"/>
        <v>1.8299999999999996</v>
      </c>
      <c r="P994" s="6">
        <f t="shared" si="266"/>
        <v>5.1651234254371889</v>
      </c>
      <c r="Q994" s="6">
        <f t="shared" si="267"/>
        <v>-0.19347789418445577</v>
      </c>
      <c r="R994" s="5">
        <f t="shared" si="268"/>
        <v>0.40076486649005677</v>
      </c>
      <c r="S994" s="5">
        <f t="shared" si="269"/>
        <v>2.0699999999999998</v>
      </c>
      <c r="T994" s="5">
        <f t="shared" si="270"/>
        <v>1.8299999999999996</v>
      </c>
      <c r="U994" s="5">
        <f t="shared" si="271"/>
        <v>0.35429937472309364</v>
      </c>
      <c r="V994" s="5">
        <f t="shared" si="272"/>
        <v>5.8081864708702646E-3</v>
      </c>
      <c r="W994" s="5">
        <f t="shared" si="273"/>
        <v>1.499999999999968E-2</v>
      </c>
      <c r="X994" s="5">
        <f t="shared" si="274"/>
        <v>4.3049999999999997</v>
      </c>
      <c r="Y994" s="5">
        <f t="shared" si="275"/>
        <v>1.6669495171398014</v>
      </c>
      <c r="Z994" s="9">
        <f t="shared" si="276"/>
        <v>0.55776339069537362</v>
      </c>
      <c r="AA994">
        <f t="shared" si="277"/>
        <v>0.24000000000000021</v>
      </c>
    </row>
    <row r="995" spans="1:27">
      <c r="A995" s="1">
        <f t="shared" si="260"/>
        <v>1099998</v>
      </c>
      <c r="B995" s="1">
        <v>-2</v>
      </c>
      <c r="C995" s="1">
        <v>0</v>
      </c>
      <c r="D995" s="2">
        <v>11</v>
      </c>
      <c r="E995" s="5">
        <v>50.28</v>
      </c>
      <c r="F995" s="5">
        <v>52.63</v>
      </c>
      <c r="G995" s="5">
        <v>5.62</v>
      </c>
      <c r="H995" s="5">
        <v>45.86</v>
      </c>
      <c r="I995" s="5">
        <v>48.16</v>
      </c>
      <c r="J995" s="5">
        <v>5.53</v>
      </c>
      <c r="K995" s="6">
        <f t="shared" si="261"/>
        <v>48.07</v>
      </c>
      <c r="L995" s="6">
        <f t="shared" si="262"/>
        <v>4.4200000000000017</v>
      </c>
      <c r="M995" s="6">
        <f t="shared" si="263"/>
        <v>50.394999999999996</v>
      </c>
      <c r="N995" s="5">
        <f t="shared" si="264"/>
        <v>3.9422487237616046</v>
      </c>
      <c r="O995" s="6">
        <f t="shared" si="265"/>
        <v>4.470000000000006</v>
      </c>
      <c r="P995" s="6">
        <f t="shared" si="266"/>
        <v>7.8844974475232092</v>
      </c>
      <c r="Q995" s="6">
        <f t="shared" si="267"/>
        <v>1.6142446026963578E-2</v>
      </c>
      <c r="R995" s="5">
        <f t="shared" si="268"/>
        <v>6.3415582708712748E-3</v>
      </c>
      <c r="S995" s="5">
        <f t="shared" si="269"/>
        <v>5.0000000000004263E-2</v>
      </c>
      <c r="T995" s="5">
        <f t="shared" si="270"/>
        <v>4.470000000000006</v>
      </c>
      <c r="U995" s="5">
        <f t="shared" si="271"/>
        <v>0.56693530941584436</v>
      </c>
      <c r="V995" s="5">
        <f t="shared" si="272"/>
        <v>0.58976491919097718</v>
      </c>
      <c r="W995" s="5">
        <f t="shared" si="273"/>
        <v>2.3249999999999957</v>
      </c>
      <c r="X995" s="5">
        <f t="shared" si="274"/>
        <v>50.394999999999996</v>
      </c>
      <c r="Y995" s="5">
        <f t="shared" si="275"/>
        <v>12.783313162421225</v>
      </c>
      <c r="Z995" s="9">
        <f t="shared" si="276"/>
        <v>0.55810124529515248</v>
      </c>
      <c r="AA995">
        <f t="shared" si="277"/>
        <v>4.4200000000000017</v>
      </c>
    </row>
    <row r="996" spans="1:27">
      <c r="A996" s="1">
        <f t="shared" si="260"/>
        <v>198996</v>
      </c>
      <c r="B996" s="1">
        <v>-4</v>
      </c>
      <c r="C996" s="1">
        <v>-4</v>
      </c>
      <c r="D996" s="2">
        <v>2</v>
      </c>
      <c r="E996" s="5">
        <v>152.06</v>
      </c>
      <c r="F996" s="5">
        <v>142.97999999999999</v>
      </c>
      <c r="G996" s="5">
        <v>10.79</v>
      </c>
      <c r="H996" s="5">
        <v>160.24</v>
      </c>
      <c r="I996" s="5">
        <v>150.29</v>
      </c>
      <c r="J996" s="5">
        <v>9.69</v>
      </c>
      <c r="K996" s="6">
        <f t="shared" si="261"/>
        <v>156.15</v>
      </c>
      <c r="L996" s="6">
        <f t="shared" si="262"/>
        <v>-8.1800000000000068</v>
      </c>
      <c r="M996" s="6">
        <f t="shared" si="263"/>
        <v>146.63499999999999</v>
      </c>
      <c r="N996" s="5">
        <f t="shared" si="264"/>
        <v>7.2512102438144757</v>
      </c>
      <c r="O996" s="6">
        <f t="shared" si="265"/>
        <v>-7.3100000000000023</v>
      </c>
      <c r="P996" s="6">
        <f t="shared" si="266"/>
        <v>14.502420487628951</v>
      </c>
      <c r="Q996" s="6">
        <f t="shared" si="267"/>
        <v>0.10711286885425172</v>
      </c>
      <c r="R996" s="5">
        <f t="shared" si="268"/>
        <v>5.9989985860783968E-2</v>
      </c>
      <c r="S996" s="5">
        <f t="shared" si="269"/>
        <v>0.87000000000000455</v>
      </c>
      <c r="T996" s="5">
        <f t="shared" si="270"/>
        <v>7.3100000000000023</v>
      </c>
      <c r="U996" s="5">
        <f t="shared" si="271"/>
        <v>0.50405378924405597</v>
      </c>
      <c r="V996" s="5">
        <f t="shared" si="272"/>
        <v>1.3121947481962239</v>
      </c>
      <c r="W996" s="5">
        <f t="shared" si="273"/>
        <v>9.5150000000000148</v>
      </c>
      <c r="X996" s="5">
        <f t="shared" si="274"/>
        <v>146.63499999999999</v>
      </c>
      <c r="Y996" s="5">
        <f t="shared" si="275"/>
        <v>20.222141555623015</v>
      </c>
      <c r="Z996" s="9">
        <f t="shared" si="276"/>
        <v>0.5581433507621496</v>
      </c>
      <c r="AA996">
        <f t="shared" si="277"/>
        <v>8.1800000000000068</v>
      </c>
    </row>
    <row r="997" spans="1:27">
      <c r="A997" s="1">
        <f t="shared" si="260"/>
        <v>501747</v>
      </c>
      <c r="B997" s="1">
        <v>-3</v>
      </c>
      <c r="C997" s="1">
        <v>7</v>
      </c>
      <c r="D997" s="2">
        <v>5</v>
      </c>
      <c r="E997" s="5">
        <v>36.93</v>
      </c>
      <c r="F997" s="5">
        <v>41.29</v>
      </c>
      <c r="G997" s="5">
        <v>6.68</v>
      </c>
      <c r="H997" s="5">
        <v>37.6</v>
      </c>
      <c r="I997" s="5">
        <v>31.74</v>
      </c>
      <c r="J997" s="5">
        <v>5.82</v>
      </c>
      <c r="K997" s="6">
        <f t="shared" si="261"/>
        <v>37.265000000000001</v>
      </c>
      <c r="L997" s="6">
        <f t="shared" si="262"/>
        <v>-0.67000000000000171</v>
      </c>
      <c r="M997" s="6">
        <f t="shared" si="263"/>
        <v>36.515000000000001</v>
      </c>
      <c r="N997" s="5">
        <f t="shared" si="264"/>
        <v>4.4298645577489157</v>
      </c>
      <c r="O997" s="6">
        <f t="shared" si="265"/>
        <v>9.5500000000000007</v>
      </c>
      <c r="P997" s="6">
        <f t="shared" si="266"/>
        <v>8.8597291154978315</v>
      </c>
      <c r="Q997" s="6">
        <f t="shared" si="267"/>
        <v>0.13695174712210226</v>
      </c>
      <c r="R997" s="5">
        <f t="shared" si="268"/>
        <v>1.153534139336464</v>
      </c>
      <c r="S997" s="5">
        <f t="shared" si="269"/>
        <v>10.220000000000002</v>
      </c>
      <c r="T997" s="5">
        <f t="shared" si="270"/>
        <v>9.5500000000000007</v>
      </c>
      <c r="U997" s="5">
        <f t="shared" si="271"/>
        <v>1.0779110597517836</v>
      </c>
      <c r="V997" s="5">
        <f t="shared" si="272"/>
        <v>0.16930540205525396</v>
      </c>
      <c r="W997" s="5">
        <f t="shared" si="273"/>
        <v>0.75</v>
      </c>
      <c r="X997" s="5">
        <f t="shared" si="274"/>
        <v>36.515000000000001</v>
      </c>
      <c r="Y997" s="5">
        <f t="shared" si="275"/>
        <v>8.2429156747301313</v>
      </c>
      <c r="Z997" s="9">
        <f t="shared" si="276"/>
        <v>0.55828308231577284</v>
      </c>
      <c r="AA997">
        <f t="shared" si="277"/>
        <v>0.67000000000000171</v>
      </c>
    </row>
    <row r="998" spans="1:27">
      <c r="A998" s="1">
        <f t="shared" si="260"/>
        <v>798501</v>
      </c>
      <c r="B998" s="1">
        <v>1</v>
      </c>
      <c r="C998" s="1">
        <v>-6</v>
      </c>
      <c r="D998" s="2">
        <v>8</v>
      </c>
      <c r="E998" s="5">
        <v>105.12</v>
      </c>
      <c r="F998" s="5">
        <v>106.4</v>
      </c>
      <c r="G998" s="5">
        <v>8.5299999999999994</v>
      </c>
      <c r="H998" s="5">
        <v>101.2</v>
      </c>
      <c r="I998" s="5">
        <v>101.22</v>
      </c>
      <c r="J998" s="5">
        <v>8.52</v>
      </c>
      <c r="K998" s="6">
        <f t="shared" si="261"/>
        <v>103.16</v>
      </c>
      <c r="L998" s="6">
        <f t="shared" si="262"/>
        <v>3.9200000000000017</v>
      </c>
      <c r="M998" s="6">
        <f t="shared" si="263"/>
        <v>103.81</v>
      </c>
      <c r="N998" s="5">
        <f t="shared" si="264"/>
        <v>6.0280863464286902</v>
      </c>
      <c r="O998" s="6">
        <f t="shared" si="265"/>
        <v>5.1800000000000068</v>
      </c>
      <c r="P998" s="6">
        <f t="shared" si="266"/>
        <v>12.05617269285738</v>
      </c>
      <c r="Q998" s="6">
        <f t="shared" si="267"/>
        <v>1.1730201243470414E-3</v>
      </c>
      <c r="R998" s="5">
        <f t="shared" si="268"/>
        <v>0.10451077900920297</v>
      </c>
      <c r="S998" s="5">
        <f t="shared" si="269"/>
        <v>1.2600000000000051</v>
      </c>
      <c r="T998" s="5">
        <f t="shared" si="270"/>
        <v>5.1800000000000068</v>
      </c>
      <c r="U998" s="5">
        <f t="shared" si="271"/>
        <v>0.42965542481561103</v>
      </c>
      <c r="V998" s="5">
        <f t="shared" si="272"/>
        <v>0.10782858151743213</v>
      </c>
      <c r="W998" s="5">
        <f t="shared" si="273"/>
        <v>0.65000000000000568</v>
      </c>
      <c r="X998" s="5">
        <f t="shared" si="274"/>
        <v>103.81</v>
      </c>
      <c r="Y998" s="5">
        <f t="shared" si="275"/>
        <v>17.22105391896082</v>
      </c>
      <c r="Z998" s="9">
        <f t="shared" si="276"/>
        <v>0.55828935150153103</v>
      </c>
      <c r="AA998">
        <f t="shared" si="277"/>
        <v>3.9200000000000017</v>
      </c>
    </row>
    <row r="999" spans="1:27">
      <c r="A999" s="1">
        <f t="shared" si="260"/>
        <v>500254</v>
      </c>
      <c r="B999" s="1">
        <v>4</v>
      </c>
      <c r="C999" s="1">
        <v>1</v>
      </c>
      <c r="D999" s="2">
        <v>5</v>
      </c>
      <c r="E999" s="5">
        <v>44.96</v>
      </c>
      <c r="F999" s="5">
        <v>45.07</v>
      </c>
      <c r="G999" s="5">
        <v>6.06</v>
      </c>
      <c r="H999" s="5">
        <v>44.97</v>
      </c>
      <c r="I999" s="5">
        <v>44.24</v>
      </c>
      <c r="J999" s="5">
        <v>7.04</v>
      </c>
      <c r="K999" s="6">
        <f t="shared" si="261"/>
        <v>44.965000000000003</v>
      </c>
      <c r="L999" s="6">
        <f t="shared" si="262"/>
        <v>-9.9999999999980105E-3</v>
      </c>
      <c r="M999" s="6">
        <f t="shared" si="263"/>
        <v>44.655000000000001</v>
      </c>
      <c r="N999" s="5">
        <f t="shared" si="264"/>
        <v>4.6444913607412381</v>
      </c>
      <c r="O999" s="6">
        <f t="shared" si="265"/>
        <v>0.82999999999999829</v>
      </c>
      <c r="P999" s="6">
        <f t="shared" si="266"/>
        <v>9.2889827214824763</v>
      </c>
      <c r="Q999" s="6">
        <f t="shared" si="267"/>
        <v>-0.14878565501383784</v>
      </c>
      <c r="R999" s="5">
        <f t="shared" si="268"/>
        <v>9.042970852527718E-2</v>
      </c>
      <c r="S999" s="5">
        <f t="shared" si="269"/>
        <v>0.83999999999999631</v>
      </c>
      <c r="T999" s="5">
        <f t="shared" si="270"/>
        <v>0.82999999999999829</v>
      </c>
      <c r="U999" s="5">
        <f t="shared" si="271"/>
        <v>8.9353164376166944E-2</v>
      </c>
      <c r="V999" s="5">
        <f t="shared" si="272"/>
        <v>6.6745737244848224E-2</v>
      </c>
      <c r="W999" s="5">
        <f t="shared" si="273"/>
        <v>0.31000000000000227</v>
      </c>
      <c r="X999" s="5">
        <f t="shared" si="274"/>
        <v>44.655000000000001</v>
      </c>
      <c r="Y999" s="5">
        <f t="shared" si="275"/>
        <v>9.6146157957054061</v>
      </c>
      <c r="Z999" s="9">
        <f t="shared" si="276"/>
        <v>0.55835472595832836</v>
      </c>
      <c r="AA999">
        <f t="shared" si="277"/>
        <v>9.9999999999980105E-3</v>
      </c>
    </row>
    <row r="1000" spans="1:27">
      <c r="A1000" s="1">
        <f t="shared" si="260"/>
        <v>698503</v>
      </c>
      <c r="B1000" s="1">
        <v>3</v>
      </c>
      <c r="C1000" s="1">
        <v>-6</v>
      </c>
      <c r="D1000" s="2">
        <v>7</v>
      </c>
      <c r="E1000" s="5">
        <v>9.15</v>
      </c>
      <c r="F1000" s="5">
        <v>8.7100000000000009</v>
      </c>
      <c r="G1000" s="5">
        <v>4</v>
      </c>
      <c r="H1000" s="5">
        <v>10.48</v>
      </c>
      <c r="I1000" s="5">
        <v>10.14</v>
      </c>
      <c r="J1000" s="5">
        <v>3.64</v>
      </c>
      <c r="K1000" s="6">
        <f t="shared" si="261"/>
        <v>9.8150000000000013</v>
      </c>
      <c r="L1000" s="6">
        <f t="shared" si="262"/>
        <v>-1.33</v>
      </c>
      <c r="M1000" s="6">
        <f t="shared" si="263"/>
        <v>9.4250000000000007</v>
      </c>
      <c r="N1000" s="5">
        <f t="shared" si="264"/>
        <v>2.7041449665282369</v>
      </c>
      <c r="O1000" s="6">
        <f t="shared" si="265"/>
        <v>-1.4299999999999997</v>
      </c>
      <c r="P1000" s="6">
        <f t="shared" si="266"/>
        <v>5.4082899330564738</v>
      </c>
      <c r="Q1000" s="6">
        <f t="shared" si="267"/>
        <v>9.4032055139215545E-2</v>
      </c>
      <c r="R1000" s="5">
        <f t="shared" si="268"/>
        <v>1.8490132969532763E-2</v>
      </c>
      <c r="S1000" s="5">
        <f t="shared" si="269"/>
        <v>9.9999999999999645E-2</v>
      </c>
      <c r="T1000" s="5">
        <f t="shared" si="270"/>
        <v>1.4299999999999997</v>
      </c>
      <c r="U1000" s="5">
        <f t="shared" si="271"/>
        <v>0.26440890146431939</v>
      </c>
      <c r="V1000" s="5">
        <f t="shared" si="272"/>
        <v>0.14422303716235627</v>
      </c>
      <c r="W1000" s="5">
        <f t="shared" si="273"/>
        <v>0.39000000000000057</v>
      </c>
      <c r="X1000" s="5">
        <f t="shared" si="274"/>
        <v>9.4250000000000007</v>
      </c>
      <c r="Y1000" s="5">
        <f t="shared" si="275"/>
        <v>3.4853900647569382</v>
      </c>
      <c r="Z1000" s="9">
        <f t="shared" si="276"/>
        <v>0.55846575544074328</v>
      </c>
      <c r="AA1000">
        <f t="shared" si="277"/>
        <v>1.33</v>
      </c>
    </row>
    <row r="1001" spans="1:27">
      <c r="A1001" s="1">
        <f t="shared" si="260"/>
        <v>401745</v>
      </c>
      <c r="B1001" s="1">
        <v>-5</v>
      </c>
      <c r="C1001" s="1">
        <v>7</v>
      </c>
      <c r="D1001" s="2">
        <v>4</v>
      </c>
      <c r="E1001" s="5">
        <v>65.47</v>
      </c>
      <c r="F1001" s="5">
        <v>70.63</v>
      </c>
      <c r="G1001" s="5">
        <v>8.66</v>
      </c>
      <c r="H1001" s="5">
        <v>63.38</v>
      </c>
      <c r="I1001" s="5">
        <v>68.31</v>
      </c>
      <c r="J1001" s="5">
        <v>7.65</v>
      </c>
      <c r="K1001" s="6">
        <f t="shared" si="261"/>
        <v>64.424999999999997</v>
      </c>
      <c r="L1001" s="6">
        <f t="shared" si="262"/>
        <v>2.0899999999999963</v>
      </c>
      <c r="M1001" s="6">
        <f t="shared" si="263"/>
        <v>69.47</v>
      </c>
      <c r="N1001" s="5">
        <f t="shared" si="264"/>
        <v>5.7775016226739391</v>
      </c>
      <c r="O1001" s="6">
        <f t="shared" si="265"/>
        <v>2.3199999999999932</v>
      </c>
      <c r="P1001" s="6">
        <f t="shared" si="266"/>
        <v>11.555003245347878</v>
      </c>
      <c r="Q1001" s="6">
        <f t="shared" si="267"/>
        <v>0.12337727993433091</v>
      </c>
      <c r="R1001" s="5">
        <f t="shared" si="268"/>
        <v>1.9904797525054474E-2</v>
      </c>
      <c r="S1001" s="5">
        <f t="shared" si="269"/>
        <v>0.22999999999999687</v>
      </c>
      <c r="T1001" s="5">
        <f t="shared" si="270"/>
        <v>2.3199999999999932</v>
      </c>
      <c r="U1001" s="5">
        <f t="shared" si="271"/>
        <v>0.20077882720924728</v>
      </c>
      <c r="V1001" s="5">
        <f t="shared" si="272"/>
        <v>0.87321481316435845</v>
      </c>
      <c r="W1001" s="5">
        <f t="shared" si="273"/>
        <v>5.0450000000000017</v>
      </c>
      <c r="X1001" s="5">
        <f t="shared" si="274"/>
        <v>69.47</v>
      </c>
      <c r="Y1001" s="5">
        <f t="shared" si="275"/>
        <v>12.024228557091767</v>
      </c>
      <c r="Z1001" s="9">
        <f t="shared" si="276"/>
        <v>0.55852215712539111</v>
      </c>
      <c r="AA1001">
        <f t="shared" si="277"/>
        <v>2.0899999999999963</v>
      </c>
    </row>
    <row r="1002" spans="1:27">
      <c r="A1002" s="1">
        <f t="shared" si="260"/>
        <v>601244</v>
      </c>
      <c r="B1002" s="1">
        <v>-6</v>
      </c>
      <c r="C1002" s="1">
        <v>5</v>
      </c>
      <c r="D1002" s="2">
        <v>6</v>
      </c>
      <c r="E1002" s="5">
        <v>19.559999999999999</v>
      </c>
      <c r="F1002" s="5">
        <v>21.17</v>
      </c>
      <c r="G1002" s="5">
        <v>5.15</v>
      </c>
      <c r="H1002" s="5">
        <v>15.06</v>
      </c>
      <c r="I1002" s="5">
        <v>21.84</v>
      </c>
      <c r="J1002" s="5">
        <v>5</v>
      </c>
      <c r="K1002" s="6">
        <f t="shared" si="261"/>
        <v>17.309999999999999</v>
      </c>
      <c r="L1002" s="6">
        <f t="shared" si="262"/>
        <v>4.4999999999999982</v>
      </c>
      <c r="M1002" s="6">
        <f t="shared" si="263"/>
        <v>21.505000000000003</v>
      </c>
      <c r="N1002" s="5">
        <f t="shared" si="264"/>
        <v>3.5889587626496913</v>
      </c>
      <c r="O1002" s="6">
        <f t="shared" si="265"/>
        <v>-0.66999999999999815</v>
      </c>
      <c r="P1002" s="6">
        <f t="shared" si="266"/>
        <v>7.1779175252993825</v>
      </c>
      <c r="Q1002" s="6">
        <f t="shared" si="267"/>
        <v>2.9550196516085286E-2</v>
      </c>
      <c r="R1002" s="5">
        <f t="shared" si="268"/>
        <v>0.7202646146013445</v>
      </c>
      <c r="S1002" s="5">
        <f t="shared" si="269"/>
        <v>5.1699999999999964</v>
      </c>
      <c r="T1002" s="5">
        <f t="shared" si="270"/>
        <v>0.66999999999999815</v>
      </c>
      <c r="U1002" s="5">
        <f t="shared" si="271"/>
        <v>9.3341835934796877E-2</v>
      </c>
      <c r="V1002" s="5">
        <f t="shared" si="272"/>
        <v>1.1688626917805203</v>
      </c>
      <c r="W1002" s="5">
        <f t="shared" si="273"/>
        <v>4.1950000000000038</v>
      </c>
      <c r="X1002" s="5">
        <f t="shared" si="274"/>
        <v>21.505000000000003</v>
      </c>
      <c r="Y1002" s="5">
        <f t="shared" si="275"/>
        <v>5.9919886023218281</v>
      </c>
      <c r="Z1002" s="9">
        <f t="shared" si="276"/>
        <v>0.55856512601486319</v>
      </c>
      <c r="AA1002">
        <f t="shared" si="277"/>
        <v>4.4999999999999982</v>
      </c>
    </row>
    <row r="1003" spans="1:27">
      <c r="A1003" s="1">
        <f t="shared" si="260"/>
        <v>501002</v>
      </c>
      <c r="B1003" s="1">
        <v>2</v>
      </c>
      <c r="C1003" s="1">
        <v>4</v>
      </c>
      <c r="D1003" s="2">
        <v>5</v>
      </c>
      <c r="E1003" s="5">
        <v>18.66</v>
      </c>
      <c r="F1003" s="5">
        <v>19.28</v>
      </c>
      <c r="G1003" s="5">
        <v>4.7</v>
      </c>
      <c r="H1003" s="5">
        <v>18.36</v>
      </c>
      <c r="I1003" s="5">
        <v>19.34</v>
      </c>
      <c r="J1003" s="5">
        <v>5.31</v>
      </c>
      <c r="K1003" s="6">
        <f t="shared" si="261"/>
        <v>18.509999999999998</v>
      </c>
      <c r="L1003" s="6">
        <f t="shared" si="262"/>
        <v>0.30000000000000071</v>
      </c>
      <c r="M1003" s="6">
        <f t="shared" si="263"/>
        <v>19.310000000000002</v>
      </c>
      <c r="N1003" s="5">
        <f t="shared" si="264"/>
        <v>3.5456346399481151</v>
      </c>
      <c r="O1003" s="6">
        <f t="shared" si="265"/>
        <v>-5.9999999999998721E-2</v>
      </c>
      <c r="P1003" s="6">
        <f t="shared" si="266"/>
        <v>7.0912692798962302</v>
      </c>
      <c r="Q1003" s="6">
        <f t="shared" si="267"/>
        <v>-0.12142719359823075</v>
      </c>
      <c r="R1003" s="5">
        <f t="shared" si="268"/>
        <v>5.076665203232382E-2</v>
      </c>
      <c r="S1003" s="5">
        <f t="shared" si="269"/>
        <v>0.35999999999999943</v>
      </c>
      <c r="T1003" s="5">
        <f t="shared" si="270"/>
        <v>5.9999999999998721E-2</v>
      </c>
      <c r="U1003" s="5">
        <f t="shared" si="271"/>
        <v>8.4611086720538034E-3</v>
      </c>
      <c r="V1003" s="5">
        <f t="shared" si="272"/>
        <v>0.22562956458810743</v>
      </c>
      <c r="W1003" s="5">
        <f t="shared" si="273"/>
        <v>0.80000000000000426</v>
      </c>
      <c r="X1003" s="5">
        <f t="shared" si="274"/>
        <v>19.310000000000002</v>
      </c>
      <c r="Y1003" s="5">
        <f t="shared" si="275"/>
        <v>5.4461336152454143</v>
      </c>
      <c r="Z1003" s="9">
        <f t="shared" si="276"/>
        <v>0.55871728092121864</v>
      </c>
      <c r="AA1003">
        <f t="shared" si="277"/>
        <v>0.30000000000000071</v>
      </c>
    </row>
    <row r="1004" spans="1:27">
      <c r="A1004" s="1">
        <f t="shared" si="260"/>
        <v>801248</v>
      </c>
      <c r="B1004" s="1">
        <v>-2</v>
      </c>
      <c r="C1004" s="1">
        <v>5</v>
      </c>
      <c r="D1004" s="2">
        <v>8</v>
      </c>
      <c r="E1004" s="5">
        <v>50.16</v>
      </c>
      <c r="F1004" s="5">
        <v>46.37</v>
      </c>
      <c r="G1004" s="5">
        <v>6.95</v>
      </c>
      <c r="H1004" s="5">
        <v>48.85</v>
      </c>
      <c r="I1004" s="5">
        <v>43.56</v>
      </c>
      <c r="J1004" s="5">
        <v>6.04</v>
      </c>
      <c r="K1004" s="6">
        <f t="shared" si="261"/>
        <v>49.504999999999995</v>
      </c>
      <c r="L1004" s="6">
        <f t="shared" si="262"/>
        <v>1.3099999999999952</v>
      </c>
      <c r="M1004" s="6">
        <f t="shared" si="263"/>
        <v>44.965000000000003</v>
      </c>
      <c r="N1004" s="5">
        <f t="shared" si="264"/>
        <v>4.6039140956364504</v>
      </c>
      <c r="O1004" s="6">
        <f t="shared" si="265"/>
        <v>2.8099999999999952</v>
      </c>
      <c r="P1004" s="6">
        <f t="shared" si="266"/>
        <v>9.2078281912729008</v>
      </c>
      <c r="Q1004" s="6">
        <f t="shared" si="267"/>
        <v>0.13942354757554781</v>
      </c>
      <c r="R1004" s="5">
        <f t="shared" si="268"/>
        <v>0.16290486408311647</v>
      </c>
      <c r="S1004" s="5">
        <f t="shared" si="269"/>
        <v>1.5</v>
      </c>
      <c r="T1004" s="5">
        <f t="shared" si="270"/>
        <v>2.8099999999999952</v>
      </c>
      <c r="U1004" s="5">
        <f t="shared" si="271"/>
        <v>0.30517511204903763</v>
      </c>
      <c r="V1004" s="5">
        <f t="shared" si="272"/>
        <v>0.98611744391646328</v>
      </c>
      <c r="W1004" s="5">
        <f t="shared" si="273"/>
        <v>4.539999999999992</v>
      </c>
      <c r="X1004" s="5">
        <f t="shared" si="274"/>
        <v>44.965000000000003</v>
      </c>
      <c r="Y1004" s="5">
        <f t="shared" si="275"/>
        <v>9.7666896179964429</v>
      </c>
      <c r="Z1004" s="9">
        <f t="shared" si="276"/>
        <v>0.55924860303804058</v>
      </c>
      <c r="AA1004">
        <f t="shared" si="277"/>
        <v>1.3099999999999952</v>
      </c>
    </row>
    <row r="1005" spans="1:27">
      <c r="A1005" s="1">
        <f t="shared" si="260"/>
        <v>1099748</v>
      </c>
      <c r="B1005" s="1">
        <v>-2</v>
      </c>
      <c r="C1005" s="1">
        <v>-1</v>
      </c>
      <c r="D1005" s="2">
        <v>11</v>
      </c>
      <c r="E1005" s="5">
        <v>46.35</v>
      </c>
      <c r="F1005" s="5">
        <v>38.42</v>
      </c>
      <c r="G1005" s="5">
        <v>5.54</v>
      </c>
      <c r="H1005" s="5">
        <v>43.88</v>
      </c>
      <c r="I1005" s="5">
        <v>38.729999999999997</v>
      </c>
      <c r="J1005" s="5">
        <v>5.51</v>
      </c>
      <c r="K1005" s="6">
        <f t="shared" si="261"/>
        <v>45.115000000000002</v>
      </c>
      <c r="L1005" s="6">
        <f t="shared" si="262"/>
        <v>2.4699999999999989</v>
      </c>
      <c r="M1005" s="6">
        <f t="shared" si="263"/>
        <v>38.575000000000003</v>
      </c>
      <c r="N1005" s="5">
        <f t="shared" si="264"/>
        <v>3.9067793641310229</v>
      </c>
      <c r="O1005" s="6">
        <f t="shared" si="265"/>
        <v>-0.30999999999999517</v>
      </c>
      <c r="P1005" s="6">
        <f t="shared" si="266"/>
        <v>7.8135587282620458</v>
      </c>
      <c r="Q1005" s="6">
        <f t="shared" si="267"/>
        <v>5.429824230938728E-3</v>
      </c>
      <c r="R1005" s="5">
        <f t="shared" si="268"/>
        <v>0.35579178408739548</v>
      </c>
      <c r="S1005" s="5">
        <f t="shared" si="269"/>
        <v>2.779999999999994</v>
      </c>
      <c r="T1005" s="5">
        <f t="shared" si="270"/>
        <v>0.30999999999999517</v>
      </c>
      <c r="U1005" s="5">
        <f t="shared" si="271"/>
        <v>3.9674623405428454E-2</v>
      </c>
      <c r="V1005" s="5">
        <f t="shared" si="272"/>
        <v>1.6740131423968136</v>
      </c>
      <c r="W1005" s="5">
        <f t="shared" si="273"/>
        <v>6.5399999999999991</v>
      </c>
      <c r="X1005" s="5">
        <f t="shared" si="274"/>
        <v>38.575000000000003</v>
      </c>
      <c r="Y1005" s="5">
        <f t="shared" si="275"/>
        <v>9.8738619217059789</v>
      </c>
      <c r="Z1005" s="9">
        <f t="shared" si="276"/>
        <v>0.55942291694209312</v>
      </c>
      <c r="AA1005">
        <f t="shared" si="277"/>
        <v>2.4699999999999989</v>
      </c>
    </row>
    <row r="1006" spans="1:27">
      <c r="A1006" s="1">
        <f t="shared" si="260"/>
        <v>700994</v>
      </c>
      <c r="B1006" s="1">
        <v>-6</v>
      </c>
      <c r="C1006" s="1">
        <v>4</v>
      </c>
      <c r="D1006" s="2">
        <v>7</v>
      </c>
      <c r="E1006" s="5">
        <v>3.66</v>
      </c>
      <c r="F1006" s="5">
        <v>3.51</v>
      </c>
      <c r="G1006" s="5">
        <v>3.48</v>
      </c>
      <c r="H1006" s="5">
        <v>3.49</v>
      </c>
      <c r="I1006" s="5">
        <v>2.66</v>
      </c>
      <c r="J1006" s="5">
        <v>3.77</v>
      </c>
      <c r="K1006" s="6">
        <f t="shared" si="261"/>
        <v>3.5750000000000002</v>
      </c>
      <c r="L1006" s="6">
        <f t="shared" si="262"/>
        <v>0.16999999999999993</v>
      </c>
      <c r="M1006" s="6">
        <f t="shared" si="263"/>
        <v>3.085</v>
      </c>
      <c r="N1006" s="5">
        <f t="shared" si="264"/>
        <v>2.5653118718783494</v>
      </c>
      <c r="O1006" s="6">
        <f t="shared" si="265"/>
        <v>0.84999999999999964</v>
      </c>
      <c r="P1006" s="6">
        <f t="shared" si="266"/>
        <v>5.1306237437566988</v>
      </c>
      <c r="Q1006" s="6">
        <f t="shared" si="267"/>
        <v>-7.9872204472843419E-2</v>
      </c>
      <c r="R1006" s="5">
        <f t="shared" si="268"/>
        <v>0.13253749133864498</v>
      </c>
      <c r="S1006" s="5">
        <f t="shared" si="269"/>
        <v>0.67999999999999972</v>
      </c>
      <c r="T1006" s="5">
        <f t="shared" si="270"/>
        <v>0.84999999999999964</v>
      </c>
      <c r="U1006" s="5">
        <f t="shared" si="271"/>
        <v>0.1656718641733062</v>
      </c>
      <c r="V1006" s="5">
        <f t="shared" si="272"/>
        <v>0.19100991398804734</v>
      </c>
      <c r="W1006" s="5">
        <f t="shared" si="273"/>
        <v>0.49000000000000021</v>
      </c>
      <c r="X1006" s="5">
        <f t="shared" si="274"/>
        <v>3.085</v>
      </c>
      <c r="Y1006" s="5">
        <f t="shared" si="275"/>
        <v>1.2025828258227056</v>
      </c>
      <c r="Z1006" s="9">
        <f t="shared" si="276"/>
        <v>0.55968294596137191</v>
      </c>
      <c r="AA1006">
        <f t="shared" si="277"/>
        <v>0.16999999999999993</v>
      </c>
    </row>
    <row r="1007" spans="1:27">
      <c r="A1007" s="1">
        <f t="shared" si="260"/>
        <v>1099749</v>
      </c>
      <c r="B1007" s="1">
        <v>-1</v>
      </c>
      <c r="C1007" s="1">
        <v>-1</v>
      </c>
      <c r="D1007" s="2">
        <v>11</v>
      </c>
      <c r="E1007" s="5">
        <v>16.28</v>
      </c>
      <c r="F1007" s="5">
        <v>15.05</v>
      </c>
      <c r="G1007" s="5">
        <v>4.28</v>
      </c>
      <c r="H1007" s="5">
        <v>14.43</v>
      </c>
      <c r="I1007" s="5">
        <v>16.79</v>
      </c>
      <c r="J1007" s="5">
        <v>3.89</v>
      </c>
      <c r="K1007" s="6">
        <f t="shared" si="261"/>
        <v>15.355</v>
      </c>
      <c r="L1007" s="6">
        <f t="shared" si="262"/>
        <v>1.8500000000000014</v>
      </c>
      <c r="M1007" s="6">
        <f t="shared" si="263"/>
        <v>15.92</v>
      </c>
      <c r="N1007" s="5">
        <f t="shared" si="264"/>
        <v>2.8918203609491377</v>
      </c>
      <c r="O1007" s="6">
        <f t="shared" si="265"/>
        <v>-1.7399999999999984</v>
      </c>
      <c r="P1007" s="6">
        <f t="shared" si="266"/>
        <v>5.7836407218982755</v>
      </c>
      <c r="Q1007" s="6">
        <f t="shared" si="267"/>
        <v>9.525418155184523E-2</v>
      </c>
      <c r="R1007" s="5">
        <f t="shared" si="268"/>
        <v>0.62071628799613776</v>
      </c>
      <c r="S1007" s="5">
        <f t="shared" si="269"/>
        <v>3.59</v>
      </c>
      <c r="T1007" s="5">
        <f t="shared" si="270"/>
        <v>1.7399999999999984</v>
      </c>
      <c r="U1007" s="5">
        <f t="shared" si="271"/>
        <v>0.30084856298420021</v>
      </c>
      <c r="V1007" s="5">
        <f t="shared" si="272"/>
        <v>0.1953786644667507</v>
      </c>
      <c r="W1007" s="5">
        <f t="shared" si="273"/>
        <v>0.5649999999999995</v>
      </c>
      <c r="X1007" s="5">
        <f t="shared" si="274"/>
        <v>15.92</v>
      </c>
      <c r="Y1007" s="5">
        <f t="shared" si="275"/>
        <v>5.5051828996649093</v>
      </c>
      <c r="Z1007" s="9">
        <f t="shared" si="276"/>
        <v>0.5598231863722688</v>
      </c>
      <c r="AA1007">
        <f t="shared" si="277"/>
        <v>1.8500000000000014</v>
      </c>
    </row>
    <row r="1008" spans="1:27">
      <c r="A1008" s="1">
        <f t="shared" si="260"/>
        <v>98004</v>
      </c>
      <c r="B1008" s="1">
        <v>4</v>
      </c>
      <c r="C1008" s="1">
        <v>-8</v>
      </c>
      <c r="D1008" s="2">
        <v>1</v>
      </c>
      <c r="E1008" s="5">
        <v>11.72</v>
      </c>
      <c r="F1008" s="5">
        <v>14.31</v>
      </c>
      <c r="G1008" s="5">
        <v>4.41</v>
      </c>
      <c r="H1008" s="5">
        <v>11.74</v>
      </c>
      <c r="I1008" s="5">
        <v>11.26</v>
      </c>
      <c r="J1008" s="5">
        <v>4.91</v>
      </c>
      <c r="K1008" s="6">
        <f t="shared" si="261"/>
        <v>11.73</v>
      </c>
      <c r="L1008" s="6">
        <f t="shared" si="262"/>
        <v>-1.9999999999999574E-2</v>
      </c>
      <c r="M1008" s="6">
        <f t="shared" si="263"/>
        <v>12.785</v>
      </c>
      <c r="N1008" s="5">
        <f t="shared" si="264"/>
        <v>3.2998560574667497</v>
      </c>
      <c r="O1008" s="6">
        <f t="shared" si="265"/>
        <v>3.0500000000000007</v>
      </c>
      <c r="P1008" s="6">
        <f t="shared" si="266"/>
        <v>6.5997121149334994</v>
      </c>
      <c r="Q1008" s="6">
        <f t="shared" si="267"/>
        <v>-0.10698821292950257</v>
      </c>
      <c r="R1008" s="5">
        <f t="shared" si="268"/>
        <v>0.46517180545699222</v>
      </c>
      <c r="S1008" s="5">
        <f t="shared" si="269"/>
        <v>3.0700000000000003</v>
      </c>
      <c r="T1008" s="5">
        <f t="shared" si="270"/>
        <v>3.0500000000000007</v>
      </c>
      <c r="U1008" s="5">
        <f t="shared" si="271"/>
        <v>0.46214137024228874</v>
      </c>
      <c r="V1008" s="5">
        <f t="shared" si="272"/>
        <v>0.31971091515122252</v>
      </c>
      <c r="W1008" s="5">
        <f t="shared" si="273"/>
        <v>1.0549999999999997</v>
      </c>
      <c r="X1008" s="5">
        <f t="shared" si="274"/>
        <v>12.785</v>
      </c>
      <c r="Y1008" s="5">
        <f t="shared" si="275"/>
        <v>3.8744114219984658</v>
      </c>
      <c r="Z1008" s="9">
        <f t="shared" si="276"/>
        <v>0.55985801771520605</v>
      </c>
      <c r="AA1008">
        <f t="shared" si="277"/>
        <v>1.9999999999999574E-2</v>
      </c>
    </row>
    <row r="1009" spans="1:27">
      <c r="A1009" s="1">
        <f t="shared" si="260"/>
        <v>501746</v>
      </c>
      <c r="B1009" s="1">
        <v>-4</v>
      </c>
      <c r="C1009" s="1">
        <v>7</v>
      </c>
      <c r="D1009" s="2">
        <v>5</v>
      </c>
      <c r="E1009" s="5">
        <v>143.71</v>
      </c>
      <c r="F1009" s="5">
        <v>138.74</v>
      </c>
      <c r="G1009" s="5">
        <v>11.99</v>
      </c>
      <c r="H1009" s="5">
        <v>149.72999999999999</v>
      </c>
      <c r="I1009" s="5">
        <v>141.91999999999999</v>
      </c>
      <c r="J1009" s="5">
        <v>11.01</v>
      </c>
      <c r="K1009" s="6">
        <f t="shared" si="261"/>
        <v>146.72</v>
      </c>
      <c r="L1009" s="6">
        <f t="shared" si="262"/>
        <v>-6.0199999999999818</v>
      </c>
      <c r="M1009" s="6">
        <f t="shared" si="263"/>
        <v>140.32999999999998</v>
      </c>
      <c r="N1009" s="5">
        <f t="shared" si="264"/>
        <v>8.1391062162868959</v>
      </c>
      <c r="O1009" s="6">
        <f t="shared" si="265"/>
        <v>-3.1799999999999784</v>
      </c>
      <c r="P1009" s="6">
        <f t="shared" si="266"/>
        <v>16.278212432573792</v>
      </c>
      <c r="Q1009" s="6">
        <f t="shared" si="267"/>
        <v>8.5062959421118994E-2</v>
      </c>
      <c r="R1009" s="5">
        <f t="shared" si="268"/>
        <v>0.17446633110137902</v>
      </c>
      <c r="S1009" s="5">
        <f t="shared" si="269"/>
        <v>2.8400000000000034</v>
      </c>
      <c r="T1009" s="5">
        <f t="shared" si="270"/>
        <v>3.1799999999999784</v>
      </c>
      <c r="U1009" s="5">
        <f t="shared" si="271"/>
        <v>0.19535314538816226</v>
      </c>
      <c r="V1009" s="5">
        <f t="shared" si="272"/>
        <v>0.78509848995620646</v>
      </c>
      <c r="W1009" s="5">
        <f t="shared" si="273"/>
        <v>6.3900000000000148</v>
      </c>
      <c r="X1009" s="5">
        <f t="shared" si="274"/>
        <v>140.32999999999998</v>
      </c>
      <c r="Y1009" s="5">
        <f t="shared" si="275"/>
        <v>17.241450875673582</v>
      </c>
      <c r="Z1009" s="9">
        <f t="shared" si="276"/>
        <v>0.56001785685815419</v>
      </c>
      <c r="AA1009">
        <f t="shared" si="277"/>
        <v>6.0199999999999818</v>
      </c>
    </row>
    <row r="1010" spans="1:27">
      <c r="A1010" s="1">
        <f t="shared" si="260"/>
        <v>899995</v>
      </c>
      <c r="B1010" s="1">
        <v>-5</v>
      </c>
      <c r="C1010" s="1">
        <v>0</v>
      </c>
      <c r="D1010" s="2">
        <v>9</v>
      </c>
      <c r="E1010" s="5">
        <v>40.909999999999997</v>
      </c>
      <c r="F1010" s="5">
        <v>41.85</v>
      </c>
      <c r="G1010" s="5">
        <v>5.79</v>
      </c>
      <c r="H1010" s="5">
        <v>37.86</v>
      </c>
      <c r="I1010" s="5">
        <v>36.67</v>
      </c>
      <c r="J1010" s="5">
        <v>5.47</v>
      </c>
      <c r="K1010" s="6">
        <f t="shared" si="261"/>
        <v>39.384999999999998</v>
      </c>
      <c r="L1010" s="6">
        <f t="shared" si="262"/>
        <v>3.0499999999999972</v>
      </c>
      <c r="M1010" s="6">
        <f t="shared" si="263"/>
        <v>39.260000000000005</v>
      </c>
      <c r="N1010" s="5">
        <f t="shared" si="264"/>
        <v>3.9826184853686399</v>
      </c>
      <c r="O1010" s="6">
        <f t="shared" si="265"/>
        <v>5.18</v>
      </c>
      <c r="P1010" s="6">
        <f t="shared" si="266"/>
        <v>7.9652369707372799</v>
      </c>
      <c r="Q1010" s="6">
        <f t="shared" si="267"/>
        <v>5.6792497438726476E-2</v>
      </c>
      <c r="R1010" s="5">
        <f t="shared" si="268"/>
        <v>0.26741200642557217</v>
      </c>
      <c r="S1010" s="5">
        <f t="shared" si="269"/>
        <v>2.1300000000000026</v>
      </c>
      <c r="T1010" s="5">
        <f t="shared" si="270"/>
        <v>5.18</v>
      </c>
      <c r="U1010" s="5">
        <f t="shared" si="271"/>
        <v>0.65032591234012305</v>
      </c>
      <c r="V1010" s="5">
        <f t="shared" si="272"/>
        <v>3.1386385730699136E-2</v>
      </c>
      <c r="W1010" s="5">
        <f t="shared" si="273"/>
        <v>0.12499999999999289</v>
      </c>
      <c r="X1010" s="5">
        <f t="shared" si="274"/>
        <v>39.260000000000005</v>
      </c>
      <c r="Y1010" s="5">
        <f t="shared" si="275"/>
        <v>9.8578360302985466</v>
      </c>
      <c r="Z1010" s="9">
        <f t="shared" si="276"/>
        <v>0.56021245969721167</v>
      </c>
      <c r="AA1010">
        <f t="shared" si="277"/>
        <v>3.0499999999999972</v>
      </c>
    </row>
    <row r="1011" spans="1:27">
      <c r="A1011" s="1">
        <f t="shared" si="260"/>
        <v>101996</v>
      </c>
      <c r="B1011" s="1">
        <v>-4</v>
      </c>
      <c r="C1011" s="1">
        <v>8</v>
      </c>
      <c r="D1011" s="2">
        <v>1</v>
      </c>
      <c r="E1011" s="5">
        <v>19.68</v>
      </c>
      <c r="F1011" s="5">
        <v>18.91</v>
      </c>
      <c r="G1011" s="5">
        <v>5.37</v>
      </c>
      <c r="H1011" s="5">
        <v>27.33</v>
      </c>
      <c r="I1011" s="5">
        <v>25.79</v>
      </c>
      <c r="J1011" s="5">
        <v>5.13</v>
      </c>
      <c r="K1011" s="6">
        <f t="shared" si="261"/>
        <v>23.504999999999999</v>
      </c>
      <c r="L1011" s="6">
        <f t="shared" si="262"/>
        <v>-7.6499999999999986</v>
      </c>
      <c r="M1011" s="6">
        <f t="shared" si="263"/>
        <v>22.35</v>
      </c>
      <c r="N1011" s="5">
        <f t="shared" si="264"/>
        <v>3.7132802210444611</v>
      </c>
      <c r="O1011" s="6">
        <f t="shared" si="265"/>
        <v>-6.879999999999999</v>
      </c>
      <c r="P1011" s="6">
        <f t="shared" si="266"/>
        <v>7.4265604420889222</v>
      </c>
      <c r="Q1011" s="6">
        <f t="shared" si="267"/>
        <v>4.5690414803694387E-2</v>
      </c>
      <c r="R1011" s="5">
        <f t="shared" si="268"/>
        <v>0.10368191385559047</v>
      </c>
      <c r="S1011" s="5">
        <f t="shared" si="269"/>
        <v>0.76999999999999957</v>
      </c>
      <c r="T1011" s="5">
        <f t="shared" si="270"/>
        <v>6.879999999999999</v>
      </c>
      <c r="U1011" s="5">
        <f t="shared" si="271"/>
        <v>0.92640463289151009</v>
      </c>
      <c r="V1011" s="5">
        <f t="shared" si="272"/>
        <v>0.31104574156677095</v>
      </c>
      <c r="W1011" s="5">
        <f t="shared" si="273"/>
        <v>1.1549999999999976</v>
      </c>
      <c r="X1011" s="5">
        <f t="shared" si="274"/>
        <v>22.35</v>
      </c>
      <c r="Y1011" s="5">
        <f t="shared" si="275"/>
        <v>6.0189370770712953</v>
      </c>
      <c r="Z1011" s="9">
        <f t="shared" si="276"/>
        <v>0.56048639590983818</v>
      </c>
      <c r="AA1011">
        <f t="shared" si="277"/>
        <v>7.6499999999999986</v>
      </c>
    </row>
    <row r="1012" spans="1:27">
      <c r="A1012" s="1">
        <f t="shared" si="260"/>
        <v>999000</v>
      </c>
      <c r="B1012" s="1">
        <v>0</v>
      </c>
      <c r="C1012" s="1">
        <v>-4</v>
      </c>
      <c r="D1012" s="2">
        <v>10</v>
      </c>
      <c r="E1012" s="5">
        <v>5.13</v>
      </c>
      <c r="F1012" s="5">
        <v>4.72</v>
      </c>
      <c r="G1012" s="5">
        <v>3.71</v>
      </c>
      <c r="H1012" s="5">
        <v>4.4800000000000004</v>
      </c>
      <c r="I1012" s="5">
        <v>4.25</v>
      </c>
      <c r="J1012" s="5">
        <v>3.07</v>
      </c>
      <c r="K1012" s="6">
        <f t="shared" si="261"/>
        <v>4.8049999999999997</v>
      </c>
      <c r="L1012" s="6">
        <f t="shared" si="262"/>
        <v>0.64999999999999947</v>
      </c>
      <c r="M1012" s="6">
        <f t="shared" si="263"/>
        <v>4.4849999999999994</v>
      </c>
      <c r="N1012" s="5">
        <f t="shared" si="264"/>
        <v>2.4077479103926143</v>
      </c>
      <c r="O1012" s="6">
        <f t="shared" si="265"/>
        <v>0.46999999999999975</v>
      </c>
      <c r="P1012" s="6">
        <f t="shared" si="266"/>
        <v>4.8154958207852285</v>
      </c>
      <c r="Q1012" s="6">
        <f t="shared" si="267"/>
        <v>0.18712320496787269</v>
      </c>
      <c r="R1012" s="5">
        <f t="shared" si="268"/>
        <v>3.7379328463553393E-2</v>
      </c>
      <c r="S1012" s="5">
        <f t="shared" si="269"/>
        <v>0.17999999999999972</v>
      </c>
      <c r="T1012" s="5">
        <f t="shared" si="270"/>
        <v>0.46999999999999975</v>
      </c>
      <c r="U1012" s="5">
        <f t="shared" si="271"/>
        <v>9.7601579877056185E-2</v>
      </c>
      <c r="V1012" s="5">
        <f t="shared" si="272"/>
        <v>0.13290427898152352</v>
      </c>
      <c r="W1012" s="5">
        <f t="shared" si="273"/>
        <v>0.32000000000000028</v>
      </c>
      <c r="X1012" s="5">
        <f t="shared" si="274"/>
        <v>4.4849999999999994</v>
      </c>
      <c r="Y1012" s="5">
        <f t="shared" si="275"/>
        <v>1.8627365351004137</v>
      </c>
      <c r="Z1012" s="9">
        <f t="shared" si="276"/>
        <v>0.56080299571239811</v>
      </c>
      <c r="AA1012">
        <f t="shared" si="277"/>
        <v>0.64999999999999947</v>
      </c>
    </row>
    <row r="1013" spans="1:27">
      <c r="A1013" s="1">
        <f t="shared" si="260"/>
        <v>200754</v>
      </c>
      <c r="B1013" s="1">
        <v>4</v>
      </c>
      <c r="C1013" s="1">
        <v>3</v>
      </c>
      <c r="D1013" s="2">
        <v>2</v>
      </c>
      <c r="E1013" s="5">
        <v>47.14</v>
      </c>
      <c r="F1013" s="5">
        <v>44.67</v>
      </c>
      <c r="G1013" s="5">
        <v>5.95</v>
      </c>
      <c r="H1013" s="5">
        <v>43.69</v>
      </c>
      <c r="I1013" s="5">
        <v>49.69</v>
      </c>
      <c r="J1013" s="5">
        <v>7.45</v>
      </c>
      <c r="K1013" s="6">
        <f t="shared" si="261"/>
        <v>45.414999999999999</v>
      </c>
      <c r="L1013" s="6">
        <f t="shared" si="262"/>
        <v>3.4500000000000028</v>
      </c>
      <c r="M1013" s="6">
        <f t="shared" si="263"/>
        <v>47.18</v>
      </c>
      <c r="N1013" s="5">
        <f t="shared" si="264"/>
        <v>4.7672056804799183</v>
      </c>
      <c r="O1013" s="6">
        <f t="shared" si="265"/>
        <v>-5.019999999999996</v>
      </c>
      <c r="P1013" s="6">
        <f t="shared" si="266"/>
        <v>9.5344113609598367</v>
      </c>
      <c r="Q1013" s="6">
        <f t="shared" si="267"/>
        <v>-0.22110994994774766</v>
      </c>
      <c r="R1013" s="5">
        <f t="shared" si="268"/>
        <v>0.88836108274935155</v>
      </c>
      <c r="S1013" s="5">
        <f t="shared" si="269"/>
        <v>8.4699999999999989</v>
      </c>
      <c r="T1013" s="5">
        <f t="shared" si="270"/>
        <v>5.019999999999996</v>
      </c>
      <c r="U1013" s="5">
        <f t="shared" si="271"/>
        <v>0.52651388847718317</v>
      </c>
      <c r="V1013" s="5">
        <f t="shared" si="272"/>
        <v>0.37023785384949376</v>
      </c>
      <c r="W1013" s="5">
        <f t="shared" si="273"/>
        <v>1.7650000000000006</v>
      </c>
      <c r="X1013" s="5">
        <f t="shared" si="274"/>
        <v>47.18</v>
      </c>
      <c r="Y1013" s="5">
        <f t="shared" si="275"/>
        <v>9.8967829714555862</v>
      </c>
      <c r="Z1013" s="9">
        <f t="shared" si="276"/>
        <v>0.56154162802057705</v>
      </c>
      <c r="AA1013">
        <f t="shared" si="277"/>
        <v>3.4500000000000028</v>
      </c>
    </row>
    <row r="1014" spans="1:27">
      <c r="A1014" s="1">
        <f t="shared" si="260"/>
        <v>701497</v>
      </c>
      <c r="B1014" s="1">
        <v>-3</v>
      </c>
      <c r="C1014" s="1">
        <v>6</v>
      </c>
      <c r="D1014" s="2">
        <v>7</v>
      </c>
      <c r="E1014" s="5">
        <v>9.9499999999999993</v>
      </c>
      <c r="F1014" s="5">
        <v>11.69</v>
      </c>
      <c r="G1014" s="5">
        <v>5.03</v>
      </c>
      <c r="H1014" s="5">
        <v>10.15</v>
      </c>
      <c r="I1014" s="5">
        <v>11.44</v>
      </c>
      <c r="J1014" s="5">
        <v>4.3499999999999996</v>
      </c>
      <c r="K1014" s="6">
        <f t="shared" si="261"/>
        <v>10.050000000000001</v>
      </c>
      <c r="L1014" s="6">
        <f t="shared" si="262"/>
        <v>-0.20000000000000107</v>
      </c>
      <c r="M1014" s="6">
        <f t="shared" si="263"/>
        <v>11.565</v>
      </c>
      <c r="N1014" s="5">
        <f t="shared" si="264"/>
        <v>3.3250338344143207</v>
      </c>
      <c r="O1014" s="6">
        <f t="shared" si="265"/>
        <v>0.25</v>
      </c>
      <c r="P1014" s="6">
        <f t="shared" si="266"/>
        <v>6.6500676688286413</v>
      </c>
      <c r="Q1014" s="6">
        <f t="shared" si="267"/>
        <v>0.14423133454234652</v>
      </c>
      <c r="R1014" s="5">
        <f t="shared" si="268"/>
        <v>6.7668484353823902E-2</v>
      </c>
      <c r="S1014" s="5">
        <f t="shared" si="269"/>
        <v>0.45000000000000107</v>
      </c>
      <c r="T1014" s="5">
        <f t="shared" si="270"/>
        <v>0.25</v>
      </c>
      <c r="U1014" s="5">
        <f t="shared" si="271"/>
        <v>3.7593602418790964E-2</v>
      </c>
      <c r="V1014" s="5">
        <f t="shared" si="272"/>
        <v>0.45563446131574614</v>
      </c>
      <c r="W1014" s="5">
        <f t="shared" si="273"/>
        <v>1.5149999999999988</v>
      </c>
      <c r="X1014" s="5">
        <f t="shared" si="274"/>
        <v>11.565</v>
      </c>
      <c r="Y1014" s="5">
        <f t="shared" si="275"/>
        <v>3.47816009578654</v>
      </c>
      <c r="Z1014" s="9">
        <f t="shared" si="276"/>
        <v>0.561765075454144</v>
      </c>
      <c r="AA1014">
        <f t="shared" si="277"/>
        <v>0.20000000000000107</v>
      </c>
    </row>
    <row r="1015" spans="1:27">
      <c r="A1015" s="1">
        <f t="shared" si="260"/>
        <v>798748</v>
      </c>
      <c r="B1015" s="1">
        <v>-2</v>
      </c>
      <c r="C1015" s="1">
        <v>-5</v>
      </c>
      <c r="D1015" s="2">
        <v>8</v>
      </c>
      <c r="E1015" s="5">
        <v>13.45</v>
      </c>
      <c r="F1015" s="5">
        <v>10.53</v>
      </c>
      <c r="G1015" s="5">
        <v>3.89</v>
      </c>
      <c r="H1015" s="5">
        <v>12.79</v>
      </c>
      <c r="I1015" s="5">
        <v>11.04</v>
      </c>
      <c r="J1015" s="5">
        <v>3.58</v>
      </c>
      <c r="K1015" s="6">
        <f t="shared" si="261"/>
        <v>13.12</v>
      </c>
      <c r="L1015" s="6">
        <f t="shared" si="262"/>
        <v>0.66000000000000014</v>
      </c>
      <c r="M1015" s="6">
        <f t="shared" si="263"/>
        <v>10.785</v>
      </c>
      <c r="N1015" s="5">
        <f t="shared" si="264"/>
        <v>2.6433170449266958</v>
      </c>
      <c r="O1015" s="6">
        <f t="shared" si="265"/>
        <v>-0.50999999999999979</v>
      </c>
      <c r="P1015" s="6">
        <f t="shared" si="266"/>
        <v>5.2866340898533917</v>
      </c>
      <c r="Q1015" s="6">
        <f t="shared" si="267"/>
        <v>8.2855967225432536E-2</v>
      </c>
      <c r="R1015" s="5">
        <f t="shared" si="268"/>
        <v>0.22131283915517713</v>
      </c>
      <c r="S1015" s="5">
        <f t="shared" si="269"/>
        <v>1.17</v>
      </c>
      <c r="T1015" s="5">
        <f t="shared" si="270"/>
        <v>0.50999999999999979</v>
      </c>
      <c r="U1015" s="5">
        <f t="shared" si="271"/>
        <v>9.6469699118923335E-2</v>
      </c>
      <c r="V1015" s="5">
        <f t="shared" si="272"/>
        <v>0.88335979389288621</v>
      </c>
      <c r="W1015" s="5">
        <f t="shared" si="273"/>
        <v>2.3349999999999991</v>
      </c>
      <c r="X1015" s="5">
        <f t="shared" si="274"/>
        <v>10.785</v>
      </c>
      <c r="Y1015" s="5">
        <f t="shared" si="275"/>
        <v>4.0801008039121118</v>
      </c>
      <c r="Z1015" s="9">
        <f t="shared" si="276"/>
        <v>0.56197775756696988</v>
      </c>
      <c r="AA1015">
        <f t="shared" si="277"/>
        <v>0.66000000000000014</v>
      </c>
    </row>
    <row r="1016" spans="1:27">
      <c r="A1016" s="1">
        <f t="shared" si="260"/>
        <v>600004</v>
      </c>
      <c r="B1016" s="1">
        <v>4</v>
      </c>
      <c r="C1016" s="1">
        <v>0</v>
      </c>
      <c r="D1016" s="2">
        <v>6</v>
      </c>
      <c r="E1016" s="5">
        <v>33.83</v>
      </c>
      <c r="F1016" s="5">
        <v>34.54</v>
      </c>
      <c r="G1016" s="5">
        <v>5.59</v>
      </c>
      <c r="H1016" s="5">
        <v>32.549999999999997</v>
      </c>
      <c r="I1016" s="5">
        <v>38.770000000000003</v>
      </c>
      <c r="J1016" s="5">
        <v>6.96</v>
      </c>
      <c r="K1016" s="6">
        <f t="shared" si="261"/>
        <v>33.19</v>
      </c>
      <c r="L1016" s="6">
        <f t="shared" si="262"/>
        <v>1.2800000000000011</v>
      </c>
      <c r="M1016" s="6">
        <f t="shared" si="263"/>
        <v>36.655000000000001</v>
      </c>
      <c r="N1016" s="5">
        <f t="shared" si="264"/>
        <v>4.4634543797377386</v>
      </c>
      <c r="O1016" s="6">
        <f t="shared" si="265"/>
        <v>-4.230000000000004</v>
      </c>
      <c r="P1016" s="6">
        <f t="shared" si="266"/>
        <v>8.9269087594754772</v>
      </c>
      <c r="Q1016" s="6">
        <f t="shared" si="267"/>
        <v>-0.21575561208035673</v>
      </c>
      <c r="R1016" s="5">
        <f t="shared" si="268"/>
        <v>0.61723494083564023</v>
      </c>
      <c r="S1016" s="5">
        <f t="shared" si="269"/>
        <v>5.5100000000000051</v>
      </c>
      <c r="T1016" s="5">
        <f t="shared" si="270"/>
        <v>4.230000000000004</v>
      </c>
      <c r="U1016" s="5">
        <f t="shared" si="271"/>
        <v>0.47384823951629007</v>
      </c>
      <c r="V1016" s="5">
        <f t="shared" si="272"/>
        <v>0.77630456261179448</v>
      </c>
      <c r="W1016" s="5">
        <f t="shared" si="273"/>
        <v>3.4650000000000034</v>
      </c>
      <c r="X1016" s="5">
        <f t="shared" si="274"/>
        <v>36.655000000000001</v>
      </c>
      <c r="Y1016" s="5">
        <f t="shared" si="275"/>
        <v>8.2122492763449628</v>
      </c>
      <c r="Z1016" s="9">
        <f t="shared" si="276"/>
        <v>0.56201423469517209</v>
      </c>
      <c r="AA1016">
        <f t="shared" si="277"/>
        <v>1.2800000000000011</v>
      </c>
    </row>
    <row r="1017" spans="1:27">
      <c r="A1017" s="1">
        <f t="shared" si="260"/>
        <v>498498</v>
      </c>
      <c r="B1017" s="1">
        <v>-2</v>
      </c>
      <c r="C1017" s="1">
        <v>-6</v>
      </c>
      <c r="D1017" s="2">
        <v>5</v>
      </c>
      <c r="E1017" s="5">
        <v>170.08</v>
      </c>
      <c r="F1017" s="5">
        <v>179.49</v>
      </c>
      <c r="G1017" s="5">
        <v>11.84</v>
      </c>
      <c r="H1017" s="5">
        <v>172.43</v>
      </c>
      <c r="I1017" s="5">
        <v>171.21</v>
      </c>
      <c r="J1017" s="5">
        <v>10.220000000000001</v>
      </c>
      <c r="K1017" s="6">
        <f t="shared" si="261"/>
        <v>171.255</v>
      </c>
      <c r="L1017" s="6">
        <f t="shared" si="262"/>
        <v>-2.3499999999999943</v>
      </c>
      <c r="M1017" s="6">
        <f t="shared" si="263"/>
        <v>175.35000000000002</v>
      </c>
      <c r="N1017" s="5">
        <f t="shared" si="264"/>
        <v>7.8203900158495934</v>
      </c>
      <c r="O1017" s="6">
        <f t="shared" si="265"/>
        <v>8.2800000000000011</v>
      </c>
      <c r="P1017" s="6">
        <f t="shared" si="266"/>
        <v>15.640780031699187</v>
      </c>
      <c r="Q1017" s="6">
        <f t="shared" si="267"/>
        <v>0.14608435458685212</v>
      </c>
      <c r="R1017" s="5">
        <f t="shared" si="268"/>
        <v>0.67963362303262131</v>
      </c>
      <c r="S1017" s="5">
        <f t="shared" si="269"/>
        <v>10.629999999999995</v>
      </c>
      <c r="T1017" s="5">
        <f t="shared" si="270"/>
        <v>8.2800000000000011</v>
      </c>
      <c r="U1017" s="5">
        <f t="shared" si="271"/>
        <v>0.52938536206115783</v>
      </c>
      <c r="V1017" s="5">
        <f t="shared" si="272"/>
        <v>0.52363117334310516</v>
      </c>
      <c r="W1017" s="5">
        <f t="shared" si="273"/>
        <v>4.0950000000000273</v>
      </c>
      <c r="X1017" s="5">
        <f t="shared" si="274"/>
        <v>175.35000000000002</v>
      </c>
      <c r="Y1017" s="5">
        <f t="shared" si="275"/>
        <v>22.42215537135846</v>
      </c>
      <c r="Z1017" s="9">
        <f t="shared" si="276"/>
        <v>0.56226772982272422</v>
      </c>
      <c r="AA1017">
        <f t="shared" si="277"/>
        <v>2.3499999999999943</v>
      </c>
    </row>
    <row r="1018" spans="1:27">
      <c r="A1018" s="1">
        <f t="shared" ref="A1018:A1081" si="278">100000*D1018+250*C1018+B1018</f>
        <v>600503</v>
      </c>
      <c r="B1018" s="1">
        <v>3</v>
      </c>
      <c r="C1018" s="1">
        <v>2</v>
      </c>
      <c r="D1018" s="2">
        <v>6</v>
      </c>
      <c r="E1018" s="5">
        <v>24.42</v>
      </c>
      <c r="F1018" s="5">
        <v>24.16</v>
      </c>
      <c r="G1018" s="5">
        <v>4.54</v>
      </c>
      <c r="H1018" s="5">
        <v>26.54</v>
      </c>
      <c r="I1018" s="5">
        <v>23.19</v>
      </c>
      <c r="J1018" s="5">
        <v>5.92</v>
      </c>
      <c r="K1018" s="6">
        <f t="shared" ref="K1018:K1081" si="279" xml:space="preserve"> 0.5*(E1018+H1018)</f>
        <v>25.48</v>
      </c>
      <c r="L1018" s="6">
        <f t="shared" ref="L1018:L1081" si="280">E1018-H1018</f>
        <v>-2.1199999999999974</v>
      </c>
      <c r="M1018" s="6">
        <f t="shared" ref="M1018:M1081" si="281">0.5*(F1018+I1018)</f>
        <v>23.675000000000001</v>
      </c>
      <c r="N1018" s="5">
        <f t="shared" ref="N1018:N1081" si="282">0.5*P1018</f>
        <v>3.7302144710458673</v>
      </c>
      <c r="O1018" s="6">
        <f t="shared" ref="O1018:O1081" si="283">F1018-I1018</f>
        <v>0.96999999999999886</v>
      </c>
      <c r="P1018" s="6">
        <f t="shared" ref="P1018:P1081" si="284">SQRT(G1018*G1018+J1018*J1018)</f>
        <v>7.4604289420917347</v>
      </c>
      <c r="Q1018" s="6">
        <f t="shared" ref="Q1018:Q1081" si="285">(G1018*G1018-J1018*J1018)/(G1018*G1018+J1018*J1018)</f>
        <v>-0.25934816198929173</v>
      </c>
      <c r="R1018" s="5">
        <f t="shared" ref="R1018:R1081" si="286">ABS(O1018-L1018)/P1018</f>
        <v>0.41418530006582044</v>
      </c>
      <c r="S1018" s="5">
        <f t="shared" ref="S1018:S1081" si="287">ABS(O1018-L1018)</f>
        <v>3.0899999999999963</v>
      </c>
      <c r="T1018" s="5">
        <f t="shared" ref="T1018:T1081" si="288">ABS(O1018)</f>
        <v>0.96999999999999886</v>
      </c>
      <c r="U1018" s="5">
        <f t="shared" ref="U1018:U1081" si="289">ABS(O1018)/P1018</f>
        <v>0.13001933367762</v>
      </c>
      <c r="V1018" s="5">
        <f t="shared" ref="V1018:V1081" si="290">ABS(M1018-K1018)/N1018</f>
        <v>0.48388638616103991</v>
      </c>
      <c r="W1018" s="5">
        <f t="shared" ref="W1018:W1081" si="291">ABS(M1018-K1018)</f>
        <v>1.8049999999999997</v>
      </c>
      <c r="X1018" s="5">
        <f t="shared" ref="X1018:X1081" si="292">ABS(M1018)</f>
        <v>23.675000000000001</v>
      </c>
      <c r="Y1018" s="5">
        <f t="shared" ref="Y1018:Y1081" si="293">ABS(M1018)/N1018</f>
        <v>6.3468200511704271</v>
      </c>
      <c r="Z1018" s="9">
        <f t="shared" ref="Z1018:Z1081" si="294">SQRT(0.008825*B1018*B1018+0.005845*C1018*C1018+0.002833*D1018*D1018+0.006385*B1018*C1018+0.001558*C1018*D1018+0.003028*D1018*B1018)</f>
        <v>0.56240821473374658</v>
      </c>
      <c r="AA1018">
        <f t="shared" si="277"/>
        <v>2.1199999999999974</v>
      </c>
    </row>
    <row r="1019" spans="1:27">
      <c r="A1019" s="1">
        <f t="shared" si="278"/>
        <v>101998</v>
      </c>
      <c r="B1019" s="1">
        <v>-2</v>
      </c>
      <c r="C1019" s="1">
        <v>8</v>
      </c>
      <c r="D1019" s="2">
        <v>1</v>
      </c>
      <c r="E1019" s="5">
        <v>49.61</v>
      </c>
      <c r="F1019" s="5">
        <v>59.94</v>
      </c>
      <c r="G1019" s="5">
        <v>8.3000000000000007</v>
      </c>
      <c r="H1019" s="5">
        <v>49.53</v>
      </c>
      <c r="I1019" s="5">
        <v>53.05</v>
      </c>
      <c r="J1019" s="5">
        <v>7.07</v>
      </c>
      <c r="K1019" s="6">
        <f t="shared" si="279"/>
        <v>49.57</v>
      </c>
      <c r="L1019" s="6">
        <f t="shared" si="280"/>
        <v>7.9999999999998295E-2</v>
      </c>
      <c r="M1019" s="6">
        <f t="shared" si="281"/>
        <v>56.494999999999997</v>
      </c>
      <c r="N1019" s="5">
        <f t="shared" si="282"/>
        <v>5.4514883288878098</v>
      </c>
      <c r="O1019" s="6">
        <f t="shared" si="283"/>
        <v>6.8900000000000006</v>
      </c>
      <c r="P1019" s="6">
        <f t="shared" si="284"/>
        <v>10.90297665777562</v>
      </c>
      <c r="Q1019" s="6">
        <f t="shared" si="285"/>
        <v>0.15903357226798936</v>
      </c>
      <c r="R1019" s="5">
        <f t="shared" si="286"/>
        <v>0.62460007149913044</v>
      </c>
      <c r="S1019" s="5">
        <f t="shared" si="287"/>
        <v>6.8100000000000023</v>
      </c>
      <c r="T1019" s="5">
        <f t="shared" si="288"/>
        <v>6.8900000000000006</v>
      </c>
      <c r="U1019" s="5">
        <f t="shared" si="289"/>
        <v>0.63193751727298209</v>
      </c>
      <c r="V1019" s="5">
        <f t="shared" si="290"/>
        <v>1.2702952995980836</v>
      </c>
      <c r="W1019" s="5">
        <f t="shared" si="291"/>
        <v>6.9249999999999972</v>
      </c>
      <c r="X1019" s="5">
        <f t="shared" si="292"/>
        <v>56.494999999999997</v>
      </c>
      <c r="Y1019" s="5">
        <f t="shared" si="293"/>
        <v>10.363224974843865</v>
      </c>
      <c r="Z1019" s="9">
        <f t="shared" si="294"/>
        <v>0.56254866456156483</v>
      </c>
      <c r="AA1019">
        <f t="shared" ref="AA1019:AA1082" si="295">ABS(L1019)</f>
        <v>7.9999999999998295E-2</v>
      </c>
    </row>
    <row r="1020" spans="1:27">
      <c r="A1020" s="1">
        <f t="shared" si="278"/>
        <v>798500</v>
      </c>
      <c r="B1020" s="1">
        <v>0</v>
      </c>
      <c r="C1020" s="1">
        <v>-6</v>
      </c>
      <c r="D1020" s="2">
        <v>8</v>
      </c>
      <c r="E1020" s="5">
        <v>147.57</v>
      </c>
      <c r="F1020" s="5">
        <v>148.46</v>
      </c>
      <c r="G1020" s="5">
        <v>10.25</v>
      </c>
      <c r="H1020" s="5">
        <v>134.47</v>
      </c>
      <c r="I1020" s="5">
        <v>120.82</v>
      </c>
      <c r="J1020" s="5">
        <v>9.27</v>
      </c>
      <c r="K1020" s="6">
        <f t="shared" si="279"/>
        <v>141.01999999999998</v>
      </c>
      <c r="L1020" s="6">
        <f t="shared" si="280"/>
        <v>13.099999999999994</v>
      </c>
      <c r="M1020" s="6">
        <f t="shared" si="281"/>
        <v>134.63999999999999</v>
      </c>
      <c r="N1020" s="5">
        <f t="shared" si="282"/>
        <v>6.9100542689620026</v>
      </c>
      <c r="O1020" s="6">
        <f t="shared" si="283"/>
        <v>27.640000000000015</v>
      </c>
      <c r="P1020" s="6">
        <f t="shared" si="284"/>
        <v>13.820108537924005</v>
      </c>
      <c r="Q1020" s="6">
        <f t="shared" si="285"/>
        <v>0.10015738598940085</v>
      </c>
      <c r="R1020" s="5">
        <f t="shared" si="286"/>
        <v>1.0520901453198106</v>
      </c>
      <c r="S1020" s="5">
        <f t="shared" si="287"/>
        <v>14.54000000000002</v>
      </c>
      <c r="T1020" s="5">
        <f t="shared" si="288"/>
        <v>27.640000000000015</v>
      </c>
      <c r="U1020" s="5">
        <f t="shared" si="289"/>
        <v>1.9999842927537508</v>
      </c>
      <c r="V1020" s="5">
        <f t="shared" si="290"/>
        <v>0.92329231459977668</v>
      </c>
      <c r="W1020" s="5">
        <f t="shared" si="291"/>
        <v>6.3799999999999955</v>
      </c>
      <c r="X1020" s="5">
        <f t="shared" si="292"/>
        <v>134.63999999999999</v>
      </c>
      <c r="Y1020" s="5">
        <f t="shared" si="293"/>
        <v>19.484651604657369</v>
      </c>
      <c r="Z1020" s="9">
        <f t="shared" si="294"/>
        <v>0.56298134960227586</v>
      </c>
      <c r="AA1020">
        <f t="shared" si="295"/>
        <v>13.099999999999994</v>
      </c>
    </row>
    <row r="1021" spans="1:27">
      <c r="A1021" s="1">
        <f t="shared" si="278"/>
        <v>598504</v>
      </c>
      <c r="B1021" s="1">
        <v>4</v>
      </c>
      <c r="C1021" s="1">
        <v>-6</v>
      </c>
      <c r="D1021" s="2">
        <v>6</v>
      </c>
      <c r="E1021" s="5">
        <v>51.98</v>
      </c>
      <c r="F1021" s="5">
        <v>61.7</v>
      </c>
      <c r="G1021" s="5">
        <v>6.99</v>
      </c>
      <c r="H1021" s="5">
        <v>49.18</v>
      </c>
      <c r="I1021" s="5">
        <v>43.49</v>
      </c>
      <c r="J1021" s="5">
        <v>5.98</v>
      </c>
      <c r="K1021" s="6">
        <f t="shared" si="279"/>
        <v>50.58</v>
      </c>
      <c r="L1021" s="6">
        <f t="shared" si="280"/>
        <v>2.7999999999999972</v>
      </c>
      <c r="M1021" s="6">
        <f t="shared" si="281"/>
        <v>52.594999999999999</v>
      </c>
      <c r="N1021" s="5">
        <f t="shared" si="282"/>
        <v>4.5994700781720494</v>
      </c>
      <c r="O1021" s="6">
        <f t="shared" si="283"/>
        <v>18.21</v>
      </c>
      <c r="P1021" s="6">
        <f t="shared" si="284"/>
        <v>9.1989401563440989</v>
      </c>
      <c r="Q1021" s="6">
        <f t="shared" si="285"/>
        <v>0.15480527768094016</v>
      </c>
      <c r="R1021" s="5">
        <f t="shared" si="286"/>
        <v>1.6751929828973193</v>
      </c>
      <c r="S1021" s="5">
        <f t="shared" si="287"/>
        <v>15.410000000000004</v>
      </c>
      <c r="T1021" s="5">
        <f t="shared" si="288"/>
        <v>18.21</v>
      </c>
      <c r="U1021" s="5">
        <f t="shared" si="289"/>
        <v>1.9795758740142879</v>
      </c>
      <c r="V1021" s="5">
        <f t="shared" si="290"/>
        <v>0.43809394685763769</v>
      </c>
      <c r="W1021" s="5">
        <f t="shared" si="291"/>
        <v>2.0150000000000006</v>
      </c>
      <c r="X1021" s="5">
        <f t="shared" si="292"/>
        <v>52.594999999999999</v>
      </c>
      <c r="Y1021" s="5">
        <f t="shared" si="293"/>
        <v>11.435012970212133</v>
      </c>
      <c r="Z1021" s="9">
        <f t="shared" si="294"/>
        <v>0.56298490210661956</v>
      </c>
      <c r="AA1021">
        <f t="shared" si="295"/>
        <v>2.7999999999999972</v>
      </c>
    </row>
    <row r="1022" spans="1:27">
      <c r="A1022" s="1">
        <f t="shared" si="278"/>
        <v>799246</v>
      </c>
      <c r="B1022" s="1">
        <v>-4</v>
      </c>
      <c r="C1022" s="1">
        <v>-3</v>
      </c>
      <c r="D1022" s="2">
        <v>8</v>
      </c>
      <c r="E1022" s="5">
        <v>3.59</v>
      </c>
      <c r="F1022" s="5">
        <v>2.79</v>
      </c>
      <c r="G1022" s="5">
        <v>3.82</v>
      </c>
      <c r="H1022" s="5">
        <v>5.7</v>
      </c>
      <c r="I1022" s="5">
        <v>6.24</v>
      </c>
      <c r="J1022" s="5">
        <v>3.08</v>
      </c>
      <c r="K1022" s="6">
        <f t="shared" si="279"/>
        <v>4.6449999999999996</v>
      </c>
      <c r="L1022" s="6">
        <f t="shared" si="280"/>
        <v>-2.1100000000000003</v>
      </c>
      <c r="M1022" s="6">
        <f t="shared" si="281"/>
        <v>4.5150000000000006</v>
      </c>
      <c r="N1022" s="5">
        <f t="shared" si="282"/>
        <v>2.4535076930794411</v>
      </c>
      <c r="O1022" s="6">
        <f t="shared" si="283"/>
        <v>-3.45</v>
      </c>
      <c r="P1022" s="6">
        <f t="shared" si="284"/>
        <v>4.9070153861588821</v>
      </c>
      <c r="Q1022" s="6">
        <f t="shared" si="285"/>
        <v>0.21205375683173577</v>
      </c>
      <c r="R1022" s="5">
        <f t="shared" si="286"/>
        <v>0.27307841825393708</v>
      </c>
      <c r="S1022" s="5">
        <f t="shared" si="287"/>
        <v>1.3399999999999999</v>
      </c>
      <c r="T1022" s="5">
        <f t="shared" si="288"/>
        <v>3.45</v>
      </c>
      <c r="U1022" s="5">
        <f t="shared" si="289"/>
        <v>0.70307503207170385</v>
      </c>
      <c r="V1022" s="5">
        <f t="shared" si="290"/>
        <v>5.298536473583814E-2</v>
      </c>
      <c r="W1022" s="5">
        <f t="shared" si="291"/>
        <v>0.12999999999999901</v>
      </c>
      <c r="X1022" s="5">
        <f t="shared" si="292"/>
        <v>4.5150000000000006</v>
      </c>
      <c r="Y1022" s="5">
        <f t="shared" si="293"/>
        <v>1.8402224752485468</v>
      </c>
      <c r="Z1022" s="9">
        <f t="shared" si="294"/>
        <v>0.56342612647977208</v>
      </c>
      <c r="AA1022">
        <f t="shared" si="295"/>
        <v>2.1100000000000003</v>
      </c>
    </row>
    <row r="1023" spans="1:27">
      <c r="A1023" s="1">
        <f t="shared" si="278"/>
        <v>6</v>
      </c>
      <c r="B1023" s="1">
        <v>6</v>
      </c>
      <c r="C1023" s="1">
        <v>0</v>
      </c>
      <c r="D1023" s="2">
        <v>0</v>
      </c>
      <c r="E1023" s="5">
        <v>41.94</v>
      </c>
      <c r="F1023" s="5">
        <v>35.67</v>
      </c>
      <c r="G1023" s="5">
        <v>5.49</v>
      </c>
      <c r="H1023" s="5">
        <v>42.74</v>
      </c>
      <c r="I1023" s="5">
        <v>44.41</v>
      </c>
      <c r="J1023" s="5">
        <v>6.88</v>
      </c>
      <c r="K1023" s="6">
        <f t="shared" si="279"/>
        <v>42.34</v>
      </c>
      <c r="L1023" s="6">
        <f t="shared" si="280"/>
        <v>-0.80000000000000426</v>
      </c>
      <c r="M1023" s="6">
        <f t="shared" si="281"/>
        <v>40.04</v>
      </c>
      <c r="N1023" s="5">
        <f t="shared" si="282"/>
        <v>4.4009800044989982</v>
      </c>
      <c r="O1023" s="6">
        <f t="shared" si="283"/>
        <v>-8.7399999999999949</v>
      </c>
      <c r="P1023" s="6">
        <f t="shared" si="284"/>
        <v>8.8019600089979964</v>
      </c>
      <c r="Q1023" s="6">
        <f t="shared" si="285"/>
        <v>-0.22193495924465456</v>
      </c>
      <c r="R1023" s="5">
        <f t="shared" si="286"/>
        <v>0.90207181035623341</v>
      </c>
      <c r="S1023" s="5">
        <f t="shared" si="287"/>
        <v>7.9399999999999906</v>
      </c>
      <c r="T1023" s="5">
        <f t="shared" si="288"/>
        <v>8.7399999999999949</v>
      </c>
      <c r="U1023" s="5">
        <f t="shared" si="289"/>
        <v>0.99296065774729025</v>
      </c>
      <c r="V1023" s="5">
        <f t="shared" si="290"/>
        <v>0.52261087249857507</v>
      </c>
      <c r="W1023" s="5">
        <f t="shared" si="291"/>
        <v>2.3000000000000043</v>
      </c>
      <c r="X1023" s="5">
        <f t="shared" si="292"/>
        <v>40.04</v>
      </c>
      <c r="Y1023" s="5">
        <f t="shared" si="293"/>
        <v>9.0979736238447426</v>
      </c>
      <c r="Z1023" s="9">
        <f t="shared" si="294"/>
        <v>0.56364882684167805</v>
      </c>
      <c r="AA1023">
        <f t="shared" si="295"/>
        <v>0.80000000000000426</v>
      </c>
    </row>
    <row r="1024" spans="1:27">
      <c r="A1024" s="1">
        <f t="shared" si="278"/>
        <v>700253</v>
      </c>
      <c r="B1024" s="1">
        <v>3</v>
      </c>
      <c r="C1024" s="1">
        <v>1</v>
      </c>
      <c r="D1024" s="2">
        <v>7</v>
      </c>
      <c r="E1024" s="5">
        <v>26.73</v>
      </c>
      <c r="F1024" s="5">
        <v>29.68</v>
      </c>
      <c r="G1024" s="5">
        <v>4.9400000000000004</v>
      </c>
      <c r="H1024" s="5">
        <v>25.31</v>
      </c>
      <c r="I1024" s="5">
        <v>22.3</v>
      </c>
      <c r="J1024" s="5">
        <v>5.8</v>
      </c>
      <c r="K1024" s="6">
        <f t="shared" si="279"/>
        <v>26.02</v>
      </c>
      <c r="L1024" s="6">
        <f t="shared" si="280"/>
        <v>1.4200000000000017</v>
      </c>
      <c r="M1024" s="6">
        <f t="shared" si="281"/>
        <v>25.990000000000002</v>
      </c>
      <c r="N1024" s="5">
        <f t="shared" si="282"/>
        <v>3.809317524176739</v>
      </c>
      <c r="O1024" s="6">
        <f t="shared" si="283"/>
        <v>7.379999999999999</v>
      </c>
      <c r="P1024" s="6">
        <f t="shared" si="284"/>
        <v>7.6186350483534779</v>
      </c>
      <c r="Q1024" s="6">
        <f t="shared" si="285"/>
        <v>-0.15912865501106058</v>
      </c>
      <c r="R1024" s="5">
        <f t="shared" si="286"/>
        <v>0.78229236105594258</v>
      </c>
      <c r="S1024" s="5">
        <f t="shared" si="287"/>
        <v>5.9599999999999973</v>
      </c>
      <c r="T1024" s="5">
        <f t="shared" si="288"/>
        <v>7.379999999999999</v>
      </c>
      <c r="U1024" s="5">
        <f t="shared" si="289"/>
        <v>0.96867745379074799</v>
      </c>
      <c r="V1024" s="5">
        <f t="shared" si="290"/>
        <v>7.8754264535826832E-3</v>
      </c>
      <c r="W1024" s="5">
        <f t="shared" si="291"/>
        <v>2.9999999999997584E-2</v>
      </c>
      <c r="X1024" s="5">
        <f t="shared" si="292"/>
        <v>25.990000000000002</v>
      </c>
      <c r="Y1024" s="5">
        <f t="shared" si="293"/>
        <v>6.8227444509543478</v>
      </c>
      <c r="Z1024" s="9">
        <f t="shared" si="294"/>
        <v>0.56368076071478612</v>
      </c>
      <c r="AA1024">
        <f t="shared" si="295"/>
        <v>1.4200000000000017</v>
      </c>
    </row>
    <row r="1025" spans="1:27">
      <c r="A1025" s="1">
        <f t="shared" si="278"/>
        <v>701496</v>
      </c>
      <c r="B1025" s="1">
        <v>-4</v>
      </c>
      <c r="C1025" s="1">
        <v>6</v>
      </c>
      <c r="D1025" s="2">
        <v>7</v>
      </c>
      <c r="E1025" s="5">
        <v>0.97</v>
      </c>
      <c r="F1025" s="5">
        <v>3.1</v>
      </c>
      <c r="G1025" s="5">
        <v>3.8</v>
      </c>
      <c r="H1025" s="5">
        <v>0.84</v>
      </c>
      <c r="I1025" s="5">
        <v>0.7</v>
      </c>
      <c r="J1025" s="5">
        <v>3.13</v>
      </c>
      <c r="K1025" s="6">
        <f t="shared" si="279"/>
        <v>0.90500000000000003</v>
      </c>
      <c r="L1025" s="6">
        <f t="shared" si="280"/>
        <v>0.13</v>
      </c>
      <c r="M1025" s="6">
        <f t="shared" si="281"/>
        <v>1.9</v>
      </c>
      <c r="N1025" s="5">
        <f t="shared" si="282"/>
        <v>2.46154930887033</v>
      </c>
      <c r="O1025" s="6">
        <f t="shared" si="283"/>
        <v>2.4000000000000004</v>
      </c>
      <c r="P1025" s="6">
        <f t="shared" si="284"/>
        <v>4.9230986177406599</v>
      </c>
      <c r="Q1025" s="6">
        <f t="shared" si="285"/>
        <v>0.19157152936225344</v>
      </c>
      <c r="R1025" s="5">
        <f t="shared" si="286"/>
        <v>0.46109171809395189</v>
      </c>
      <c r="S1025" s="5">
        <f t="shared" si="287"/>
        <v>2.2700000000000005</v>
      </c>
      <c r="T1025" s="5">
        <f t="shared" si="288"/>
        <v>2.4000000000000004</v>
      </c>
      <c r="U1025" s="5">
        <f t="shared" si="289"/>
        <v>0.48749785172928828</v>
      </c>
      <c r="V1025" s="5">
        <f t="shared" si="290"/>
        <v>0.40421696872553475</v>
      </c>
      <c r="W1025" s="5">
        <f t="shared" si="291"/>
        <v>0.99499999999999988</v>
      </c>
      <c r="X1025" s="5">
        <f t="shared" si="292"/>
        <v>1.9</v>
      </c>
      <c r="Y1025" s="5">
        <f t="shared" si="293"/>
        <v>0.771871598571373</v>
      </c>
      <c r="Z1025" s="9">
        <f t="shared" si="294"/>
        <v>0.56378098584468073</v>
      </c>
      <c r="AA1025">
        <f t="shared" si="295"/>
        <v>0.13</v>
      </c>
    </row>
    <row r="1026" spans="1:27">
      <c r="A1026" s="1">
        <f t="shared" si="278"/>
        <v>1099999</v>
      </c>
      <c r="B1026" s="1">
        <v>-1</v>
      </c>
      <c r="C1026" s="1">
        <v>0</v>
      </c>
      <c r="D1026" s="2">
        <v>11</v>
      </c>
      <c r="E1026" s="5">
        <v>31.24</v>
      </c>
      <c r="F1026" s="5">
        <v>35.049999999999997</v>
      </c>
      <c r="G1026" s="5">
        <v>5.13</v>
      </c>
      <c r="H1026" s="5">
        <v>34.01</v>
      </c>
      <c r="I1026" s="5">
        <v>33.520000000000003</v>
      </c>
      <c r="J1026" s="5">
        <v>5.0199999999999996</v>
      </c>
      <c r="K1026" s="6">
        <f t="shared" si="279"/>
        <v>32.625</v>
      </c>
      <c r="L1026" s="6">
        <f t="shared" si="280"/>
        <v>-2.7699999999999996</v>
      </c>
      <c r="M1026" s="6">
        <f t="shared" si="281"/>
        <v>34.284999999999997</v>
      </c>
      <c r="N1026" s="5">
        <f t="shared" si="282"/>
        <v>3.5887776470547736</v>
      </c>
      <c r="O1026" s="6">
        <f t="shared" si="283"/>
        <v>1.529999999999994</v>
      </c>
      <c r="P1026" s="6">
        <f t="shared" si="284"/>
        <v>7.1775552941095473</v>
      </c>
      <c r="Q1026" s="6">
        <f t="shared" si="285"/>
        <v>2.1672331430412809E-2</v>
      </c>
      <c r="R1026" s="5">
        <f t="shared" si="286"/>
        <v>0.59908977692291743</v>
      </c>
      <c r="S1026" s="5">
        <f t="shared" si="287"/>
        <v>4.2999999999999936</v>
      </c>
      <c r="T1026" s="5">
        <f t="shared" si="288"/>
        <v>1.529999999999994</v>
      </c>
      <c r="U1026" s="5">
        <f t="shared" si="289"/>
        <v>0.21316450202140963</v>
      </c>
      <c r="V1026" s="5">
        <f t="shared" si="290"/>
        <v>0.46255303706606621</v>
      </c>
      <c r="W1026" s="5">
        <f t="shared" si="291"/>
        <v>1.6599999999999966</v>
      </c>
      <c r="X1026" s="5">
        <f t="shared" si="292"/>
        <v>34.284999999999997</v>
      </c>
      <c r="Y1026" s="5">
        <f t="shared" si="293"/>
        <v>9.5533920938615129</v>
      </c>
      <c r="Z1026" s="9">
        <f t="shared" si="294"/>
        <v>0.56418968441473649</v>
      </c>
      <c r="AA1026">
        <f t="shared" si="295"/>
        <v>2.7699999999999996</v>
      </c>
    </row>
    <row r="1027" spans="1:27">
      <c r="A1027" s="1">
        <f t="shared" si="278"/>
        <v>201997</v>
      </c>
      <c r="B1027" s="1">
        <v>-3</v>
      </c>
      <c r="C1027" s="1">
        <v>8</v>
      </c>
      <c r="D1027" s="2">
        <v>2</v>
      </c>
      <c r="E1027" s="5">
        <v>6.85</v>
      </c>
      <c r="F1027" s="5">
        <v>9.5399999999999991</v>
      </c>
      <c r="G1027" s="5">
        <v>4.6399999999999997</v>
      </c>
      <c r="H1027" s="5">
        <v>8.4</v>
      </c>
      <c r="I1027" s="5">
        <v>8.86</v>
      </c>
      <c r="J1027" s="5">
        <v>4.3099999999999996</v>
      </c>
      <c r="K1027" s="6">
        <f t="shared" si="279"/>
        <v>7.625</v>
      </c>
      <c r="L1027" s="6">
        <f t="shared" si="280"/>
        <v>-1.5500000000000007</v>
      </c>
      <c r="M1027" s="6">
        <f t="shared" si="281"/>
        <v>9.1999999999999993</v>
      </c>
      <c r="N1027" s="5">
        <f t="shared" si="282"/>
        <v>3.1664530629712484</v>
      </c>
      <c r="O1027" s="6">
        <f t="shared" si="283"/>
        <v>0.67999999999999972</v>
      </c>
      <c r="P1027" s="6">
        <f t="shared" si="284"/>
        <v>6.3329061259424968</v>
      </c>
      <c r="Q1027" s="6">
        <f t="shared" si="285"/>
        <v>7.3642898640342944E-2</v>
      </c>
      <c r="R1027" s="5">
        <f t="shared" si="286"/>
        <v>0.35212901559757764</v>
      </c>
      <c r="S1027" s="5">
        <f t="shared" si="287"/>
        <v>2.2300000000000004</v>
      </c>
      <c r="T1027" s="5">
        <f t="shared" si="288"/>
        <v>0.67999999999999972</v>
      </c>
      <c r="U1027" s="5">
        <f t="shared" si="289"/>
        <v>0.10737566394903707</v>
      </c>
      <c r="V1027" s="5">
        <f t="shared" si="290"/>
        <v>0.49740197270509812</v>
      </c>
      <c r="W1027" s="5">
        <f t="shared" si="291"/>
        <v>1.5749999999999993</v>
      </c>
      <c r="X1027" s="5">
        <f t="shared" si="292"/>
        <v>9.1999999999999993</v>
      </c>
      <c r="Y1027" s="5">
        <f t="shared" si="293"/>
        <v>2.9054591421504155</v>
      </c>
      <c r="Z1027" s="9">
        <f t="shared" si="294"/>
        <v>0.56423133553534588</v>
      </c>
      <c r="AA1027">
        <f t="shared" si="295"/>
        <v>1.5500000000000007</v>
      </c>
    </row>
    <row r="1028" spans="1:27">
      <c r="A1028" s="1">
        <f t="shared" si="278"/>
        <v>998999</v>
      </c>
      <c r="B1028" s="1">
        <v>-1</v>
      </c>
      <c r="C1028" s="1">
        <v>-4</v>
      </c>
      <c r="D1028" s="2">
        <v>10</v>
      </c>
      <c r="E1028" s="5">
        <v>9.17</v>
      </c>
      <c r="F1028" s="5">
        <v>7.55</v>
      </c>
      <c r="G1028" s="5">
        <v>4.17</v>
      </c>
      <c r="H1028" s="5">
        <v>6.21</v>
      </c>
      <c r="I1028" s="5">
        <v>4.46</v>
      </c>
      <c r="J1028" s="5">
        <v>3.23</v>
      </c>
      <c r="K1028" s="6">
        <f t="shared" si="279"/>
        <v>7.6899999999999995</v>
      </c>
      <c r="L1028" s="6">
        <f t="shared" si="280"/>
        <v>2.96</v>
      </c>
      <c r="M1028" s="6">
        <f t="shared" si="281"/>
        <v>6.0049999999999999</v>
      </c>
      <c r="N1028" s="5">
        <f t="shared" si="282"/>
        <v>2.6373187141488987</v>
      </c>
      <c r="O1028" s="6">
        <f t="shared" si="283"/>
        <v>3.09</v>
      </c>
      <c r="P1028" s="6">
        <f t="shared" si="284"/>
        <v>5.2746374282977975</v>
      </c>
      <c r="Q1028" s="6">
        <f t="shared" si="285"/>
        <v>0.25001976867061082</v>
      </c>
      <c r="R1028" s="5">
        <f t="shared" si="286"/>
        <v>2.4646243797263767E-2</v>
      </c>
      <c r="S1028" s="5">
        <f t="shared" si="287"/>
        <v>0.12999999999999989</v>
      </c>
      <c r="T1028" s="5">
        <f t="shared" si="288"/>
        <v>3.09</v>
      </c>
      <c r="U1028" s="5">
        <f t="shared" si="289"/>
        <v>0.58582225641188534</v>
      </c>
      <c r="V1028" s="5">
        <f t="shared" si="290"/>
        <v>0.63890647382137644</v>
      </c>
      <c r="W1028" s="5">
        <f t="shared" si="291"/>
        <v>1.6849999999999996</v>
      </c>
      <c r="X1028" s="5">
        <f t="shared" si="292"/>
        <v>6.0049999999999999</v>
      </c>
      <c r="Y1028" s="5">
        <f t="shared" si="293"/>
        <v>2.2769337538856775</v>
      </c>
      <c r="Z1028" s="9">
        <f t="shared" si="294"/>
        <v>0.5644333441603181</v>
      </c>
      <c r="AA1028">
        <f t="shared" si="295"/>
        <v>2.96</v>
      </c>
    </row>
    <row r="1029" spans="1:27">
      <c r="A1029" s="1">
        <f t="shared" si="278"/>
        <v>898749</v>
      </c>
      <c r="B1029" s="1">
        <v>-1</v>
      </c>
      <c r="C1029" s="1">
        <v>-5</v>
      </c>
      <c r="D1029" s="2">
        <v>9</v>
      </c>
      <c r="E1029" s="5">
        <v>68.36</v>
      </c>
      <c r="F1029" s="5">
        <v>63.85</v>
      </c>
      <c r="G1029" s="5">
        <v>7.34</v>
      </c>
      <c r="H1029" s="5">
        <v>77.989999999999995</v>
      </c>
      <c r="I1029" s="5">
        <v>68.680000000000007</v>
      </c>
      <c r="J1029" s="5">
        <v>6.66</v>
      </c>
      <c r="K1029" s="6">
        <f t="shared" si="279"/>
        <v>73.174999999999997</v>
      </c>
      <c r="L1029" s="6">
        <f t="shared" si="280"/>
        <v>-9.6299999999999955</v>
      </c>
      <c r="M1029" s="6">
        <f t="shared" si="281"/>
        <v>66.265000000000001</v>
      </c>
      <c r="N1029" s="5">
        <f t="shared" si="282"/>
        <v>4.9555827104388035</v>
      </c>
      <c r="O1029" s="6">
        <f t="shared" si="283"/>
        <v>-4.8300000000000054</v>
      </c>
      <c r="P1029" s="6">
        <f t="shared" si="284"/>
        <v>9.911165420877607</v>
      </c>
      <c r="Q1029" s="6">
        <f t="shared" si="285"/>
        <v>9.6914218700372146E-2</v>
      </c>
      <c r="R1029" s="5">
        <f t="shared" si="286"/>
        <v>0.48430227891151101</v>
      </c>
      <c r="S1029" s="5">
        <f t="shared" si="287"/>
        <v>4.7999999999999901</v>
      </c>
      <c r="T1029" s="5">
        <f t="shared" si="288"/>
        <v>4.8300000000000054</v>
      </c>
      <c r="U1029" s="5">
        <f t="shared" si="289"/>
        <v>0.4873291681547095</v>
      </c>
      <c r="V1029" s="5">
        <f t="shared" si="290"/>
        <v>1.3943869780327276</v>
      </c>
      <c r="W1029" s="5">
        <f t="shared" si="291"/>
        <v>6.9099999999999966</v>
      </c>
      <c r="X1029" s="5">
        <f t="shared" si="292"/>
        <v>66.265000000000001</v>
      </c>
      <c r="Y1029" s="5">
        <f t="shared" si="293"/>
        <v>13.371787713363059</v>
      </c>
      <c r="Z1029" s="9">
        <f t="shared" si="294"/>
        <v>0.56478845597267646</v>
      </c>
      <c r="AA1029">
        <f t="shared" si="295"/>
        <v>9.6299999999999955</v>
      </c>
    </row>
    <row r="1030" spans="1:27">
      <c r="A1030" s="1">
        <f t="shared" si="278"/>
        <v>999746</v>
      </c>
      <c r="B1030" s="1">
        <v>-4</v>
      </c>
      <c r="C1030" s="1">
        <v>-1</v>
      </c>
      <c r="D1030" s="2">
        <v>10</v>
      </c>
      <c r="E1030" s="5">
        <v>128.34</v>
      </c>
      <c r="F1030" s="5">
        <v>136.66</v>
      </c>
      <c r="G1030" s="5">
        <v>9.6</v>
      </c>
      <c r="H1030" s="5">
        <v>121.3</v>
      </c>
      <c r="I1030" s="5">
        <v>125.38</v>
      </c>
      <c r="J1030" s="5">
        <v>9.25</v>
      </c>
      <c r="K1030" s="6">
        <f t="shared" si="279"/>
        <v>124.82</v>
      </c>
      <c r="L1030" s="6">
        <f t="shared" si="280"/>
        <v>7.0400000000000063</v>
      </c>
      <c r="M1030" s="6">
        <f t="shared" si="281"/>
        <v>131.01999999999998</v>
      </c>
      <c r="N1030" s="5">
        <f t="shared" si="282"/>
        <v>6.6656301277523644</v>
      </c>
      <c r="O1030" s="6">
        <f t="shared" si="283"/>
        <v>11.280000000000001</v>
      </c>
      <c r="P1030" s="6">
        <f t="shared" si="284"/>
        <v>13.331260255504729</v>
      </c>
      <c r="Q1030" s="6">
        <f t="shared" si="285"/>
        <v>3.7122480271209311E-2</v>
      </c>
      <c r="R1030" s="5">
        <f t="shared" si="286"/>
        <v>0.3180494505948317</v>
      </c>
      <c r="S1030" s="5">
        <f t="shared" si="287"/>
        <v>4.2399999999999949</v>
      </c>
      <c r="T1030" s="5">
        <f t="shared" si="288"/>
        <v>11.280000000000001</v>
      </c>
      <c r="U1030" s="5">
        <f t="shared" si="289"/>
        <v>0.84613155724285527</v>
      </c>
      <c r="V1030" s="5">
        <f t="shared" si="290"/>
        <v>0.93014461966412987</v>
      </c>
      <c r="W1030" s="5">
        <f t="shared" si="291"/>
        <v>6.1999999999999886</v>
      </c>
      <c r="X1030" s="5">
        <f t="shared" si="292"/>
        <v>131.01999999999998</v>
      </c>
      <c r="Y1030" s="5">
        <f t="shared" si="293"/>
        <v>19.65605614006363</v>
      </c>
      <c r="Z1030" s="9">
        <f t="shared" si="294"/>
        <v>0.56496460066096177</v>
      </c>
      <c r="AA1030">
        <f t="shared" si="295"/>
        <v>7.0400000000000063</v>
      </c>
    </row>
    <row r="1031" spans="1:27">
      <c r="A1031" s="1">
        <f t="shared" si="278"/>
        <v>299006</v>
      </c>
      <c r="B1031" s="1">
        <v>6</v>
      </c>
      <c r="C1031" s="1">
        <v>-4</v>
      </c>
      <c r="D1031" s="2">
        <v>3</v>
      </c>
      <c r="E1031" s="5">
        <v>55.6</v>
      </c>
      <c r="F1031" s="5">
        <v>53.08</v>
      </c>
      <c r="G1031" s="5">
        <v>7</v>
      </c>
      <c r="H1031" s="5">
        <v>54.7</v>
      </c>
      <c r="I1031" s="5">
        <v>63.77</v>
      </c>
      <c r="J1031" s="5">
        <v>6.92</v>
      </c>
      <c r="K1031" s="6">
        <f t="shared" si="279"/>
        <v>55.150000000000006</v>
      </c>
      <c r="L1031" s="6">
        <f t="shared" si="280"/>
        <v>0.89999999999999858</v>
      </c>
      <c r="M1031" s="6">
        <f t="shared" si="281"/>
        <v>58.424999999999997</v>
      </c>
      <c r="N1031" s="5">
        <f t="shared" si="282"/>
        <v>4.9215444730287672</v>
      </c>
      <c r="O1031" s="6">
        <f t="shared" si="283"/>
        <v>-10.690000000000005</v>
      </c>
      <c r="P1031" s="6">
        <f t="shared" si="284"/>
        <v>9.8430889460575344</v>
      </c>
      <c r="Q1031" s="6">
        <f t="shared" si="285"/>
        <v>1.1493873237110657E-2</v>
      </c>
      <c r="R1031" s="5">
        <f t="shared" si="286"/>
        <v>1.1774758984213143</v>
      </c>
      <c r="S1031" s="5">
        <f t="shared" si="287"/>
        <v>11.590000000000003</v>
      </c>
      <c r="T1031" s="5">
        <f t="shared" si="288"/>
        <v>10.690000000000005</v>
      </c>
      <c r="U1031" s="5">
        <f t="shared" si="289"/>
        <v>1.0860411867233695</v>
      </c>
      <c r="V1031" s="5">
        <f t="shared" si="290"/>
        <v>0.66544151291282028</v>
      </c>
      <c r="W1031" s="5">
        <f t="shared" si="291"/>
        <v>3.2749999999999915</v>
      </c>
      <c r="X1031" s="5">
        <f t="shared" si="292"/>
        <v>58.424999999999997</v>
      </c>
      <c r="Y1031" s="5">
        <f t="shared" si="293"/>
        <v>11.871273402116525</v>
      </c>
      <c r="Z1031" s="9">
        <f t="shared" si="294"/>
        <v>0.56505309485038657</v>
      </c>
      <c r="AA1031">
        <f t="shared" si="295"/>
        <v>0.89999999999999858</v>
      </c>
    </row>
    <row r="1032" spans="1:27">
      <c r="A1032" s="1">
        <f t="shared" si="278"/>
        <v>1099499</v>
      </c>
      <c r="B1032" s="1">
        <v>-1</v>
      </c>
      <c r="C1032" s="1">
        <v>-2</v>
      </c>
      <c r="D1032" s="2">
        <v>11</v>
      </c>
      <c r="E1032" s="5">
        <v>63.68</v>
      </c>
      <c r="F1032" s="5">
        <v>55.32</v>
      </c>
      <c r="G1032" s="5">
        <v>6.26</v>
      </c>
      <c r="H1032" s="5">
        <v>65.17</v>
      </c>
      <c r="I1032" s="5">
        <v>57.05</v>
      </c>
      <c r="J1032" s="5">
        <v>5.92</v>
      </c>
      <c r="K1032" s="6">
        <f t="shared" si="279"/>
        <v>64.424999999999997</v>
      </c>
      <c r="L1032" s="6">
        <f t="shared" si="280"/>
        <v>-1.490000000000002</v>
      </c>
      <c r="M1032" s="6">
        <f t="shared" si="281"/>
        <v>56.185000000000002</v>
      </c>
      <c r="N1032" s="5">
        <f t="shared" si="282"/>
        <v>4.3079577528104886</v>
      </c>
      <c r="O1032" s="6">
        <f t="shared" si="283"/>
        <v>-1.7299999999999969</v>
      </c>
      <c r="P1032" s="6">
        <f t="shared" si="284"/>
        <v>8.6159155056209773</v>
      </c>
      <c r="Q1032" s="6">
        <f t="shared" si="285"/>
        <v>5.5785758547296359E-2</v>
      </c>
      <c r="R1032" s="5">
        <f t="shared" si="286"/>
        <v>2.7855426372672777E-2</v>
      </c>
      <c r="S1032" s="5">
        <f t="shared" si="287"/>
        <v>0.23999999999999488</v>
      </c>
      <c r="T1032" s="5">
        <f t="shared" si="288"/>
        <v>1.7299999999999969</v>
      </c>
      <c r="U1032" s="5">
        <f t="shared" si="289"/>
        <v>0.20079119843635351</v>
      </c>
      <c r="V1032" s="5">
        <f t="shared" si="290"/>
        <v>1.912739277590237</v>
      </c>
      <c r="W1032" s="5">
        <f t="shared" si="291"/>
        <v>8.2399999999999949</v>
      </c>
      <c r="X1032" s="5">
        <f t="shared" si="292"/>
        <v>56.185000000000002</v>
      </c>
      <c r="Y1032" s="5">
        <f t="shared" si="293"/>
        <v>13.042142756238778</v>
      </c>
      <c r="Z1032" s="9">
        <f t="shared" si="294"/>
        <v>0.56584803613691192</v>
      </c>
      <c r="AA1032">
        <f t="shared" si="295"/>
        <v>1.490000000000002</v>
      </c>
    </row>
    <row r="1033" spans="1:27">
      <c r="A1033" s="1">
        <f t="shared" si="278"/>
        <v>301003</v>
      </c>
      <c r="B1033" s="1">
        <v>3</v>
      </c>
      <c r="C1033" s="1">
        <v>4</v>
      </c>
      <c r="D1033" s="2">
        <v>3</v>
      </c>
      <c r="E1033" s="5">
        <v>28.21</v>
      </c>
      <c r="F1033" s="5">
        <v>22.34</v>
      </c>
      <c r="G1033" s="5">
        <v>4.75</v>
      </c>
      <c r="H1033" s="5">
        <v>28.49</v>
      </c>
      <c r="I1033" s="5">
        <v>25.98</v>
      </c>
      <c r="J1033" s="5">
        <v>5.79</v>
      </c>
      <c r="K1033" s="6">
        <f t="shared" si="279"/>
        <v>28.35</v>
      </c>
      <c r="L1033" s="6">
        <f t="shared" si="280"/>
        <v>-0.27999999999999758</v>
      </c>
      <c r="M1033" s="6">
        <f t="shared" si="281"/>
        <v>24.16</v>
      </c>
      <c r="N1033" s="5">
        <f t="shared" si="282"/>
        <v>3.744549372087381</v>
      </c>
      <c r="O1033" s="6">
        <f t="shared" si="283"/>
        <v>-3.6400000000000006</v>
      </c>
      <c r="P1033" s="6">
        <f t="shared" si="284"/>
        <v>7.4890987441747621</v>
      </c>
      <c r="Q1033" s="6">
        <f t="shared" si="285"/>
        <v>-0.1954406221806991</v>
      </c>
      <c r="R1033" s="5">
        <f t="shared" si="286"/>
        <v>0.44865211619936357</v>
      </c>
      <c r="S1033" s="5">
        <f t="shared" si="287"/>
        <v>3.360000000000003</v>
      </c>
      <c r="T1033" s="5">
        <f t="shared" si="288"/>
        <v>3.6400000000000006</v>
      </c>
      <c r="U1033" s="5">
        <f t="shared" si="289"/>
        <v>0.48603979254931018</v>
      </c>
      <c r="V1033" s="5">
        <f t="shared" si="290"/>
        <v>1.1189597421876978</v>
      </c>
      <c r="W1033" s="5">
        <f t="shared" si="291"/>
        <v>4.1900000000000013</v>
      </c>
      <c r="X1033" s="5">
        <f t="shared" si="292"/>
        <v>24.16</v>
      </c>
      <c r="Y1033" s="5">
        <f t="shared" si="293"/>
        <v>6.4520447186765555</v>
      </c>
      <c r="Z1033" s="9">
        <f t="shared" si="294"/>
        <v>0.56657744395625209</v>
      </c>
      <c r="AA1033">
        <f t="shared" si="295"/>
        <v>0.27999999999999758</v>
      </c>
    </row>
    <row r="1034" spans="1:27">
      <c r="A1034" s="1">
        <f t="shared" si="278"/>
        <v>1253</v>
      </c>
      <c r="B1034" s="1">
        <v>3</v>
      </c>
      <c r="C1034" s="1">
        <v>5</v>
      </c>
      <c r="D1034" s="2">
        <v>0</v>
      </c>
      <c r="E1034" s="5">
        <v>45.05</v>
      </c>
      <c r="F1034" s="5">
        <v>40.479999999999997</v>
      </c>
      <c r="G1034" s="5">
        <v>5.12</v>
      </c>
      <c r="H1034" s="5">
        <v>39.229999999999997</v>
      </c>
      <c r="I1034" s="5">
        <v>36.25</v>
      </c>
      <c r="J1034" s="5">
        <v>6.01</v>
      </c>
      <c r="K1034" s="6">
        <f t="shared" si="279"/>
        <v>42.14</v>
      </c>
      <c r="L1034" s="6">
        <f t="shared" si="280"/>
        <v>5.82</v>
      </c>
      <c r="M1034" s="6">
        <f t="shared" si="281"/>
        <v>38.364999999999995</v>
      </c>
      <c r="N1034" s="5">
        <f t="shared" si="282"/>
        <v>3.9476100364651017</v>
      </c>
      <c r="O1034" s="6">
        <f t="shared" si="283"/>
        <v>4.2299999999999969</v>
      </c>
      <c r="P1034" s="6">
        <f t="shared" si="284"/>
        <v>7.8952200729302033</v>
      </c>
      <c r="Q1034" s="6">
        <f t="shared" si="285"/>
        <v>-0.15891199897328123</v>
      </c>
      <c r="R1034" s="5">
        <f t="shared" si="286"/>
        <v>0.20138767321401549</v>
      </c>
      <c r="S1034" s="5">
        <f t="shared" si="287"/>
        <v>1.5900000000000034</v>
      </c>
      <c r="T1034" s="5">
        <f t="shared" si="288"/>
        <v>4.2299999999999969</v>
      </c>
      <c r="U1034" s="5">
        <f t="shared" si="289"/>
        <v>0.53576720609766237</v>
      </c>
      <c r="V1034" s="5">
        <f t="shared" si="290"/>
        <v>0.95627480048164526</v>
      </c>
      <c r="W1034" s="5">
        <f t="shared" si="291"/>
        <v>3.7750000000000057</v>
      </c>
      <c r="X1034" s="5">
        <f t="shared" si="292"/>
        <v>38.364999999999995</v>
      </c>
      <c r="Y1034" s="5">
        <f t="shared" si="293"/>
        <v>9.7185384690008636</v>
      </c>
      <c r="Z1034" s="9">
        <f t="shared" si="294"/>
        <v>0.5668553607402862</v>
      </c>
      <c r="AA1034">
        <f t="shared" si="295"/>
        <v>5.82</v>
      </c>
    </row>
    <row r="1035" spans="1:27">
      <c r="A1035" s="1">
        <f t="shared" si="278"/>
        <v>299256</v>
      </c>
      <c r="B1035" s="1">
        <v>6</v>
      </c>
      <c r="C1035" s="1">
        <v>-3</v>
      </c>
      <c r="D1035" s="2">
        <v>3</v>
      </c>
      <c r="E1035" s="5">
        <v>20.61</v>
      </c>
      <c r="F1035" s="5">
        <v>16.510000000000002</v>
      </c>
      <c r="G1035" s="5">
        <v>4.71</v>
      </c>
      <c r="H1035" s="5">
        <v>19.29</v>
      </c>
      <c r="I1035" s="5">
        <v>19.68</v>
      </c>
      <c r="J1035" s="5">
        <v>4.88</v>
      </c>
      <c r="K1035" s="6">
        <f t="shared" si="279"/>
        <v>19.95</v>
      </c>
      <c r="L1035" s="6">
        <f t="shared" si="280"/>
        <v>1.3200000000000003</v>
      </c>
      <c r="M1035" s="6">
        <f t="shared" si="281"/>
        <v>18.094999999999999</v>
      </c>
      <c r="N1035" s="5">
        <f t="shared" si="282"/>
        <v>3.3911097003783288</v>
      </c>
      <c r="O1035" s="6">
        <f t="shared" si="283"/>
        <v>-3.1699999999999982</v>
      </c>
      <c r="P1035" s="6">
        <f t="shared" si="284"/>
        <v>6.7822194007566576</v>
      </c>
      <c r="Q1035" s="6">
        <f t="shared" si="285"/>
        <v>-3.5442460080219972E-2</v>
      </c>
      <c r="R1035" s="5">
        <f t="shared" si="286"/>
        <v>0.66202517711224029</v>
      </c>
      <c r="S1035" s="5">
        <f t="shared" si="287"/>
        <v>4.4899999999999984</v>
      </c>
      <c r="T1035" s="5">
        <f t="shared" si="288"/>
        <v>3.1699999999999982</v>
      </c>
      <c r="U1035" s="5">
        <f t="shared" si="289"/>
        <v>0.46739862170285107</v>
      </c>
      <c r="V1035" s="5">
        <f t="shared" si="290"/>
        <v>0.54701857618851069</v>
      </c>
      <c r="W1035" s="5">
        <f t="shared" si="291"/>
        <v>1.8550000000000004</v>
      </c>
      <c r="X1035" s="5">
        <f t="shared" si="292"/>
        <v>18.094999999999999</v>
      </c>
      <c r="Y1035" s="5">
        <f t="shared" si="293"/>
        <v>5.336011394140753</v>
      </c>
      <c r="Z1035" s="9">
        <f t="shared" si="294"/>
        <v>0.56688093988067723</v>
      </c>
      <c r="AA1035">
        <f t="shared" si="295"/>
        <v>1.3200000000000003</v>
      </c>
    </row>
    <row r="1036" spans="1:27">
      <c r="A1036" s="1">
        <f t="shared" si="278"/>
        <v>98996</v>
      </c>
      <c r="B1036" s="1">
        <v>-4</v>
      </c>
      <c r="C1036" s="1">
        <v>-4</v>
      </c>
      <c r="D1036" s="2">
        <v>1</v>
      </c>
      <c r="E1036" s="5">
        <v>20.88</v>
      </c>
      <c r="F1036" s="5">
        <v>24</v>
      </c>
      <c r="G1036" s="5">
        <v>5.34</v>
      </c>
      <c r="H1036" s="5">
        <v>22.4</v>
      </c>
      <c r="I1036" s="5">
        <v>23.67</v>
      </c>
      <c r="J1036" s="5">
        <v>4.18</v>
      </c>
      <c r="K1036" s="6">
        <f t="shared" si="279"/>
        <v>21.64</v>
      </c>
      <c r="L1036" s="6">
        <f t="shared" si="280"/>
        <v>-1.5199999999999996</v>
      </c>
      <c r="M1036" s="6">
        <f t="shared" si="281"/>
        <v>23.835000000000001</v>
      </c>
      <c r="N1036" s="5">
        <f t="shared" si="282"/>
        <v>3.390722636843067</v>
      </c>
      <c r="O1036" s="6">
        <f t="shared" si="283"/>
        <v>0.32999999999999829</v>
      </c>
      <c r="P1036" s="6">
        <f t="shared" si="284"/>
        <v>6.7814452736861339</v>
      </c>
      <c r="Q1036" s="6">
        <f t="shared" si="285"/>
        <v>0.24013220840219193</v>
      </c>
      <c r="R1036" s="5">
        <f t="shared" si="286"/>
        <v>0.27280320423413351</v>
      </c>
      <c r="S1036" s="5">
        <f t="shared" si="287"/>
        <v>1.8499999999999979</v>
      </c>
      <c r="T1036" s="5">
        <f t="shared" si="288"/>
        <v>0.32999999999999829</v>
      </c>
      <c r="U1036" s="5">
        <f t="shared" si="289"/>
        <v>4.8662193187710111E-2</v>
      </c>
      <c r="V1036" s="5">
        <f t="shared" si="290"/>
        <v>0.64735463058802578</v>
      </c>
      <c r="W1036" s="5">
        <f t="shared" si="291"/>
        <v>2.1950000000000003</v>
      </c>
      <c r="X1036" s="5">
        <f t="shared" si="292"/>
        <v>23.835000000000001</v>
      </c>
      <c r="Y1036" s="5">
        <f t="shared" si="293"/>
        <v>7.0294749977519784</v>
      </c>
      <c r="Z1036" s="9">
        <f t="shared" si="294"/>
        <v>0.56689417001764975</v>
      </c>
      <c r="AA1036">
        <f t="shared" si="295"/>
        <v>1.5199999999999996</v>
      </c>
    </row>
    <row r="1037" spans="1:27">
      <c r="A1037" s="1">
        <f t="shared" si="278"/>
        <v>798753</v>
      </c>
      <c r="B1037" s="1">
        <v>3</v>
      </c>
      <c r="C1037" s="1">
        <v>-5</v>
      </c>
      <c r="D1037" s="2">
        <v>8</v>
      </c>
      <c r="E1037" s="5">
        <v>27.83</v>
      </c>
      <c r="F1037" s="5">
        <v>27.82</v>
      </c>
      <c r="G1037" s="5">
        <v>5.68</v>
      </c>
      <c r="H1037" s="5">
        <v>26.65</v>
      </c>
      <c r="I1037" s="5">
        <v>27.07</v>
      </c>
      <c r="J1037" s="5">
        <v>4.49</v>
      </c>
      <c r="K1037" s="6">
        <f t="shared" si="279"/>
        <v>27.24</v>
      </c>
      <c r="L1037" s="6">
        <f t="shared" si="280"/>
        <v>1.1799999999999997</v>
      </c>
      <c r="M1037" s="6">
        <f t="shared" si="281"/>
        <v>27.445</v>
      </c>
      <c r="N1037" s="5">
        <f t="shared" si="282"/>
        <v>3.620169194941032</v>
      </c>
      <c r="O1037" s="6">
        <f t="shared" si="283"/>
        <v>0.75</v>
      </c>
      <c r="P1037" s="6">
        <f t="shared" si="284"/>
        <v>7.2403383898820639</v>
      </c>
      <c r="Q1037" s="6">
        <f t="shared" si="285"/>
        <v>0.23086079450617572</v>
      </c>
      <c r="R1037" s="5">
        <f t="shared" si="286"/>
        <v>5.9389489391945931E-2</v>
      </c>
      <c r="S1037" s="5">
        <f t="shared" si="287"/>
        <v>0.42999999999999972</v>
      </c>
      <c r="T1037" s="5">
        <f t="shared" si="288"/>
        <v>0.75</v>
      </c>
      <c r="U1037" s="5">
        <f t="shared" si="289"/>
        <v>0.10358631870688251</v>
      </c>
      <c r="V1037" s="5">
        <f t="shared" si="290"/>
        <v>5.6627187559762947E-2</v>
      </c>
      <c r="W1037" s="5">
        <f t="shared" si="291"/>
        <v>0.20500000000000185</v>
      </c>
      <c r="X1037" s="5">
        <f t="shared" si="292"/>
        <v>27.445</v>
      </c>
      <c r="Y1037" s="5">
        <f t="shared" si="293"/>
        <v>7.5811373784277079</v>
      </c>
      <c r="Z1037" s="9">
        <f t="shared" si="294"/>
        <v>0.56695590657475303</v>
      </c>
      <c r="AA1037">
        <f t="shared" si="295"/>
        <v>1.1799999999999997</v>
      </c>
    </row>
    <row r="1038" spans="1:27">
      <c r="A1038" s="1">
        <f t="shared" si="278"/>
        <v>400504</v>
      </c>
      <c r="B1038" s="1">
        <v>4</v>
      </c>
      <c r="C1038" s="1">
        <v>2</v>
      </c>
      <c r="D1038" s="2">
        <v>4</v>
      </c>
      <c r="E1038" s="5">
        <v>48.38</v>
      </c>
      <c r="F1038" s="5">
        <v>46.72</v>
      </c>
      <c r="G1038" s="5">
        <v>6.29</v>
      </c>
      <c r="H1038" s="5">
        <v>48.92</v>
      </c>
      <c r="I1038" s="5">
        <v>42.4</v>
      </c>
      <c r="J1038" s="5">
        <v>7.04</v>
      </c>
      <c r="K1038" s="6">
        <f t="shared" si="279"/>
        <v>48.650000000000006</v>
      </c>
      <c r="L1038" s="6">
        <f t="shared" si="280"/>
        <v>-0.53999999999999915</v>
      </c>
      <c r="M1038" s="6">
        <f t="shared" si="281"/>
        <v>44.56</v>
      </c>
      <c r="N1038" s="5">
        <f t="shared" si="282"/>
        <v>4.7203204340383502</v>
      </c>
      <c r="O1038" s="6">
        <f t="shared" si="283"/>
        <v>4.32</v>
      </c>
      <c r="P1038" s="6">
        <f t="shared" si="284"/>
        <v>9.4406408680767004</v>
      </c>
      <c r="Q1038" s="6">
        <f t="shared" si="285"/>
        <v>-0.11217303202106682</v>
      </c>
      <c r="R1038" s="5">
        <f t="shared" si="286"/>
        <v>0.51479555974149727</v>
      </c>
      <c r="S1038" s="5">
        <f t="shared" si="287"/>
        <v>4.8599999999999994</v>
      </c>
      <c r="T1038" s="5">
        <f t="shared" si="288"/>
        <v>4.32</v>
      </c>
      <c r="U1038" s="5">
        <f t="shared" si="289"/>
        <v>0.45759605310355317</v>
      </c>
      <c r="V1038" s="5">
        <f t="shared" si="290"/>
        <v>0.86646660055256197</v>
      </c>
      <c r="W1038" s="5">
        <f t="shared" si="291"/>
        <v>4.0900000000000034</v>
      </c>
      <c r="X1038" s="5">
        <f t="shared" si="292"/>
        <v>44.56</v>
      </c>
      <c r="Y1038" s="5">
        <f t="shared" si="293"/>
        <v>9.4400370955066339</v>
      </c>
      <c r="Z1038" s="9">
        <f t="shared" si="294"/>
        <v>0.56736231810017135</v>
      </c>
      <c r="AA1038">
        <f t="shared" si="295"/>
        <v>0.53999999999999915</v>
      </c>
    </row>
    <row r="1039" spans="1:27">
      <c r="A1039" s="1">
        <f t="shared" si="278"/>
        <v>1099997</v>
      </c>
      <c r="B1039" s="1">
        <v>-3</v>
      </c>
      <c r="C1039" s="1">
        <v>0</v>
      </c>
      <c r="D1039" s="2">
        <v>11</v>
      </c>
      <c r="E1039" s="5">
        <v>129.55000000000001</v>
      </c>
      <c r="F1039" s="5">
        <v>126.04</v>
      </c>
      <c r="G1039" s="5">
        <v>8.9700000000000006</v>
      </c>
      <c r="H1039" s="5">
        <v>136.4</v>
      </c>
      <c r="I1039" s="5">
        <v>131.34</v>
      </c>
      <c r="J1039" s="5">
        <v>9.25</v>
      </c>
      <c r="K1039" s="6">
        <f t="shared" si="279"/>
        <v>132.97500000000002</v>
      </c>
      <c r="L1039" s="6">
        <f t="shared" si="280"/>
        <v>-6.8499999999999943</v>
      </c>
      <c r="M1039" s="6">
        <f t="shared" si="281"/>
        <v>128.69</v>
      </c>
      <c r="N1039" s="5">
        <f t="shared" si="282"/>
        <v>6.4425033954201378</v>
      </c>
      <c r="O1039" s="6">
        <f t="shared" si="283"/>
        <v>-5.2999999999999972</v>
      </c>
      <c r="P1039" s="6">
        <f t="shared" si="284"/>
        <v>12.885006790840276</v>
      </c>
      <c r="Q1039" s="6">
        <f t="shared" si="285"/>
        <v>-3.0728198555143374E-2</v>
      </c>
      <c r="R1039" s="5">
        <f t="shared" si="286"/>
        <v>0.12029485317010968</v>
      </c>
      <c r="S1039" s="5">
        <f t="shared" si="287"/>
        <v>1.5499999999999972</v>
      </c>
      <c r="T1039" s="5">
        <f t="shared" si="288"/>
        <v>5.2999999999999972</v>
      </c>
      <c r="U1039" s="5">
        <f t="shared" si="289"/>
        <v>0.41133078825908526</v>
      </c>
      <c r="V1039" s="5">
        <f t="shared" si="290"/>
        <v>0.6651141236566761</v>
      </c>
      <c r="W1039" s="5">
        <f t="shared" si="291"/>
        <v>4.285000000000025</v>
      </c>
      <c r="X1039" s="5">
        <f t="shared" si="292"/>
        <v>128.69</v>
      </c>
      <c r="Y1039" s="5">
        <f t="shared" si="293"/>
        <v>19.975154392853476</v>
      </c>
      <c r="Z1039" s="9">
        <f t="shared" si="294"/>
        <v>0.567709432720648</v>
      </c>
      <c r="AA1039">
        <f t="shared" si="295"/>
        <v>6.8499999999999943</v>
      </c>
    </row>
    <row r="1040" spans="1:27">
      <c r="A1040" s="1">
        <f t="shared" si="278"/>
        <v>1502</v>
      </c>
      <c r="B1040" s="1">
        <v>2</v>
      </c>
      <c r="C1040" s="1">
        <v>6</v>
      </c>
      <c r="D1040" s="2">
        <v>0</v>
      </c>
      <c r="E1040" s="5">
        <v>95.16</v>
      </c>
      <c r="F1040" s="5">
        <v>87.88</v>
      </c>
      <c r="G1040" s="5">
        <v>7.34</v>
      </c>
      <c r="H1040" s="5">
        <v>88.18</v>
      </c>
      <c r="I1040" s="5">
        <v>91.15</v>
      </c>
      <c r="J1040" s="5">
        <v>8.6300000000000008</v>
      </c>
      <c r="K1040" s="6">
        <f t="shared" si="279"/>
        <v>91.67</v>
      </c>
      <c r="L1040" s="6">
        <f t="shared" si="280"/>
        <v>6.9799999999999898</v>
      </c>
      <c r="M1040" s="6">
        <f t="shared" si="281"/>
        <v>89.515000000000001</v>
      </c>
      <c r="N1040" s="5">
        <f t="shared" si="282"/>
        <v>5.6646381173028173</v>
      </c>
      <c r="O1040" s="6">
        <f t="shared" si="283"/>
        <v>-3.2700000000000102</v>
      </c>
      <c r="P1040" s="6">
        <f t="shared" si="284"/>
        <v>11.329276234605635</v>
      </c>
      <c r="Q1040" s="6">
        <f t="shared" si="285"/>
        <v>-0.16050563876823601</v>
      </c>
      <c r="R1040" s="5">
        <f t="shared" si="286"/>
        <v>0.90473564133700346</v>
      </c>
      <c r="S1040" s="5">
        <f t="shared" si="287"/>
        <v>10.25</v>
      </c>
      <c r="T1040" s="5">
        <f t="shared" si="288"/>
        <v>3.2700000000000102</v>
      </c>
      <c r="U1040" s="5">
        <f t="shared" si="289"/>
        <v>0.28863273630946445</v>
      </c>
      <c r="V1040" s="5">
        <f t="shared" si="290"/>
        <v>0.3804303038207304</v>
      </c>
      <c r="W1040" s="5">
        <f t="shared" si="291"/>
        <v>2.1550000000000011</v>
      </c>
      <c r="X1040" s="5">
        <f t="shared" si="292"/>
        <v>89.515000000000001</v>
      </c>
      <c r="Y1040" s="5">
        <f t="shared" si="293"/>
        <v>15.802421645713533</v>
      </c>
      <c r="Z1040" s="9">
        <f t="shared" si="294"/>
        <v>0.56774994495816555</v>
      </c>
      <c r="AA1040">
        <f t="shared" si="295"/>
        <v>6.9799999999999898</v>
      </c>
    </row>
    <row r="1041" spans="1:27">
      <c r="A1041" s="1">
        <f t="shared" si="278"/>
        <v>598253</v>
      </c>
      <c r="B1041" s="1">
        <v>3</v>
      </c>
      <c r="C1041" s="1">
        <v>-7</v>
      </c>
      <c r="D1041" s="2">
        <v>6</v>
      </c>
      <c r="E1041" s="5">
        <v>16.77</v>
      </c>
      <c r="F1041" s="5">
        <v>13.33</v>
      </c>
      <c r="G1041" s="5">
        <v>4.03</v>
      </c>
      <c r="H1041" s="5">
        <v>24.41</v>
      </c>
      <c r="I1041" s="5">
        <v>23.34</v>
      </c>
      <c r="J1041" s="5">
        <v>4.8099999999999996</v>
      </c>
      <c r="K1041" s="6">
        <f t="shared" si="279"/>
        <v>20.59</v>
      </c>
      <c r="L1041" s="6">
        <f t="shared" si="280"/>
        <v>-7.6400000000000006</v>
      </c>
      <c r="M1041" s="6">
        <f t="shared" si="281"/>
        <v>18.335000000000001</v>
      </c>
      <c r="N1041" s="5">
        <f t="shared" si="282"/>
        <v>3.137554780398264</v>
      </c>
      <c r="O1041" s="6">
        <f t="shared" si="283"/>
        <v>-10.01</v>
      </c>
      <c r="P1041" s="6">
        <f t="shared" si="284"/>
        <v>6.2751095607965279</v>
      </c>
      <c r="Q1041" s="6">
        <f t="shared" si="285"/>
        <v>-0.17510729613733889</v>
      </c>
      <c r="R1041" s="5">
        <f t="shared" si="286"/>
        <v>0.3776826487311824</v>
      </c>
      <c r="S1041" s="5">
        <f t="shared" si="287"/>
        <v>2.3699999999999992</v>
      </c>
      <c r="T1041" s="5">
        <f t="shared" si="288"/>
        <v>10.01</v>
      </c>
      <c r="U1041" s="5">
        <f t="shared" si="289"/>
        <v>1.5951912716452055</v>
      </c>
      <c r="V1041" s="5">
        <f t="shared" si="290"/>
        <v>0.71871255096102626</v>
      </c>
      <c r="W1041" s="5">
        <f t="shared" si="291"/>
        <v>2.254999999999999</v>
      </c>
      <c r="X1041" s="5">
        <f t="shared" si="292"/>
        <v>18.335000000000001</v>
      </c>
      <c r="Y1041" s="5">
        <f t="shared" si="293"/>
        <v>5.8437226704525163</v>
      </c>
      <c r="Z1041" s="9">
        <f t="shared" si="294"/>
        <v>0.56815578849466974</v>
      </c>
      <c r="AA1041">
        <f t="shared" si="295"/>
        <v>7.6400000000000006</v>
      </c>
    </row>
    <row r="1042" spans="1:27">
      <c r="A1042" s="1">
        <f t="shared" si="278"/>
        <v>598250</v>
      </c>
      <c r="B1042" s="1">
        <v>0</v>
      </c>
      <c r="C1042" s="1">
        <v>-7</v>
      </c>
      <c r="D1042" s="2">
        <v>6</v>
      </c>
      <c r="E1042" s="5">
        <v>49.1</v>
      </c>
      <c r="F1042" s="5">
        <v>46.08</v>
      </c>
      <c r="G1042" s="5">
        <v>6.15</v>
      </c>
      <c r="H1042" s="5">
        <v>47.09</v>
      </c>
      <c r="I1042" s="5">
        <v>49.95</v>
      </c>
      <c r="J1042" s="5">
        <v>6.47</v>
      </c>
      <c r="K1042" s="6">
        <f t="shared" si="279"/>
        <v>48.094999999999999</v>
      </c>
      <c r="L1042" s="6">
        <f t="shared" si="280"/>
        <v>2.009999999999998</v>
      </c>
      <c r="M1042" s="6">
        <f t="shared" si="281"/>
        <v>48.015000000000001</v>
      </c>
      <c r="N1042" s="5">
        <f t="shared" si="282"/>
        <v>4.4632779433954148</v>
      </c>
      <c r="O1042" s="6">
        <f t="shared" si="283"/>
        <v>-3.8700000000000045</v>
      </c>
      <c r="P1042" s="6">
        <f t="shared" si="284"/>
        <v>8.9265558867908297</v>
      </c>
      <c r="Q1042" s="6">
        <f t="shared" si="285"/>
        <v>-5.0680568349241978E-2</v>
      </c>
      <c r="R1042" s="5">
        <f t="shared" si="286"/>
        <v>0.65870869734888438</v>
      </c>
      <c r="S1042" s="5">
        <f t="shared" si="287"/>
        <v>5.8800000000000026</v>
      </c>
      <c r="T1042" s="5">
        <f t="shared" si="288"/>
        <v>3.8700000000000045</v>
      </c>
      <c r="U1042" s="5">
        <f t="shared" si="289"/>
        <v>0.43353786713268438</v>
      </c>
      <c r="V1042" s="5">
        <f t="shared" si="290"/>
        <v>1.7924046186363809E-2</v>
      </c>
      <c r="W1042" s="5">
        <f t="shared" si="291"/>
        <v>7.9999999999998295E-2</v>
      </c>
      <c r="X1042" s="5">
        <f t="shared" si="292"/>
        <v>48.015000000000001</v>
      </c>
      <c r="Y1042" s="5">
        <f t="shared" si="293"/>
        <v>10.757788470478459</v>
      </c>
      <c r="Z1042" s="9">
        <f t="shared" si="294"/>
        <v>0.56829305820148812</v>
      </c>
      <c r="AA1042">
        <f t="shared" si="295"/>
        <v>2.009999999999998</v>
      </c>
    </row>
    <row r="1043" spans="1:27">
      <c r="A1043" s="1">
        <f t="shared" si="278"/>
        <v>201996</v>
      </c>
      <c r="B1043" s="1">
        <v>-4</v>
      </c>
      <c r="C1043" s="1">
        <v>8</v>
      </c>
      <c r="D1043" s="2">
        <v>2</v>
      </c>
      <c r="E1043" s="5">
        <v>18.8</v>
      </c>
      <c r="F1043" s="5">
        <v>20.76</v>
      </c>
      <c r="G1043" s="5">
        <v>5.82</v>
      </c>
      <c r="H1043" s="5">
        <v>16.48</v>
      </c>
      <c r="I1043" s="5">
        <v>13.76</v>
      </c>
      <c r="J1043" s="5">
        <v>4.41</v>
      </c>
      <c r="K1043" s="6">
        <f t="shared" si="279"/>
        <v>17.64</v>
      </c>
      <c r="L1043" s="6">
        <f t="shared" si="280"/>
        <v>2.3200000000000003</v>
      </c>
      <c r="M1043" s="6">
        <f t="shared" si="281"/>
        <v>17.260000000000002</v>
      </c>
      <c r="N1043" s="5">
        <f t="shared" si="282"/>
        <v>3.6510443711354705</v>
      </c>
      <c r="O1043" s="6">
        <f t="shared" si="283"/>
        <v>7.0000000000000018</v>
      </c>
      <c r="P1043" s="6">
        <f t="shared" si="284"/>
        <v>7.3020887422709411</v>
      </c>
      <c r="Q1043" s="6">
        <f t="shared" si="285"/>
        <v>0.270520719048021</v>
      </c>
      <c r="R1043" s="5">
        <f t="shared" si="286"/>
        <v>0.64091250670620126</v>
      </c>
      <c r="S1043" s="5">
        <f t="shared" si="287"/>
        <v>4.6800000000000015</v>
      </c>
      <c r="T1043" s="5">
        <f t="shared" si="288"/>
        <v>7.0000000000000018</v>
      </c>
      <c r="U1043" s="5">
        <f t="shared" si="289"/>
        <v>0.95862981772295064</v>
      </c>
      <c r="V1043" s="5">
        <f t="shared" si="290"/>
        <v>0.10407980878134862</v>
      </c>
      <c r="W1043" s="5">
        <f t="shared" si="291"/>
        <v>0.37999999999999901</v>
      </c>
      <c r="X1043" s="5">
        <f t="shared" si="292"/>
        <v>17.260000000000002</v>
      </c>
      <c r="Y1043" s="5">
        <f t="shared" si="293"/>
        <v>4.7274144725423213</v>
      </c>
      <c r="Z1043" s="9">
        <f t="shared" si="294"/>
        <v>0.56832737044770243</v>
      </c>
      <c r="AA1043">
        <f t="shared" si="295"/>
        <v>2.3200000000000003</v>
      </c>
    </row>
    <row r="1044" spans="1:27">
      <c r="A1044" s="1">
        <f t="shared" si="278"/>
        <v>298249</v>
      </c>
      <c r="B1044" s="1">
        <v>-1</v>
      </c>
      <c r="C1044" s="1">
        <v>-7</v>
      </c>
      <c r="D1044" s="2">
        <v>3</v>
      </c>
      <c r="E1044" s="5">
        <v>84.34</v>
      </c>
      <c r="F1044" s="5">
        <v>90.27</v>
      </c>
      <c r="G1044" s="5">
        <v>8.2799999999999994</v>
      </c>
      <c r="H1044" s="5">
        <v>87.2</v>
      </c>
      <c r="I1044" s="5">
        <v>79.650000000000006</v>
      </c>
      <c r="J1044" s="5">
        <v>7.17</v>
      </c>
      <c r="K1044" s="6">
        <f t="shared" si="279"/>
        <v>85.77000000000001</v>
      </c>
      <c r="L1044" s="6">
        <f t="shared" si="280"/>
        <v>-2.8599999999999994</v>
      </c>
      <c r="M1044" s="6">
        <f t="shared" si="281"/>
        <v>84.960000000000008</v>
      </c>
      <c r="N1044" s="5">
        <f t="shared" si="282"/>
        <v>5.4764792522203534</v>
      </c>
      <c r="O1044" s="6">
        <f t="shared" si="283"/>
        <v>10.61999999999999</v>
      </c>
      <c r="P1044" s="6">
        <f t="shared" si="284"/>
        <v>10.952958504440707</v>
      </c>
      <c r="Q1044" s="6">
        <f t="shared" si="285"/>
        <v>0.14295145427128891</v>
      </c>
      <c r="R1044" s="5">
        <f t="shared" si="286"/>
        <v>1.2307177092412733</v>
      </c>
      <c r="S1044" s="5">
        <f t="shared" si="287"/>
        <v>13.47999999999999</v>
      </c>
      <c r="T1044" s="5">
        <f t="shared" si="288"/>
        <v>10.61999999999999</v>
      </c>
      <c r="U1044" s="5">
        <f t="shared" si="289"/>
        <v>0.96960104392747193</v>
      </c>
      <c r="V1044" s="5">
        <f t="shared" si="290"/>
        <v>0.14790524398893692</v>
      </c>
      <c r="W1044" s="5">
        <f t="shared" si="291"/>
        <v>0.81000000000000227</v>
      </c>
      <c r="X1044" s="5">
        <f t="shared" si="292"/>
        <v>84.960000000000008</v>
      </c>
      <c r="Y1044" s="5">
        <f t="shared" si="293"/>
        <v>15.513616702839565</v>
      </c>
      <c r="Z1044" s="9">
        <f t="shared" si="294"/>
        <v>0.56887608492535524</v>
      </c>
      <c r="AA1044">
        <f t="shared" si="295"/>
        <v>2.8599999999999994</v>
      </c>
    </row>
    <row r="1045" spans="1:27">
      <c r="A1045" s="1">
        <f t="shared" si="278"/>
        <v>798502</v>
      </c>
      <c r="B1045" s="1">
        <v>2</v>
      </c>
      <c r="C1045" s="1">
        <v>-6</v>
      </c>
      <c r="D1045" s="2">
        <v>8</v>
      </c>
      <c r="E1045" s="5">
        <v>59.67</v>
      </c>
      <c r="F1045" s="5">
        <v>63.47</v>
      </c>
      <c r="G1045" s="5">
        <v>7.02</v>
      </c>
      <c r="H1045" s="5">
        <v>60.24</v>
      </c>
      <c r="I1045" s="5">
        <v>56.96</v>
      </c>
      <c r="J1045" s="5">
        <v>6.74</v>
      </c>
      <c r="K1045" s="6">
        <f t="shared" si="279"/>
        <v>59.954999999999998</v>
      </c>
      <c r="L1045" s="6">
        <f t="shared" si="280"/>
        <v>-0.57000000000000028</v>
      </c>
      <c r="M1045" s="6">
        <f t="shared" si="281"/>
        <v>60.215000000000003</v>
      </c>
      <c r="N1045" s="5">
        <f t="shared" si="282"/>
        <v>4.8659017663738338</v>
      </c>
      <c r="O1045" s="6">
        <f t="shared" si="283"/>
        <v>6.509999999999998</v>
      </c>
      <c r="P1045" s="6">
        <f t="shared" si="284"/>
        <v>9.7318035327476675</v>
      </c>
      <c r="Q1045" s="6">
        <f t="shared" si="285"/>
        <v>4.0680829496980063E-2</v>
      </c>
      <c r="R1045" s="5">
        <f t="shared" si="286"/>
        <v>0.72751160421351402</v>
      </c>
      <c r="S1045" s="5">
        <f t="shared" si="287"/>
        <v>7.0799999999999983</v>
      </c>
      <c r="T1045" s="5">
        <f t="shared" si="288"/>
        <v>6.509999999999998</v>
      </c>
      <c r="U1045" s="5">
        <f t="shared" si="289"/>
        <v>0.66894075472174797</v>
      </c>
      <c r="V1045" s="5">
        <f t="shared" si="290"/>
        <v>5.3433055676699828E-2</v>
      </c>
      <c r="W1045" s="5">
        <f t="shared" si="291"/>
        <v>0.26000000000000512</v>
      </c>
      <c r="X1045" s="5">
        <f t="shared" si="292"/>
        <v>60.215000000000003</v>
      </c>
      <c r="Y1045" s="5">
        <f t="shared" si="293"/>
        <v>12.374890182970836</v>
      </c>
      <c r="Z1045" s="9">
        <f t="shared" si="294"/>
        <v>0.56927673411092439</v>
      </c>
      <c r="AA1045">
        <f t="shared" si="295"/>
        <v>0.57000000000000028</v>
      </c>
    </row>
    <row r="1046" spans="1:27">
      <c r="A1046" s="1">
        <f t="shared" si="278"/>
        <v>501494</v>
      </c>
      <c r="B1046" s="1">
        <v>-6</v>
      </c>
      <c r="C1046" s="1">
        <v>6</v>
      </c>
      <c r="D1046" s="2">
        <v>5</v>
      </c>
      <c r="E1046" s="5">
        <v>63.09</v>
      </c>
      <c r="F1046" s="5">
        <v>62.37</v>
      </c>
      <c r="G1046" s="5">
        <v>8.39</v>
      </c>
      <c r="H1046" s="5">
        <v>68.760000000000005</v>
      </c>
      <c r="I1046" s="5">
        <v>71.17</v>
      </c>
      <c r="J1046" s="5">
        <v>8.16</v>
      </c>
      <c r="K1046" s="6">
        <f t="shared" si="279"/>
        <v>65.925000000000011</v>
      </c>
      <c r="L1046" s="6">
        <f t="shared" si="280"/>
        <v>-5.6700000000000017</v>
      </c>
      <c r="M1046" s="6">
        <f t="shared" si="281"/>
        <v>66.77</v>
      </c>
      <c r="N1046" s="5">
        <f t="shared" si="282"/>
        <v>5.8518736315815989</v>
      </c>
      <c r="O1046" s="6">
        <f t="shared" si="283"/>
        <v>-8.8000000000000043</v>
      </c>
      <c r="P1046" s="6">
        <f t="shared" si="284"/>
        <v>11.703747263163198</v>
      </c>
      <c r="Q1046" s="6">
        <f t="shared" si="285"/>
        <v>2.7789194883546836E-2</v>
      </c>
      <c r="R1046" s="5">
        <f t="shared" si="286"/>
        <v>0.26743571350446699</v>
      </c>
      <c r="S1046" s="5">
        <f t="shared" si="287"/>
        <v>3.1300000000000026</v>
      </c>
      <c r="T1046" s="5">
        <f t="shared" si="288"/>
        <v>8.8000000000000043</v>
      </c>
      <c r="U1046" s="5">
        <f t="shared" si="289"/>
        <v>0.75189593573140856</v>
      </c>
      <c r="V1046" s="5">
        <f t="shared" si="290"/>
        <v>0.14439819674841553</v>
      </c>
      <c r="W1046" s="5">
        <f t="shared" si="291"/>
        <v>0.84499999999998465</v>
      </c>
      <c r="X1046" s="5">
        <f t="shared" si="292"/>
        <v>66.77</v>
      </c>
      <c r="Y1046" s="5">
        <f t="shared" si="293"/>
        <v>11.410020824724118</v>
      </c>
      <c r="Z1046" s="9">
        <f t="shared" si="294"/>
        <v>0.57007455652747752</v>
      </c>
      <c r="AA1046">
        <f t="shared" si="295"/>
        <v>5.6700000000000017</v>
      </c>
    </row>
    <row r="1047" spans="1:27">
      <c r="A1047" s="1">
        <f t="shared" si="278"/>
        <v>1099498</v>
      </c>
      <c r="B1047" s="1">
        <v>-2</v>
      </c>
      <c r="C1047" s="1">
        <v>-2</v>
      </c>
      <c r="D1047" s="2">
        <v>11</v>
      </c>
      <c r="E1047" s="5">
        <v>79.44</v>
      </c>
      <c r="F1047" s="5">
        <v>88.74</v>
      </c>
      <c r="G1047" s="5">
        <v>8.0299999999999994</v>
      </c>
      <c r="H1047" s="5">
        <v>83.67</v>
      </c>
      <c r="I1047" s="5">
        <v>73.23</v>
      </c>
      <c r="J1047" s="5">
        <v>6.91</v>
      </c>
      <c r="K1047" s="6">
        <f t="shared" si="279"/>
        <v>81.555000000000007</v>
      </c>
      <c r="L1047" s="6">
        <f t="shared" si="280"/>
        <v>-4.230000000000004</v>
      </c>
      <c r="M1047" s="6">
        <f t="shared" si="281"/>
        <v>80.984999999999999</v>
      </c>
      <c r="N1047" s="5">
        <f t="shared" si="282"/>
        <v>5.2969094762889801</v>
      </c>
      <c r="O1047" s="6">
        <f t="shared" si="283"/>
        <v>15.509999999999991</v>
      </c>
      <c r="P1047" s="6">
        <f t="shared" si="284"/>
        <v>10.59381895257796</v>
      </c>
      <c r="Q1047" s="6">
        <f t="shared" si="285"/>
        <v>0.14909515365903636</v>
      </c>
      <c r="R1047" s="5">
        <f t="shared" si="286"/>
        <v>1.863350703685223</v>
      </c>
      <c r="S1047" s="5">
        <f t="shared" si="287"/>
        <v>19.739999999999995</v>
      </c>
      <c r="T1047" s="5">
        <f t="shared" si="288"/>
        <v>15.509999999999991</v>
      </c>
      <c r="U1047" s="5">
        <f t="shared" si="289"/>
        <v>1.4640612671812463</v>
      </c>
      <c r="V1047" s="5">
        <f t="shared" si="290"/>
        <v>0.10760991905781066</v>
      </c>
      <c r="W1047" s="5">
        <f t="shared" si="291"/>
        <v>0.57000000000000739</v>
      </c>
      <c r="X1047" s="5">
        <f t="shared" si="292"/>
        <v>80.984999999999999</v>
      </c>
      <c r="Y1047" s="5">
        <f t="shared" si="293"/>
        <v>15.289104026134531</v>
      </c>
      <c r="Z1047" s="9">
        <f t="shared" si="294"/>
        <v>0.5710700482427703</v>
      </c>
      <c r="AA1047">
        <f t="shared" si="295"/>
        <v>4.230000000000004</v>
      </c>
    </row>
    <row r="1048" spans="1:27">
      <c r="A1048" s="1">
        <f t="shared" si="278"/>
        <v>400005</v>
      </c>
      <c r="B1048" s="1">
        <v>5</v>
      </c>
      <c r="C1048" s="1">
        <v>0</v>
      </c>
      <c r="D1048" s="2">
        <v>4</v>
      </c>
      <c r="E1048" s="5">
        <v>24.98</v>
      </c>
      <c r="F1048" s="5">
        <v>24.95</v>
      </c>
      <c r="G1048" s="5">
        <v>4.6900000000000004</v>
      </c>
      <c r="H1048" s="5">
        <v>25.75</v>
      </c>
      <c r="I1048" s="5">
        <v>22.8</v>
      </c>
      <c r="J1048" s="5">
        <v>5.63</v>
      </c>
      <c r="K1048" s="6">
        <f t="shared" si="279"/>
        <v>25.365000000000002</v>
      </c>
      <c r="L1048" s="6">
        <f t="shared" si="280"/>
        <v>-0.76999999999999957</v>
      </c>
      <c r="M1048" s="6">
        <f t="shared" si="281"/>
        <v>23.875</v>
      </c>
      <c r="N1048" s="5">
        <f t="shared" si="282"/>
        <v>3.6637753752106583</v>
      </c>
      <c r="O1048" s="6">
        <f t="shared" si="283"/>
        <v>2.1499999999999986</v>
      </c>
      <c r="P1048" s="6">
        <f t="shared" si="284"/>
        <v>7.3275507504213166</v>
      </c>
      <c r="Q1048" s="6">
        <f t="shared" si="285"/>
        <v>-0.18067159592498086</v>
      </c>
      <c r="R1048" s="5">
        <f t="shared" si="286"/>
        <v>0.39849604587618925</v>
      </c>
      <c r="S1048" s="5">
        <f t="shared" si="287"/>
        <v>2.9199999999999982</v>
      </c>
      <c r="T1048" s="5">
        <f t="shared" si="288"/>
        <v>2.1499999999999986</v>
      </c>
      <c r="U1048" s="5">
        <f t="shared" si="289"/>
        <v>0.29341318446363251</v>
      </c>
      <c r="V1048" s="5">
        <f t="shared" si="290"/>
        <v>0.40668432079145422</v>
      </c>
      <c r="W1048" s="5">
        <f t="shared" si="291"/>
        <v>1.490000000000002</v>
      </c>
      <c r="X1048" s="5">
        <f t="shared" si="292"/>
        <v>23.875</v>
      </c>
      <c r="Y1048" s="5">
        <f t="shared" si="293"/>
        <v>6.5165021200644011</v>
      </c>
      <c r="Z1048" s="9">
        <f t="shared" si="294"/>
        <v>0.57141316050647628</v>
      </c>
      <c r="AA1048">
        <f t="shared" si="295"/>
        <v>0.76999999999999957</v>
      </c>
    </row>
    <row r="1049" spans="1:27">
      <c r="A1049" s="1">
        <f t="shared" si="278"/>
        <v>401749</v>
      </c>
      <c r="B1049" s="1">
        <v>-1</v>
      </c>
      <c r="C1049" s="1">
        <v>7</v>
      </c>
      <c r="D1049" s="2">
        <v>4</v>
      </c>
      <c r="E1049" s="5">
        <v>20.11</v>
      </c>
      <c r="F1049" s="5">
        <v>22.37</v>
      </c>
      <c r="G1049" s="5">
        <v>5.58</v>
      </c>
      <c r="H1049" s="5">
        <v>20.059999999999999</v>
      </c>
      <c r="I1049" s="5">
        <v>20.86</v>
      </c>
      <c r="J1049" s="5">
        <v>5.13</v>
      </c>
      <c r="K1049" s="6">
        <f t="shared" si="279"/>
        <v>20.085000000000001</v>
      </c>
      <c r="L1049" s="6">
        <f t="shared" si="280"/>
        <v>5.0000000000000711E-2</v>
      </c>
      <c r="M1049" s="6">
        <f t="shared" si="281"/>
        <v>21.615000000000002</v>
      </c>
      <c r="N1049" s="5">
        <f t="shared" si="282"/>
        <v>3.7898977558767992</v>
      </c>
      <c r="O1049" s="6">
        <f t="shared" si="283"/>
        <v>1.5100000000000016</v>
      </c>
      <c r="P1049" s="6">
        <f t="shared" si="284"/>
        <v>7.5797955117535984</v>
      </c>
      <c r="Q1049" s="6">
        <f t="shared" si="285"/>
        <v>8.3885520936134245E-2</v>
      </c>
      <c r="R1049" s="5">
        <f t="shared" si="286"/>
        <v>0.19261733350669608</v>
      </c>
      <c r="S1049" s="5">
        <f t="shared" si="287"/>
        <v>1.4600000000000009</v>
      </c>
      <c r="T1049" s="5">
        <f t="shared" si="288"/>
        <v>1.5100000000000016</v>
      </c>
      <c r="U1049" s="5">
        <f t="shared" si="289"/>
        <v>0.19921381753089806</v>
      </c>
      <c r="V1049" s="5">
        <f t="shared" si="290"/>
        <v>0.40370482228115756</v>
      </c>
      <c r="W1049" s="5">
        <f t="shared" si="291"/>
        <v>1.5300000000000011</v>
      </c>
      <c r="X1049" s="5">
        <f t="shared" si="292"/>
        <v>21.615000000000002</v>
      </c>
      <c r="Y1049" s="5">
        <f t="shared" si="293"/>
        <v>5.7033200873249772</v>
      </c>
      <c r="Z1049" s="9">
        <f t="shared" si="294"/>
        <v>0.57216693368281946</v>
      </c>
      <c r="AA1049">
        <f t="shared" si="295"/>
        <v>5.0000000000000711E-2</v>
      </c>
    </row>
    <row r="1050" spans="1:27">
      <c r="A1050" s="1">
        <f t="shared" si="278"/>
        <v>501748</v>
      </c>
      <c r="B1050" s="1">
        <v>-2</v>
      </c>
      <c r="C1050" s="1">
        <v>7</v>
      </c>
      <c r="D1050" s="2">
        <v>5</v>
      </c>
      <c r="E1050" s="5">
        <v>34.229999999999997</v>
      </c>
      <c r="F1050" s="5">
        <v>44.57</v>
      </c>
      <c r="G1050" s="5">
        <v>7.04</v>
      </c>
      <c r="H1050" s="5">
        <v>37.29</v>
      </c>
      <c r="I1050" s="5">
        <v>42.5</v>
      </c>
      <c r="J1050" s="5">
        <v>6.72</v>
      </c>
      <c r="K1050" s="6">
        <f t="shared" si="279"/>
        <v>35.76</v>
      </c>
      <c r="L1050" s="6">
        <f t="shared" si="280"/>
        <v>-3.0600000000000023</v>
      </c>
      <c r="M1050" s="6">
        <f t="shared" si="281"/>
        <v>43.534999999999997</v>
      </c>
      <c r="N1050" s="5">
        <f t="shared" si="282"/>
        <v>4.8662100242385753</v>
      </c>
      <c r="O1050" s="6">
        <f t="shared" si="283"/>
        <v>2.0700000000000003</v>
      </c>
      <c r="P1050" s="6">
        <f t="shared" si="284"/>
        <v>9.7324200484771506</v>
      </c>
      <c r="Q1050" s="6">
        <f t="shared" si="285"/>
        <v>4.6486486486486546E-2</v>
      </c>
      <c r="R1050" s="5">
        <f t="shared" si="286"/>
        <v>0.52710425304780217</v>
      </c>
      <c r="S1050" s="5">
        <f t="shared" si="287"/>
        <v>5.1300000000000026</v>
      </c>
      <c r="T1050" s="5">
        <f t="shared" si="288"/>
        <v>2.0700000000000003</v>
      </c>
      <c r="U1050" s="5">
        <f t="shared" si="289"/>
        <v>0.21269118982630605</v>
      </c>
      <c r="V1050" s="5">
        <f t="shared" si="290"/>
        <v>1.5977526578739409</v>
      </c>
      <c r="W1050" s="5">
        <f t="shared" si="291"/>
        <v>7.7749999999999986</v>
      </c>
      <c r="X1050" s="5">
        <f t="shared" si="292"/>
        <v>43.534999999999997</v>
      </c>
      <c r="Y1050" s="5">
        <f t="shared" si="293"/>
        <v>8.9463873904234124</v>
      </c>
      <c r="Z1050" s="9">
        <f t="shared" si="294"/>
        <v>0.57218004159530078</v>
      </c>
      <c r="AA1050">
        <f t="shared" si="295"/>
        <v>3.0600000000000023</v>
      </c>
    </row>
    <row r="1051" spans="1:27">
      <c r="A1051" s="1">
        <f t="shared" si="278"/>
        <v>999001</v>
      </c>
      <c r="B1051" s="1">
        <v>1</v>
      </c>
      <c r="C1051" s="1">
        <v>-4</v>
      </c>
      <c r="D1051" s="2">
        <v>10</v>
      </c>
      <c r="E1051" s="5">
        <v>7.62</v>
      </c>
      <c r="F1051" s="5">
        <v>5.25</v>
      </c>
      <c r="G1051" s="5">
        <v>3.99</v>
      </c>
      <c r="H1051" s="5">
        <v>8.81</v>
      </c>
      <c r="I1051" s="5">
        <v>7.26</v>
      </c>
      <c r="J1051" s="5">
        <v>3.39</v>
      </c>
      <c r="K1051" s="6">
        <f t="shared" si="279"/>
        <v>8.2149999999999999</v>
      </c>
      <c r="L1051" s="6">
        <f t="shared" si="280"/>
        <v>-1.1900000000000004</v>
      </c>
      <c r="M1051" s="6">
        <f t="shared" si="281"/>
        <v>6.2549999999999999</v>
      </c>
      <c r="N1051" s="5">
        <f t="shared" si="282"/>
        <v>2.6178330733643045</v>
      </c>
      <c r="O1051" s="6">
        <f t="shared" si="283"/>
        <v>-2.0099999999999998</v>
      </c>
      <c r="P1051" s="6">
        <f t="shared" si="284"/>
        <v>5.235666146728609</v>
      </c>
      <c r="Q1051" s="6">
        <f t="shared" si="285"/>
        <v>0.16153391555584742</v>
      </c>
      <c r="R1051" s="5">
        <f t="shared" si="286"/>
        <v>0.1566180839304199</v>
      </c>
      <c r="S1051" s="5">
        <f t="shared" si="287"/>
        <v>0.8199999999999994</v>
      </c>
      <c r="T1051" s="5">
        <f t="shared" si="288"/>
        <v>2.0099999999999998</v>
      </c>
      <c r="U1051" s="5">
        <f t="shared" si="289"/>
        <v>0.38390530329285877</v>
      </c>
      <c r="V1051" s="5">
        <f t="shared" si="290"/>
        <v>0.74871084025273948</v>
      </c>
      <c r="W1051" s="5">
        <f t="shared" si="291"/>
        <v>1.96</v>
      </c>
      <c r="X1051" s="5">
        <f t="shared" si="292"/>
        <v>6.2549999999999999</v>
      </c>
      <c r="Y1051" s="5">
        <f t="shared" si="293"/>
        <v>2.3893807682555539</v>
      </c>
      <c r="Z1051" s="9">
        <f t="shared" si="294"/>
        <v>0.57276958718144244</v>
      </c>
      <c r="AA1051">
        <f t="shared" si="295"/>
        <v>1.1900000000000004</v>
      </c>
    </row>
    <row r="1052" spans="1:27">
      <c r="A1052" s="1">
        <f t="shared" si="278"/>
        <v>299744</v>
      </c>
      <c r="B1052" s="1">
        <v>-6</v>
      </c>
      <c r="C1052" s="1">
        <v>-1</v>
      </c>
      <c r="D1052" s="2">
        <v>3</v>
      </c>
      <c r="E1052" s="5">
        <v>57.47</v>
      </c>
      <c r="F1052" s="5">
        <v>56.21</v>
      </c>
      <c r="G1052" s="5">
        <v>7.25</v>
      </c>
      <c r="H1052" s="5">
        <v>60.22</v>
      </c>
      <c r="I1052" s="5">
        <v>52.22</v>
      </c>
      <c r="J1052" s="5">
        <v>6.47</v>
      </c>
      <c r="K1052" s="6">
        <f t="shared" si="279"/>
        <v>58.844999999999999</v>
      </c>
      <c r="L1052" s="6">
        <f t="shared" si="280"/>
        <v>-2.75</v>
      </c>
      <c r="M1052" s="6">
        <f t="shared" si="281"/>
        <v>54.215000000000003</v>
      </c>
      <c r="N1052" s="5">
        <f t="shared" si="282"/>
        <v>4.8585851850101376</v>
      </c>
      <c r="O1052" s="6">
        <f t="shared" si="283"/>
        <v>3.990000000000002</v>
      </c>
      <c r="P1052" s="6">
        <f t="shared" si="284"/>
        <v>9.7171703700202752</v>
      </c>
      <c r="Q1052" s="6">
        <f t="shared" si="285"/>
        <v>0.11333631282076273</v>
      </c>
      <c r="R1052" s="5">
        <f t="shared" si="286"/>
        <v>0.6936175597779437</v>
      </c>
      <c r="S1052" s="5">
        <f t="shared" si="287"/>
        <v>6.740000000000002</v>
      </c>
      <c r="T1052" s="5">
        <f t="shared" si="288"/>
        <v>3.990000000000002</v>
      </c>
      <c r="U1052" s="5">
        <f t="shared" si="289"/>
        <v>0.41061336253916858</v>
      </c>
      <c r="V1052" s="5">
        <f t="shared" si="290"/>
        <v>0.95295231506583844</v>
      </c>
      <c r="W1052" s="5">
        <f t="shared" si="291"/>
        <v>4.6299999999999955</v>
      </c>
      <c r="X1052" s="5">
        <f t="shared" si="292"/>
        <v>54.215000000000003</v>
      </c>
      <c r="Y1052" s="5">
        <f t="shared" si="293"/>
        <v>11.158598220581961</v>
      </c>
      <c r="Z1052" s="9">
        <f t="shared" si="294"/>
        <v>0.57286473097931245</v>
      </c>
      <c r="AA1052">
        <f t="shared" si="295"/>
        <v>2.75</v>
      </c>
    </row>
    <row r="1053" spans="1:27">
      <c r="A1053" s="1">
        <f t="shared" si="278"/>
        <v>399744</v>
      </c>
      <c r="B1053" s="1">
        <v>-6</v>
      </c>
      <c r="C1053" s="1">
        <v>-1</v>
      </c>
      <c r="D1053" s="2">
        <v>4</v>
      </c>
      <c r="E1053" s="5">
        <v>111.49</v>
      </c>
      <c r="F1053" s="5">
        <v>112.27</v>
      </c>
      <c r="G1053" s="5">
        <v>9.61</v>
      </c>
      <c r="H1053" s="5">
        <v>116.01</v>
      </c>
      <c r="I1053" s="5">
        <v>115.76</v>
      </c>
      <c r="J1053" s="5">
        <v>8.85</v>
      </c>
      <c r="K1053" s="6">
        <f t="shared" si="279"/>
        <v>113.75</v>
      </c>
      <c r="L1053" s="6">
        <f t="shared" si="280"/>
        <v>-4.5200000000000102</v>
      </c>
      <c r="M1053" s="6">
        <f t="shared" si="281"/>
        <v>114.015</v>
      </c>
      <c r="N1053" s="5">
        <f t="shared" si="282"/>
        <v>6.5321244629905824</v>
      </c>
      <c r="O1053" s="6">
        <f t="shared" si="283"/>
        <v>-3.4900000000000091</v>
      </c>
      <c r="P1053" s="6">
        <f t="shared" si="284"/>
        <v>13.064248925981165</v>
      </c>
      <c r="Q1053" s="6">
        <f t="shared" si="285"/>
        <v>8.2200866444098894E-2</v>
      </c>
      <c r="R1053" s="5">
        <f t="shared" si="286"/>
        <v>7.8841118677065086E-2</v>
      </c>
      <c r="S1053" s="5">
        <f t="shared" si="287"/>
        <v>1.0300000000000011</v>
      </c>
      <c r="T1053" s="5">
        <f t="shared" si="288"/>
        <v>3.4900000000000091</v>
      </c>
      <c r="U1053" s="5">
        <f t="shared" si="289"/>
        <v>0.2671412661970462</v>
      </c>
      <c r="V1053" s="5">
        <f t="shared" si="290"/>
        <v>4.0568730969751984E-2</v>
      </c>
      <c r="W1053" s="5">
        <f t="shared" si="291"/>
        <v>0.26500000000000057</v>
      </c>
      <c r="X1053" s="5">
        <f t="shared" si="292"/>
        <v>114.015</v>
      </c>
      <c r="Y1053" s="5">
        <f t="shared" si="293"/>
        <v>17.454505137797216</v>
      </c>
      <c r="Z1053" s="9">
        <f t="shared" si="294"/>
        <v>0.57295636832135821</v>
      </c>
      <c r="AA1053">
        <f t="shared" si="295"/>
        <v>4.5200000000000102</v>
      </c>
    </row>
    <row r="1054" spans="1:27">
      <c r="A1054" s="1">
        <f t="shared" si="278"/>
        <v>800744</v>
      </c>
      <c r="B1054" s="1">
        <v>-6</v>
      </c>
      <c r="C1054" s="1">
        <v>3</v>
      </c>
      <c r="D1054" s="2">
        <v>8</v>
      </c>
      <c r="E1054" s="5">
        <v>25.74</v>
      </c>
      <c r="F1054" s="5">
        <v>23.91</v>
      </c>
      <c r="G1054" s="5">
        <v>4.93</v>
      </c>
      <c r="H1054" s="5">
        <v>21.41</v>
      </c>
      <c r="I1054" s="5">
        <v>19.32</v>
      </c>
      <c r="J1054" s="5">
        <v>4.8899999999999997</v>
      </c>
      <c r="K1054" s="6">
        <f t="shared" si="279"/>
        <v>23.574999999999999</v>
      </c>
      <c r="L1054" s="6">
        <f t="shared" si="280"/>
        <v>4.3299999999999983</v>
      </c>
      <c r="M1054" s="6">
        <f t="shared" si="281"/>
        <v>21.615000000000002</v>
      </c>
      <c r="N1054" s="5">
        <f t="shared" si="282"/>
        <v>3.4719230982266871</v>
      </c>
      <c r="O1054" s="6">
        <f t="shared" si="283"/>
        <v>4.59</v>
      </c>
      <c r="P1054" s="6">
        <f t="shared" si="284"/>
        <v>6.9438461964533742</v>
      </c>
      <c r="Q1054" s="6">
        <f t="shared" si="285"/>
        <v>8.1465043449406062E-3</v>
      </c>
      <c r="R1054" s="5">
        <f t="shared" si="286"/>
        <v>3.7443225648171569E-2</v>
      </c>
      <c r="S1054" s="5">
        <f t="shared" si="287"/>
        <v>0.26000000000000156</v>
      </c>
      <c r="T1054" s="5">
        <f t="shared" si="288"/>
        <v>4.59</v>
      </c>
      <c r="U1054" s="5">
        <f t="shared" si="289"/>
        <v>0.66101694509656328</v>
      </c>
      <c r="V1054" s="5">
        <f t="shared" si="290"/>
        <v>0.56452863284935173</v>
      </c>
      <c r="W1054" s="5">
        <f t="shared" si="291"/>
        <v>1.9599999999999973</v>
      </c>
      <c r="X1054" s="5">
        <f t="shared" si="292"/>
        <v>21.615000000000002</v>
      </c>
      <c r="Y1054" s="5">
        <f t="shared" si="293"/>
        <v>6.2256563260401814</v>
      </c>
      <c r="Z1054" s="9">
        <f t="shared" si="294"/>
        <v>0.57335416628816782</v>
      </c>
      <c r="AA1054">
        <f t="shared" si="295"/>
        <v>4.3299999999999983</v>
      </c>
    </row>
    <row r="1055" spans="1:27">
      <c r="A1055" s="1">
        <f t="shared" si="278"/>
        <v>100505</v>
      </c>
      <c r="B1055" s="1">
        <v>5</v>
      </c>
      <c r="C1055" s="1">
        <v>2</v>
      </c>
      <c r="D1055" s="2">
        <v>1</v>
      </c>
      <c r="E1055" s="5">
        <v>22.74</v>
      </c>
      <c r="F1055" s="5">
        <v>22.69</v>
      </c>
      <c r="G1055" s="5">
        <v>4.8499999999999996</v>
      </c>
      <c r="H1055" s="5">
        <v>28.79</v>
      </c>
      <c r="I1055" s="5">
        <v>21.01</v>
      </c>
      <c r="J1055" s="5">
        <v>5.33</v>
      </c>
      <c r="K1055" s="6">
        <f t="shared" si="279"/>
        <v>25.765000000000001</v>
      </c>
      <c r="L1055" s="6">
        <f t="shared" si="280"/>
        <v>-6.0500000000000007</v>
      </c>
      <c r="M1055" s="6">
        <f t="shared" si="281"/>
        <v>21.85</v>
      </c>
      <c r="N1055" s="5">
        <f t="shared" si="282"/>
        <v>3.6031722134807822</v>
      </c>
      <c r="O1055" s="6">
        <f t="shared" si="283"/>
        <v>1.6799999999999997</v>
      </c>
      <c r="P1055" s="6">
        <f t="shared" si="284"/>
        <v>7.2063444269615644</v>
      </c>
      <c r="Q1055" s="6">
        <f t="shared" si="285"/>
        <v>-9.4093361627069605E-2</v>
      </c>
      <c r="R1055" s="5">
        <f t="shared" si="286"/>
        <v>1.0726659096502866</v>
      </c>
      <c r="S1055" s="5">
        <f t="shared" si="287"/>
        <v>7.73</v>
      </c>
      <c r="T1055" s="5">
        <f t="shared" si="288"/>
        <v>1.6799999999999997</v>
      </c>
      <c r="U1055" s="5">
        <f t="shared" si="289"/>
        <v>0.23312790791882035</v>
      </c>
      <c r="V1055" s="5">
        <f t="shared" si="290"/>
        <v>1.0865425708359304</v>
      </c>
      <c r="W1055" s="5">
        <f t="shared" si="291"/>
        <v>3.9149999999999991</v>
      </c>
      <c r="X1055" s="5">
        <f t="shared" si="292"/>
        <v>21.85</v>
      </c>
      <c r="Y1055" s="5">
        <f t="shared" si="293"/>
        <v>6.064100938126459</v>
      </c>
      <c r="Z1055" s="9">
        <f t="shared" si="294"/>
        <v>0.57353639814749335</v>
      </c>
      <c r="AA1055">
        <f t="shared" si="295"/>
        <v>6.0500000000000007</v>
      </c>
    </row>
    <row r="1056" spans="1:27">
      <c r="A1056" s="1">
        <f t="shared" si="278"/>
        <v>500753</v>
      </c>
      <c r="B1056" s="1">
        <v>3</v>
      </c>
      <c r="C1056" s="1">
        <v>3</v>
      </c>
      <c r="D1056" s="2">
        <v>5</v>
      </c>
      <c r="E1056" s="5">
        <v>37.97</v>
      </c>
      <c r="F1056" s="5">
        <v>41.64</v>
      </c>
      <c r="G1056" s="5">
        <v>6.29</v>
      </c>
      <c r="H1056" s="5">
        <v>37.159999999999997</v>
      </c>
      <c r="I1056" s="5">
        <v>40.93</v>
      </c>
      <c r="J1056" s="5">
        <v>7.46</v>
      </c>
      <c r="K1056" s="6">
        <f t="shared" si="279"/>
        <v>37.564999999999998</v>
      </c>
      <c r="L1056" s="6">
        <f t="shared" si="280"/>
        <v>0.81000000000000227</v>
      </c>
      <c r="M1056" s="6">
        <f t="shared" si="281"/>
        <v>41.284999999999997</v>
      </c>
      <c r="N1056" s="5">
        <f t="shared" si="282"/>
        <v>4.8789266237564997</v>
      </c>
      <c r="O1056" s="6">
        <f t="shared" si="283"/>
        <v>0.71000000000000085</v>
      </c>
      <c r="P1056" s="6">
        <f t="shared" si="284"/>
        <v>9.7578532475129993</v>
      </c>
      <c r="Q1056" s="6">
        <f t="shared" si="285"/>
        <v>-0.16895848058670995</v>
      </c>
      <c r="R1056" s="5">
        <f t="shared" si="286"/>
        <v>1.0248155763716633E-2</v>
      </c>
      <c r="S1056" s="5">
        <f t="shared" si="287"/>
        <v>0.10000000000000142</v>
      </c>
      <c r="T1056" s="5">
        <f t="shared" si="288"/>
        <v>0.71000000000000085</v>
      </c>
      <c r="U1056" s="5">
        <f t="shared" si="289"/>
        <v>7.2761905922387154E-2</v>
      </c>
      <c r="V1056" s="5">
        <f t="shared" si="290"/>
        <v>0.76246278882050655</v>
      </c>
      <c r="W1056" s="5">
        <f t="shared" si="291"/>
        <v>3.7199999999999989</v>
      </c>
      <c r="X1056" s="5">
        <f t="shared" si="292"/>
        <v>41.284999999999997</v>
      </c>
      <c r="Y1056" s="5">
        <f t="shared" si="293"/>
        <v>8.4619022141007036</v>
      </c>
      <c r="Z1056" s="9">
        <f t="shared" si="294"/>
        <v>0.57368109608039208</v>
      </c>
      <c r="AA1056">
        <f t="shared" si="295"/>
        <v>0.81000000000000227</v>
      </c>
    </row>
    <row r="1057" spans="1:27">
      <c r="A1057" s="1">
        <f t="shared" si="278"/>
        <v>398249</v>
      </c>
      <c r="B1057" s="1">
        <v>-1</v>
      </c>
      <c r="C1057" s="1">
        <v>-7</v>
      </c>
      <c r="D1057" s="2">
        <v>4</v>
      </c>
      <c r="E1057" s="5">
        <v>39.270000000000003</v>
      </c>
      <c r="F1057" s="5">
        <v>47.82</v>
      </c>
      <c r="G1057" s="5">
        <v>6.2</v>
      </c>
      <c r="H1057" s="5">
        <v>42.41</v>
      </c>
      <c r="I1057" s="5">
        <v>45.18</v>
      </c>
      <c r="J1057" s="5">
        <v>5.83</v>
      </c>
      <c r="K1057" s="6">
        <f t="shared" si="279"/>
        <v>40.840000000000003</v>
      </c>
      <c r="L1057" s="6">
        <f t="shared" si="280"/>
        <v>-3.1399999999999935</v>
      </c>
      <c r="M1057" s="6">
        <f t="shared" si="281"/>
        <v>46.5</v>
      </c>
      <c r="N1057" s="5">
        <f t="shared" si="282"/>
        <v>4.2552585115360504</v>
      </c>
      <c r="O1057" s="6">
        <f t="shared" si="283"/>
        <v>2.6400000000000006</v>
      </c>
      <c r="P1057" s="6">
        <f t="shared" si="284"/>
        <v>8.5105170230721008</v>
      </c>
      <c r="Q1057" s="6">
        <f t="shared" si="285"/>
        <v>6.1454750796988547E-2</v>
      </c>
      <c r="R1057" s="5">
        <f t="shared" si="286"/>
        <v>0.6791596778821255</v>
      </c>
      <c r="S1057" s="5">
        <f t="shared" si="287"/>
        <v>5.779999999999994</v>
      </c>
      <c r="T1057" s="5">
        <f t="shared" si="288"/>
        <v>2.6400000000000006</v>
      </c>
      <c r="U1057" s="5">
        <f t="shared" si="289"/>
        <v>0.31020442034754564</v>
      </c>
      <c r="V1057" s="5">
        <f t="shared" si="290"/>
        <v>1.3301189539144749</v>
      </c>
      <c r="W1057" s="5">
        <f t="shared" si="291"/>
        <v>5.6599999999999966</v>
      </c>
      <c r="X1057" s="5">
        <f t="shared" si="292"/>
        <v>46.5</v>
      </c>
      <c r="Y1057" s="5">
        <f t="shared" si="293"/>
        <v>10.927655716788536</v>
      </c>
      <c r="Z1057" s="9">
        <f t="shared" si="294"/>
        <v>0.5740357131747118</v>
      </c>
      <c r="AA1057">
        <f t="shared" si="295"/>
        <v>3.1399999999999935</v>
      </c>
    </row>
    <row r="1058" spans="1:27">
      <c r="A1058" s="1">
        <f t="shared" si="278"/>
        <v>801245</v>
      </c>
      <c r="B1058" s="1">
        <v>-5</v>
      </c>
      <c r="C1058" s="1">
        <v>5</v>
      </c>
      <c r="D1058" s="2">
        <v>8</v>
      </c>
      <c r="E1058" s="5">
        <v>19.7</v>
      </c>
      <c r="F1058" s="5">
        <v>16.03</v>
      </c>
      <c r="G1058" s="5">
        <v>4.62</v>
      </c>
      <c r="H1058" s="5">
        <v>23.1</v>
      </c>
      <c r="I1058" s="5">
        <v>19.61</v>
      </c>
      <c r="J1058" s="5">
        <v>4.8499999999999996</v>
      </c>
      <c r="K1058" s="6">
        <f t="shared" si="279"/>
        <v>21.4</v>
      </c>
      <c r="L1058" s="6">
        <f t="shared" si="280"/>
        <v>-3.4000000000000021</v>
      </c>
      <c r="M1058" s="6">
        <f t="shared" si="281"/>
        <v>17.82</v>
      </c>
      <c r="N1058" s="5">
        <f t="shared" si="282"/>
        <v>3.3491379487862245</v>
      </c>
      <c r="O1058" s="6">
        <f t="shared" si="283"/>
        <v>-3.5799999999999983</v>
      </c>
      <c r="P1058" s="6">
        <f t="shared" si="284"/>
        <v>6.698275897572449</v>
      </c>
      <c r="Q1058" s="6">
        <f t="shared" si="285"/>
        <v>-4.854580994006711E-2</v>
      </c>
      <c r="R1058" s="5">
        <f t="shared" si="286"/>
        <v>2.6872586730151072E-2</v>
      </c>
      <c r="S1058" s="5">
        <f t="shared" si="287"/>
        <v>0.17999999999999616</v>
      </c>
      <c r="T1058" s="5">
        <f t="shared" si="288"/>
        <v>3.5799999999999983</v>
      </c>
      <c r="U1058" s="5">
        <f t="shared" si="289"/>
        <v>0.53446589163301583</v>
      </c>
      <c r="V1058" s="5">
        <f t="shared" si="290"/>
        <v>1.0689317832660317</v>
      </c>
      <c r="W1058" s="5">
        <f t="shared" si="291"/>
        <v>3.5799999999999983</v>
      </c>
      <c r="X1058" s="5">
        <f t="shared" si="292"/>
        <v>17.82</v>
      </c>
      <c r="Y1058" s="5">
        <f t="shared" si="293"/>
        <v>5.3207721725700257</v>
      </c>
      <c r="Z1058" s="9">
        <f t="shared" si="294"/>
        <v>0.57414022677391274</v>
      </c>
      <c r="AA1058">
        <f t="shared" si="295"/>
        <v>3.4000000000000021</v>
      </c>
    </row>
    <row r="1059" spans="1:27">
      <c r="A1059" s="1">
        <f t="shared" si="278"/>
        <v>900501</v>
      </c>
      <c r="B1059" s="1">
        <v>1</v>
      </c>
      <c r="C1059" s="1">
        <v>2</v>
      </c>
      <c r="D1059" s="2">
        <v>9</v>
      </c>
      <c r="E1059" s="5">
        <v>27</v>
      </c>
      <c r="F1059" s="5">
        <v>33.729999999999997</v>
      </c>
      <c r="G1059" s="5">
        <v>5.28</v>
      </c>
      <c r="H1059" s="5">
        <v>29.74</v>
      </c>
      <c r="I1059" s="5">
        <v>34.5</v>
      </c>
      <c r="J1059" s="5">
        <v>5.82</v>
      </c>
      <c r="K1059" s="6">
        <f t="shared" si="279"/>
        <v>28.369999999999997</v>
      </c>
      <c r="L1059" s="6">
        <f t="shared" si="280"/>
        <v>-2.7399999999999984</v>
      </c>
      <c r="M1059" s="6">
        <f t="shared" si="281"/>
        <v>34.114999999999995</v>
      </c>
      <c r="N1059" s="5">
        <f t="shared" si="282"/>
        <v>3.9290838626835138</v>
      </c>
      <c r="O1059" s="6">
        <f t="shared" si="283"/>
        <v>-0.77000000000000313</v>
      </c>
      <c r="P1059" s="6">
        <f t="shared" si="284"/>
        <v>7.8581677253670277</v>
      </c>
      <c r="Q1059" s="6">
        <f t="shared" si="285"/>
        <v>-9.7067568355389766E-2</v>
      </c>
      <c r="R1059" s="5">
        <f t="shared" si="286"/>
        <v>0.25069457268526085</v>
      </c>
      <c r="S1059" s="5">
        <f t="shared" si="287"/>
        <v>1.9699999999999953</v>
      </c>
      <c r="T1059" s="5">
        <f t="shared" si="288"/>
        <v>0.77000000000000313</v>
      </c>
      <c r="U1059" s="5">
        <f t="shared" si="289"/>
        <v>9.7987218765305639E-2</v>
      </c>
      <c r="V1059" s="5">
        <f t="shared" si="290"/>
        <v>1.4621729137835802</v>
      </c>
      <c r="W1059" s="5">
        <f t="shared" si="291"/>
        <v>5.7449999999999974</v>
      </c>
      <c r="X1059" s="5">
        <f t="shared" si="292"/>
        <v>34.114999999999995</v>
      </c>
      <c r="Y1059" s="5">
        <f t="shared" si="293"/>
        <v>8.6826856316321752</v>
      </c>
      <c r="Z1059" s="9">
        <f t="shared" si="294"/>
        <v>0.57423340202395057</v>
      </c>
      <c r="AA1059">
        <f t="shared" si="295"/>
        <v>2.7399999999999984</v>
      </c>
    </row>
    <row r="1060" spans="1:27">
      <c r="A1060" s="1">
        <f t="shared" si="278"/>
        <v>199756</v>
      </c>
      <c r="B1060" s="1">
        <v>6</v>
      </c>
      <c r="C1060" s="1">
        <v>-1</v>
      </c>
      <c r="D1060" s="2">
        <v>2</v>
      </c>
      <c r="E1060" s="5">
        <v>34.270000000000003</v>
      </c>
      <c r="F1060" s="5">
        <v>30.46</v>
      </c>
      <c r="G1060" s="5">
        <v>5.2</v>
      </c>
      <c r="H1060" s="5">
        <v>35.85</v>
      </c>
      <c r="I1060" s="5">
        <v>41.51</v>
      </c>
      <c r="J1060" s="5">
        <v>6.5</v>
      </c>
      <c r="K1060" s="6">
        <f t="shared" si="279"/>
        <v>35.06</v>
      </c>
      <c r="L1060" s="6">
        <f t="shared" si="280"/>
        <v>-1.5799999999999983</v>
      </c>
      <c r="M1060" s="6">
        <f t="shared" si="281"/>
        <v>35.984999999999999</v>
      </c>
      <c r="N1060" s="5">
        <f t="shared" si="282"/>
        <v>4.1620307543313517</v>
      </c>
      <c r="O1060" s="6">
        <f t="shared" si="283"/>
        <v>-11.049999999999997</v>
      </c>
      <c r="P1060" s="6">
        <f t="shared" si="284"/>
        <v>8.3240615086627034</v>
      </c>
      <c r="Q1060" s="6">
        <f t="shared" si="285"/>
        <v>-0.21951219512195116</v>
      </c>
      <c r="R1060" s="5">
        <f t="shared" si="286"/>
        <v>1.1376657885269994</v>
      </c>
      <c r="S1060" s="5">
        <f t="shared" si="287"/>
        <v>9.4699999999999989</v>
      </c>
      <c r="T1060" s="5">
        <f t="shared" si="288"/>
        <v>11.049999999999997</v>
      </c>
      <c r="U1060" s="5">
        <f t="shared" si="289"/>
        <v>1.3274769760531513</v>
      </c>
      <c r="V1060" s="5">
        <f t="shared" si="290"/>
        <v>0.22224727653378487</v>
      </c>
      <c r="W1060" s="5">
        <f t="shared" si="291"/>
        <v>0.92499999999999716</v>
      </c>
      <c r="X1060" s="5">
        <f t="shared" si="292"/>
        <v>35.984999999999999</v>
      </c>
      <c r="Y1060" s="5">
        <f t="shared" si="293"/>
        <v>8.6460197254792135</v>
      </c>
      <c r="Z1060" s="9">
        <f t="shared" si="294"/>
        <v>0.57427084202491074</v>
      </c>
      <c r="AA1060">
        <f t="shared" si="295"/>
        <v>1.5799999999999983</v>
      </c>
    </row>
    <row r="1061" spans="1:27">
      <c r="A1061" s="1">
        <f t="shared" si="278"/>
        <v>1099747</v>
      </c>
      <c r="B1061" s="1">
        <v>-3</v>
      </c>
      <c r="C1061" s="1">
        <v>-1</v>
      </c>
      <c r="D1061" s="2">
        <v>11</v>
      </c>
      <c r="E1061" s="5">
        <v>14.87</v>
      </c>
      <c r="F1061" s="5">
        <v>13.6</v>
      </c>
      <c r="G1061" s="5">
        <v>4.24</v>
      </c>
      <c r="H1061" s="5">
        <v>13.42</v>
      </c>
      <c r="I1061" s="5">
        <v>12.89</v>
      </c>
      <c r="J1061" s="5">
        <v>3.77</v>
      </c>
      <c r="K1061" s="6">
        <f t="shared" si="279"/>
        <v>14.145</v>
      </c>
      <c r="L1061" s="6">
        <f t="shared" si="280"/>
        <v>1.4499999999999993</v>
      </c>
      <c r="M1061" s="6">
        <f t="shared" si="281"/>
        <v>13.245000000000001</v>
      </c>
      <c r="N1061" s="5">
        <f t="shared" si="282"/>
        <v>2.836833622192179</v>
      </c>
      <c r="O1061" s="6">
        <f t="shared" si="283"/>
        <v>0.70999999999999908</v>
      </c>
      <c r="P1061" s="6">
        <f t="shared" si="284"/>
        <v>5.6736672443843581</v>
      </c>
      <c r="Q1061" s="6">
        <f t="shared" si="285"/>
        <v>0.11695065314300812</v>
      </c>
      <c r="R1061" s="5">
        <f t="shared" si="286"/>
        <v>0.13042710616002942</v>
      </c>
      <c r="S1061" s="5">
        <f t="shared" si="287"/>
        <v>0.74000000000000021</v>
      </c>
      <c r="T1061" s="5">
        <f t="shared" si="288"/>
        <v>0.70999999999999908</v>
      </c>
      <c r="U1061" s="5">
        <f t="shared" si="289"/>
        <v>0.12513952077516316</v>
      </c>
      <c r="V1061" s="5">
        <f t="shared" si="290"/>
        <v>0.31725512309196285</v>
      </c>
      <c r="W1061" s="5">
        <f t="shared" si="291"/>
        <v>0.89999999999999858</v>
      </c>
      <c r="X1061" s="5">
        <f t="shared" si="292"/>
        <v>13.245000000000001</v>
      </c>
      <c r="Y1061" s="5">
        <f t="shared" si="293"/>
        <v>4.6689378948367279</v>
      </c>
      <c r="Z1061" s="9">
        <f t="shared" si="294"/>
        <v>0.57459202918244523</v>
      </c>
      <c r="AA1061">
        <f t="shared" si="295"/>
        <v>1.4499999999999993</v>
      </c>
    </row>
    <row r="1062" spans="1:27">
      <c r="A1062" s="1">
        <f t="shared" si="278"/>
        <v>701498</v>
      </c>
      <c r="B1062" s="1">
        <v>-2</v>
      </c>
      <c r="C1062" s="1">
        <v>6</v>
      </c>
      <c r="D1062" s="2">
        <v>7</v>
      </c>
      <c r="E1062" s="5">
        <v>3.46</v>
      </c>
      <c r="F1062" s="5">
        <v>2.96</v>
      </c>
      <c r="G1062" s="5">
        <v>4.16</v>
      </c>
      <c r="H1062" s="5">
        <v>6.63</v>
      </c>
      <c r="I1062" s="5">
        <v>8.93</v>
      </c>
      <c r="J1062" s="5">
        <v>4.13</v>
      </c>
      <c r="K1062" s="6">
        <f t="shared" si="279"/>
        <v>5.0449999999999999</v>
      </c>
      <c r="L1062" s="6">
        <f t="shared" si="280"/>
        <v>-3.17</v>
      </c>
      <c r="M1062" s="6">
        <f t="shared" si="281"/>
        <v>5.9450000000000003</v>
      </c>
      <c r="N1062" s="5">
        <f t="shared" si="282"/>
        <v>2.9309767996352343</v>
      </c>
      <c r="O1062" s="6">
        <f t="shared" si="283"/>
        <v>-5.97</v>
      </c>
      <c r="P1062" s="6">
        <f t="shared" si="284"/>
        <v>5.8619535992704686</v>
      </c>
      <c r="Q1062" s="6">
        <f t="shared" si="285"/>
        <v>7.2375409239724426E-3</v>
      </c>
      <c r="R1062" s="5">
        <f t="shared" si="286"/>
        <v>0.47765645916208976</v>
      </c>
      <c r="S1062" s="5">
        <f t="shared" si="287"/>
        <v>2.8</v>
      </c>
      <c r="T1062" s="5">
        <f t="shared" si="288"/>
        <v>5.97</v>
      </c>
      <c r="U1062" s="5">
        <f t="shared" si="289"/>
        <v>1.0184318075705987</v>
      </c>
      <c r="V1062" s="5">
        <f t="shared" si="290"/>
        <v>0.30706486660420074</v>
      </c>
      <c r="W1062" s="5">
        <f t="shared" si="291"/>
        <v>0.90000000000000036</v>
      </c>
      <c r="X1062" s="5">
        <f t="shared" si="292"/>
        <v>5.9450000000000003</v>
      </c>
      <c r="Y1062" s="5">
        <f t="shared" si="293"/>
        <v>2.028334035513303</v>
      </c>
      <c r="Z1062" s="9">
        <f t="shared" si="294"/>
        <v>0.57529209971978579</v>
      </c>
      <c r="AA1062">
        <f t="shared" si="295"/>
        <v>3.17</v>
      </c>
    </row>
    <row r="1063" spans="1:27">
      <c r="A1063" s="1">
        <f t="shared" si="278"/>
        <v>201998</v>
      </c>
      <c r="B1063" s="1">
        <v>-2</v>
      </c>
      <c r="C1063" s="1">
        <v>8</v>
      </c>
      <c r="D1063" s="2">
        <v>2</v>
      </c>
      <c r="E1063" s="5">
        <v>1.92</v>
      </c>
      <c r="F1063" s="5">
        <v>2.97</v>
      </c>
      <c r="G1063" s="5">
        <v>4.1500000000000004</v>
      </c>
      <c r="H1063" s="5">
        <v>2.31</v>
      </c>
      <c r="I1063" s="5">
        <v>-0.26</v>
      </c>
      <c r="J1063" s="5">
        <v>3.84</v>
      </c>
      <c r="K1063" s="6">
        <f t="shared" si="279"/>
        <v>2.1150000000000002</v>
      </c>
      <c r="L1063" s="6">
        <f t="shared" si="280"/>
        <v>-0.39000000000000012</v>
      </c>
      <c r="M1063" s="6">
        <f t="shared" si="281"/>
        <v>1.355</v>
      </c>
      <c r="N1063" s="5">
        <f t="shared" si="282"/>
        <v>2.8270169790788313</v>
      </c>
      <c r="O1063" s="6">
        <f t="shared" si="283"/>
        <v>3.2300000000000004</v>
      </c>
      <c r="P1063" s="6">
        <f t="shared" si="284"/>
        <v>5.6540339581576626</v>
      </c>
      <c r="Q1063" s="6">
        <f t="shared" si="285"/>
        <v>7.7480363237102112E-2</v>
      </c>
      <c r="R1063" s="5">
        <f t="shared" si="286"/>
        <v>0.64025084157427992</v>
      </c>
      <c r="S1063" s="5">
        <f t="shared" si="287"/>
        <v>3.6200000000000006</v>
      </c>
      <c r="T1063" s="5">
        <f t="shared" si="288"/>
        <v>3.2300000000000004</v>
      </c>
      <c r="U1063" s="5">
        <f t="shared" si="289"/>
        <v>0.57127354096268623</v>
      </c>
      <c r="V1063" s="5">
        <f t="shared" si="290"/>
        <v>0.2688346075118524</v>
      </c>
      <c r="W1063" s="5">
        <f t="shared" si="291"/>
        <v>0.76000000000000023</v>
      </c>
      <c r="X1063" s="5">
        <f t="shared" si="292"/>
        <v>1.355</v>
      </c>
      <c r="Y1063" s="5">
        <f t="shared" si="293"/>
        <v>0.47930380681389456</v>
      </c>
      <c r="Z1063" s="9">
        <f t="shared" si="294"/>
        <v>0.57564572438262762</v>
      </c>
      <c r="AA1063">
        <f t="shared" si="295"/>
        <v>0.39000000000000012</v>
      </c>
    </row>
    <row r="1064" spans="1:27">
      <c r="A1064" s="1">
        <f t="shared" si="278"/>
        <v>898752</v>
      </c>
      <c r="B1064" s="1">
        <v>2</v>
      </c>
      <c r="C1064" s="1">
        <v>-5</v>
      </c>
      <c r="D1064" s="2">
        <v>9</v>
      </c>
      <c r="E1064" s="5">
        <v>13.69</v>
      </c>
      <c r="F1064" s="5">
        <v>15.57</v>
      </c>
      <c r="G1064" s="5">
        <v>5.03</v>
      </c>
      <c r="H1064" s="5">
        <v>18.02</v>
      </c>
      <c r="I1064" s="5">
        <v>16.2</v>
      </c>
      <c r="J1064" s="5">
        <v>3.88</v>
      </c>
      <c r="K1064" s="6">
        <f t="shared" si="279"/>
        <v>15.855</v>
      </c>
      <c r="L1064" s="6">
        <f t="shared" si="280"/>
        <v>-4.33</v>
      </c>
      <c r="M1064" s="6">
        <f t="shared" si="281"/>
        <v>15.885</v>
      </c>
      <c r="N1064" s="5">
        <f t="shared" si="282"/>
        <v>3.1762910760822911</v>
      </c>
      <c r="O1064" s="6">
        <f t="shared" si="283"/>
        <v>-0.62999999999999901</v>
      </c>
      <c r="P1064" s="6">
        <f t="shared" si="284"/>
        <v>6.3525821521645822</v>
      </c>
      <c r="Q1064" s="6">
        <f t="shared" si="285"/>
        <v>0.2539071695663272</v>
      </c>
      <c r="R1064" s="5">
        <f t="shared" si="286"/>
        <v>0.58244032290700265</v>
      </c>
      <c r="S1064" s="5">
        <f t="shared" si="287"/>
        <v>3.7000000000000011</v>
      </c>
      <c r="T1064" s="5">
        <f t="shared" si="288"/>
        <v>0.62999999999999901</v>
      </c>
      <c r="U1064" s="5">
        <f t="shared" si="289"/>
        <v>9.9172271197678644E-2</v>
      </c>
      <c r="V1064" s="5">
        <f t="shared" si="290"/>
        <v>9.444978209302542E-3</v>
      </c>
      <c r="W1064" s="5">
        <f t="shared" si="291"/>
        <v>2.9999999999999361E-2</v>
      </c>
      <c r="X1064" s="5">
        <f t="shared" si="292"/>
        <v>15.885</v>
      </c>
      <c r="Y1064" s="5">
        <f t="shared" si="293"/>
        <v>5.0011159618258025</v>
      </c>
      <c r="Z1064" s="9">
        <f t="shared" si="294"/>
        <v>0.57570999643917942</v>
      </c>
      <c r="AA1064">
        <f t="shared" si="295"/>
        <v>4.33</v>
      </c>
    </row>
    <row r="1065" spans="1:27">
      <c r="A1065" s="1">
        <f t="shared" si="278"/>
        <v>1099750</v>
      </c>
      <c r="B1065" s="1">
        <v>0</v>
      </c>
      <c r="C1065" s="1">
        <v>-1</v>
      </c>
      <c r="D1065" s="2">
        <v>11</v>
      </c>
      <c r="E1065" s="5">
        <v>23.85</v>
      </c>
      <c r="F1065" s="5">
        <v>25.54</v>
      </c>
      <c r="G1065" s="5">
        <v>5.15</v>
      </c>
      <c r="H1065" s="5">
        <v>23.59</v>
      </c>
      <c r="I1065" s="5">
        <v>20.6</v>
      </c>
      <c r="J1065" s="5">
        <v>4.12</v>
      </c>
      <c r="K1065" s="6">
        <f t="shared" si="279"/>
        <v>23.72</v>
      </c>
      <c r="L1065" s="6">
        <f t="shared" si="280"/>
        <v>0.26000000000000156</v>
      </c>
      <c r="M1065" s="6">
        <f t="shared" si="281"/>
        <v>23.07</v>
      </c>
      <c r="N1065" s="5">
        <f t="shared" si="282"/>
        <v>3.2976089822779171</v>
      </c>
      <c r="O1065" s="6">
        <f t="shared" si="283"/>
        <v>4.9399999999999977</v>
      </c>
      <c r="P1065" s="6">
        <f t="shared" si="284"/>
        <v>6.5952179645558342</v>
      </c>
      <c r="Q1065" s="6">
        <f t="shared" si="285"/>
        <v>0.21951219512195133</v>
      </c>
      <c r="R1065" s="5">
        <f t="shared" si="286"/>
        <v>0.70960505401813179</v>
      </c>
      <c r="S1065" s="5">
        <f t="shared" si="287"/>
        <v>4.6799999999999962</v>
      </c>
      <c r="T1065" s="5">
        <f t="shared" si="288"/>
        <v>4.9399999999999977</v>
      </c>
      <c r="U1065" s="5">
        <f t="shared" si="289"/>
        <v>0.74902755701913937</v>
      </c>
      <c r="V1065" s="5">
        <f t="shared" si="290"/>
        <v>0.19711251500503635</v>
      </c>
      <c r="W1065" s="5">
        <f t="shared" si="291"/>
        <v>0.64999999999999858</v>
      </c>
      <c r="X1065" s="5">
        <f t="shared" si="292"/>
        <v>23.07</v>
      </c>
      <c r="Y1065" s="5">
        <f t="shared" si="293"/>
        <v>6.9959780325633822</v>
      </c>
      <c r="Z1065" s="9">
        <f t="shared" si="294"/>
        <v>0.57576036681939124</v>
      </c>
      <c r="AA1065">
        <f t="shared" si="295"/>
        <v>0.26000000000000156</v>
      </c>
    </row>
    <row r="1066" spans="1:27">
      <c r="A1066" s="1">
        <f t="shared" si="278"/>
        <v>101744</v>
      </c>
      <c r="B1066" s="1">
        <v>-6</v>
      </c>
      <c r="C1066" s="1">
        <v>7</v>
      </c>
      <c r="D1066" s="2">
        <v>1</v>
      </c>
      <c r="E1066" s="5">
        <v>71.2</v>
      </c>
      <c r="F1066" s="5">
        <v>87.64</v>
      </c>
      <c r="G1066" s="5">
        <v>8.7799999999999994</v>
      </c>
      <c r="H1066" s="5">
        <v>70.05</v>
      </c>
      <c r="I1066" s="5">
        <v>71.44</v>
      </c>
      <c r="J1066" s="5">
        <v>7.94</v>
      </c>
      <c r="K1066" s="6">
        <f t="shared" si="279"/>
        <v>70.625</v>
      </c>
      <c r="L1066" s="6">
        <f t="shared" si="280"/>
        <v>1.1500000000000057</v>
      </c>
      <c r="M1066" s="6">
        <f t="shared" si="281"/>
        <v>79.539999999999992</v>
      </c>
      <c r="N1066" s="5">
        <f t="shared" si="282"/>
        <v>5.9188681350406851</v>
      </c>
      <c r="O1066" s="6">
        <f t="shared" si="283"/>
        <v>16.200000000000003</v>
      </c>
      <c r="P1066" s="6">
        <f t="shared" si="284"/>
        <v>11.83773627008137</v>
      </c>
      <c r="Q1066" s="6">
        <f t="shared" si="285"/>
        <v>0.10022550166985404</v>
      </c>
      <c r="R1066" s="5">
        <f t="shared" si="286"/>
        <v>1.271357940118778</v>
      </c>
      <c r="S1066" s="5">
        <f t="shared" si="287"/>
        <v>15.049999999999997</v>
      </c>
      <c r="T1066" s="5">
        <f t="shared" si="288"/>
        <v>16.200000000000003</v>
      </c>
      <c r="U1066" s="5">
        <f t="shared" si="289"/>
        <v>1.3685048923537682</v>
      </c>
      <c r="V1066" s="5">
        <f t="shared" si="290"/>
        <v>1.5062001376955345</v>
      </c>
      <c r="W1066" s="5">
        <f t="shared" si="291"/>
        <v>8.914999999999992</v>
      </c>
      <c r="X1066" s="5">
        <f t="shared" si="292"/>
        <v>79.539999999999992</v>
      </c>
      <c r="Y1066" s="5">
        <f t="shared" si="293"/>
        <v>13.438380140471443</v>
      </c>
      <c r="Z1066" s="9">
        <f t="shared" si="294"/>
        <v>0.57576557729687172</v>
      </c>
      <c r="AA1066">
        <f t="shared" si="295"/>
        <v>1.1500000000000057</v>
      </c>
    </row>
    <row r="1067" spans="1:27">
      <c r="A1067" s="1">
        <f t="shared" si="278"/>
        <v>1999</v>
      </c>
      <c r="B1067" s="1">
        <v>-1</v>
      </c>
      <c r="C1067" s="1">
        <v>8</v>
      </c>
      <c r="D1067" s="2">
        <v>0</v>
      </c>
      <c r="E1067" s="5">
        <v>29.92</v>
      </c>
      <c r="F1067" s="5">
        <v>40.15</v>
      </c>
      <c r="G1067" s="5">
        <v>6.96</v>
      </c>
      <c r="H1067" s="5">
        <v>37</v>
      </c>
      <c r="I1067" s="5">
        <v>46.52</v>
      </c>
      <c r="J1067" s="5">
        <v>6.61</v>
      </c>
      <c r="K1067" s="6">
        <f t="shared" si="279"/>
        <v>33.46</v>
      </c>
      <c r="L1067" s="6">
        <f t="shared" si="280"/>
        <v>-7.0799999999999983</v>
      </c>
      <c r="M1067" s="6">
        <f t="shared" si="281"/>
        <v>43.335000000000001</v>
      </c>
      <c r="N1067" s="5">
        <f t="shared" si="282"/>
        <v>4.7993150552969537</v>
      </c>
      <c r="O1067" s="6">
        <f t="shared" si="283"/>
        <v>-6.3700000000000045</v>
      </c>
      <c r="P1067" s="6">
        <f t="shared" si="284"/>
        <v>9.5986301105939074</v>
      </c>
      <c r="Q1067" s="6">
        <f t="shared" si="285"/>
        <v>5.15500842796935E-2</v>
      </c>
      <c r="R1067" s="5">
        <f t="shared" si="286"/>
        <v>7.3968888457986742E-2</v>
      </c>
      <c r="S1067" s="5">
        <f t="shared" si="287"/>
        <v>0.70999999999999375</v>
      </c>
      <c r="T1067" s="5">
        <f t="shared" si="288"/>
        <v>6.3700000000000045</v>
      </c>
      <c r="U1067" s="5">
        <f t="shared" si="289"/>
        <v>0.66363636546109872</v>
      </c>
      <c r="V1067" s="5">
        <f t="shared" si="290"/>
        <v>2.0575852775285228</v>
      </c>
      <c r="W1067" s="5">
        <f t="shared" si="291"/>
        <v>9.875</v>
      </c>
      <c r="X1067" s="5">
        <f t="shared" si="292"/>
        <v>43.335000000000001</v>
      </c>
      <c r="Y1067" s="5">
        <f t="shared" si="293"/>
        <v>9.0294134685264336</v>
      </c>
      <c r="Z1067" s="9">
        <f t="shared" si="294"/>
        <v>0.57604253315184983</v>
      </c>
      <c r="AA1067">
        <f t="shared" si="295"/>
        <v>7.0799999999999983</v>
      </c>
    </row>
    <row r="1068" spans="1:27">
      <c r="A1068" s="1">
        <f t="shared" si="278"/>
        <v>1099500</v>
      </c>
      <c r="B1068" s="1">
        <v>0</v>
      </c>
      <c r="C1068" s="1">
        <v>-2</v>
      </c>
      <c r="D1068" s="2">
        <v>11</v>
      </c>
      <c r="E1068" s="5">
        <v>80.349999999999994</v>
      </c>
      <c r="F1068" s="5">
        <v>88.11</v>
      </c>
      <c r="G1068" s="5">
        <v>8.4600000000000009</v>
      </c>
      <c r="H1068" s="5">
        <v>74.739999999999995</v>
      </c>
      <c r="I1068" s="5">
        <v>71.59</v>
      </c>
      <c r="J1068" s="5">
        <v>6.75</v>
      </c>
      <c r="K1068" s="6">
        <f t="shared" si="279"/>
        <v>77.544999999999987</v>
      </c>
      <c r="L1068" s="6">
        <f t="shared" si="280"/>
        <v>5.6099999999999994</v>
      </c>
      <c r="M1068" s="6">
        <f t="shared" si="281"/>
        <v>79.849999999999994</v>
      </c>
      <c r="N1068" s="5">
        <f t="shared" si="282"/>
        <v>5.4114254129572927</v>
      </c>
      <c r="O1068" s="6">
        <f t="shared" si="283"/>
        <v>16.519999999999996</v>
      </c>
      <c r="P1068" s="6">
        <f t="shared" si="284"/>
        <v>10.822850825914585</v>
      </c>
      <c r="Q1068" s="6">
        <f t="shared" si="285"/>
        <v>0.22204550169421214</v>
      </c>
      <c r="R1068" s="5">
        <f t="shared" si="286"/>
        <v>1.0080523307109379</v>
      </c>
      <c r="S1068" s="5">
        <f t="shared" si="287"/>
        <v>10.909999999999997</v>
      </c>
      <c r="T1068" s="5">
        <f t="shared" si="288"/>
        <v>16.519999999999996</v>
      </c>
      <c r="U1068" s="5">
        <f t="shared" si="289"/>
        <v>1.5264000461360856</v>
      </c>
      <c r="V1068" s="5">
        <f t="shared" si="290"/>
        <v>0.42595061820141511</v>
      </c>
      <c r="W1068" s="5">
        <f t="shared" si="291"/>
        <v>2.3050000000000068</v>
      </c>
      <c r="X1068" s="5">
        <f t="shared" si="292"/>
        <v>79.849999999999994</v>
      </c>
      <c r="Y1068" s="5">
        <f t="shared" si="293"/>
        <v>14.755816426630322</v>
      </c>
      <c r="Z1068" s="9">
        <f t="shared" si="294"/>
        <v>0.57610502514732498</v>
      </c>
      <c r="AA1068">
        <f t="shared" si="295"/>
        <v>5.6099999999999994</v>
      </c>
    </row>
    <row r="1069" spans="1:27">
      <c r="A1069" s="1">
        <f t="shared" si="278"/>
        <v>598498</v>
      </c>
      <c r="B1069" s="1">
        <v>-2</v>
      </c>
      <c r="C1069" s="1">
        <v>-6</v>
      </c>
      <c r="D1069" s="2">
        <v>6</v>
      </c>
      <c r="E1069" s="5">
        <v>45.89</v>
      </c>
      <c r="F1069" s="5">
        <v>44.74</v>
      </c>
      <c r="G1069" s="5">
        <v>6.44</v>
      </c>
      <c r="H1069" s="5">
        <v>48.87</v>
      </c>
      <c r="I1069" s="5">
        <v>45.45</v>
      </c>
      <c r="J1069" s="5">
        <v>5.54</v>
      </c>
      <c r="K1069" s="6">
        <f t="shared" si="279"/>
        <v>47.379999999999995</v>
      </c>
      <c r="L1069" s="6">
        <f t="shared" si="280"/>
        <v>-2.9799999999999969</v>
      </c>
      <c r="M1069" s="6">
        <f t="shared" si="281"/>
        <v>45.094999999999999</v>
      </c>
      <c r="N1069" s="5">
        <f t="shared" si="282"/>
        <v>4.247505150085165</v>
      </c>
      <c r="O1069" s="6">
        <f t="shared" si="283"/>
        <v>-0.71000000000000085</v>
      </c>
      <c r="P1069" s="6">
        <f t="shared" si="284"/>
        <v>8.4950103001703301</v>
      </c>
      <c r="Q1069" s="6">
        <f t="shared" si="285"/>
        <v>0.14940719349492559</v>
      </c>
      <c r="R1069" s="5">
        <f t="shared" si="286"/>
        <v>0.26721568541882534</v>
      </c>
      <c r="S1069" s="5">
        <f t="shared" si="287"/>
        <v>2.269999999999996</v>
      </c>
      <c r="T1069" s="5">
        <f t="shared" si="288"/>
        <v>0.71000000000000085</v>
      </c>
      <c r="U1069" s="5">
        <f t="shared" si="289"/>
        <v>8.3578474293994079E-2</v>
      </c>
      <c r="V1069" s="5">
        <f t="shared" si="290"/>
        <v>0.53796285566697455</v>
      </c>
      <c r="W1069" s="5">
        <f t="shared" si="291"/>
        <v>2.2849999999999966</v>
      </c>
      <c r="X1069" s="5">
        <f t="shared" si="292"/>
        <v>45.094999999999999</v>
      </c>
      <c r="Y1069" s="5">
        <f t="shared" si="293"/>
        <v>10.616820558556784</v>
      </c>
      <c r="Z1069" s="9">
        <f t="shared" si="294"/>
        <v>0.57611110039644275</v>
      </c>
      <c r="AA1069">
        <f t="shared" si="295"/>
        <v>2.9799999999999969</v>
      </c>
    </row>
    <row r="1070" spans="1:27">
      <c r="A1070" s="1">
        <f t="shared" si="278"/>
        <v>201744</v>
      </c>
      <c r="B1070" s="1">
        <v>-6</v>
      </c>
      <c r="C1070" s="1">
        <v>7</v>
      </c>
      <c r="D1070" s="2">
        <v>2</v>
      </c>
      <c r="E1070" s="5">
        <v>41.85</v>
      </c>
      <c r="F1070" s="5">
        <v>43.4</v>
      </c>
      <c r="G1070" s="5">
        <v>6.92</v>
      </c>
      <c r="H1070" s="5">
        <v>43.88</v>
      </c>
      <c r="I1070" s="5">
        <v>43.52</v>
      </c>
      <c r="J1070" s="5">
        <v>6.56</v>
      </c>
      <c r="K1070" s="6">
        <f t="shared" si="279"/>
        <v>42.865000000000002</v>
      </c>
      <c r="L1070" s="6">
        <f t="shared" si="280"/>
        <v>-2.0300000000000011</v>
      </c>
      <c r="M1070" s="6">
        <f t="shared" si="281"/>
        <v>43.46</v>
      </c>
      <c r="N1070" s="5">
        <f t="shared" si="282"/>
        <v>4.767598976424086</v>
      </c>
      <c r="O1070" s="6">
        <f t="shared" si="283"/>
        <v>-0.12000000000000455</v>
      </c>
      <c r="P1070" s="6">
        <f t="shared" si="284"/>
        <v>9.5351979528481721</v>
      </c>
      <c r="Q1070" s="6">
        <f t="shared" si="285"/>
        <v>5.3374395072591396E-2</v>
      </c>
      <c r="R1070" s="5">
        <f t="shared" si="286"/>
        <v>0.20031047173273187</v>
      </c>
      <c r="S1070" s="5">
        <f t="shared" si="287"/>
        <v>1.9099999999999966</v>
      </c>
      <c r="T1070" s="5">
        <f t="shared" si="288"/>
        <v>0.12000000000000455</v>
      </c>
      <c r="U1070" s="5">
        <f t="shared" si="289"/>
        <v>1.2584951103627633E-2</v>
      </c>
      <c r="V1070" s="5">
        <f t="shared" si="290"/>
        <v>0.12480076511096906</v>
      </c>
      <c r="W1070" s="5">
        <f t="shared" si="291"/>
        <v>0.59499999999999886</v>
      </c>
      <c r="X1070" s="5">
        <f t="shared" si="292"/>
        <v>43.46</v>
      </c>
      <c r="Y1070" s="5">
        <f t="shared" si="293"/>
        <v>9.1156995827272702</v>
      </c>
      <c r="Z1070" s="9">
        <f t="shared" si="294"/>
        <v>0.57683879897246859</v>
      </c>
      <c r="AA1070">
        <f t="shared" si="295"/>
        <v>2.0300000000000011</v>
      </c>
    </row>
    <row r="1071" spans="1:27">
      <c r="A1071" s="1">
        <f t="shared" si="278"/>
        <v>501745</v>
      </c>
      <c r="B1071" s="1">
        <v>-5</v>
      </c>
      <c r="C1071" s="1">
        <v>7</v>
      </c>
      <c r="D1071" s="2">
        <v>5</v>
      </c>
      <c r="E1071" s="5">
        <v>29.88</v>
      </c>
      <c r="F1071" s="5">
        <v>26.08</v>
      </c>
      <c r="G1071" s="5">
        <v>6</v>
      </c>
      <c r="H1071" s="5">
        <v>33.89</v>
      </c>
      <c r="I1071" s="5">
        <v>32.75</v>
      </c>
      <c r="J1071" s="5">
        <v>5.97</v>
      </c>
      <c r="K1071" s="6">
        <f t="shared" si="279"/>
        <v>31.884999999999998</v>
      </c>
      <c r="L1071" s="6">
        <f t="shared" si="280"/>
        <v>-4.0100000000000016</v>
      </c>
      <c r="M1071" s="6">
        <f t="shared" si="281"/>
        <v>29.414999999999999</v>
      </c>
      <c r="N1071" s="5">
        <f t="shared" si="282"/>
        <v>4.2320473768614635</v>
      </c>
      <c r="O1071" s="6">
        <f t="shared" si="283"/>
        <v>-6.6700000000000017</v>
      </c>
      <c r="P1071" s="6">
        <f t="shared" si="284"/>
        <v>8.464094753722927</v>
      </c>
      <c r="Q1071" s="6">
        <f t="shared" si="285"/>
        <v>5.0124998429668683E-3</v>
      </c>
      <c r="R1071" s="5">
        <f t="shared" si="286"/>
        <v>0.31426869351031317</v>
      </c>
      <c r="S1071" s="5">
        <f t="shared" si="287"/>
        <v>2.66</v>
      </c>
      <c r="T1071" s="5">
        <f t="shared" si="288"/>
        <v>6.6700000000000017</v>
      </c>
      <c r="U1071" s="5">
        <f t="shared" si="289"/>
        <v>0.78803465628337943</v>
      </c>
      <c r="V1071" s="5">
        <f t="shared" si="290"/>
        <v>0.58364185937629554</v>
      </c>
      <c r="W1071" s="5">
        <f t="shared" si="291"/>
        <v>2.4699999999999989</v>
      </c>
      <c r="X1071" s="5">
        <f t="shared" si="292"/>
        <v>29.414999999999999</v>
      </c>
      <c r="Y1071" s="5">
        <f t="shared" si="293"/>
        <v>6.9505365560946322</v>
      </c>
      <c r="Z1071" s="9">
        <f t="shared" si="294"/>
        <v>0.57724344950809103</v>
      </c>
      <c r="AA1071">
        <f t="shared" si="295"/>
        <v>4.0100000000000016</v>
      </c>
    </row>
    <row r="1072" spans="1:27">
      <c r="A1072" s="1">
        <f t="shared" si="278"/>
        <v>499755</v>
      </c>
      <c r="B1072" s="1">
        <v>5</v>
      </c>
      <c r="C1072" s="1">
        <v>-1</v>
      </c>
      <c r="D1072" s="2">
        <v>5</v>
      </c>
      <c r="E1072" s="5">
        <v>35.409999999999997</v>
      </c>
      <c r="F1072" s="5">
        <v>31.39</v>
      </c>
      <c r="G1072" s="5">
        <v>5.37</v>
      </c>
      <c r="H1072" s="5">
        <v>39.03</v>
      </c>
      <c r="I1072" s="5">
        <v>40.65</v>
      </c>
      <c r="J1072" s="5">
        <v>7.05</v>
      </c>
      <c r="K1072" s="6">
        <f t="shared" si="279"/>
        <v>37.22</v>
      </c>
      <c r="L1072" s="6">
        <f t="shared" si="280"/>
        <v>-3.6200000000000045</v>
      </c>
      <c r="M1072" s="6">
        <f t="shared" si="281"/>
        <v>36.019999999999996</v>
      </c>
      <c r="N1072" s="5">
        <f t="shared" si="282"/>
        <v>4.4311228825208628</v>
      </c>
      <c r="O1072" s="6">
        <f t="shared" si="283"/>
        <v>-9.259999999999998</v>
      </c>
      <c r="P1072" s="6">
        <f t="shared" si="284"/>
        <v>8.8622457650417257</v>
      </c>
      <c r="Q1072" s="6">
        <f t="shared" si="285"/>
        <v>-0.26567047876607158</v>
      </c>
      <c r="R1072" s="5">
        <f t="shared" si="286"/>
        <v>0.63640753704300357</v>
      </c>
      <c r="S1072" s="5">
        <f t="shared" si="287"/>
        <v>5.6399999999999935</v>
      </c>
      <c r="T1072" s="5">
        <f t="shared" si="288"/>
        <v>9.259999999999998</v>
      </c>
      <c r="U1072" s="5">
        <f t="shared" si="289"/>
        <v>1.0448818781947196</v>
      </c>
      <c r="V1072" s="5">
        <f t="shared" si="290"/>
        <v>0.27081171789064079</v>
      </c>
      <c r="W1072" s="5">
        <f t="shared" si="291"/>
        <v>1.2000000000000028</v>
      </c>
      <c r="X1072" s="5">
        <f t="shared" si="292"/>
        <v>36.019999999999996</v>
      </c>
      <c r="Y1072" s="5">
        <f t="shared" si="293"/>
        <v>8.1288650653507144</v>
      </c>
      <c r="Z1072" s="9">
        <f t="shared" si="294"/>
        <v>0.57730407932042194</v>
      </c>
      <c r="AA1072">
        <f t="shared" si="295"/>
        <v>3.6200000000000045</v>
      </c>
    </row>
    <row r="1073" spans="1:27">
      <c r="A1073" s="1">
        <f t="shared" si="278"/>
        <v>800003</v>
      </c>
      <c r="B1073" s="1">
        <v>3</v>
      </c>
      <c r="C1073" s="1">
        <v>0</v>
      </c>
      <c r="D1073" s="2">
        <v>8</v>
      </c>
      <c r="E1073" s="5">
        <v>1.72</v>
      </c>
      <c r="F1073" s="5">
        <v>2.17</v>
      </c>
      <c r="G1073" s="5">
        <v>3.15</v>
      </c>
      <c r="H1073" s="5">
        <v>1.72</v>
      </c>
      <c r="I1073" s="5">
        <v>0.6</v>
      </c>
      <c r="J1073" s="5">
        <v>3.68</v>
      </c>
      <c r="K1073" s="6">
        <f t="shared" si="279"/>
        <v>1.72</v>
      </c>
      <c r="L1073" s="6">
        <f t="shared" si="280"/>
        <v>0</v>
      </c>
      <c r="M1073" s="6">
        <f t="shared" si="281"/>
        <v>1.385</v>
      </c>
      <c r="N1073" s="5">
        <f t="shared" si="282"/>
        <v>2.4220291080001495</v>
      </c>
      <c r="O1073" s="6">
        <f t="shared" si="283"/>
        <v>1.5699999999999998</v>
      </c>
      <c r="P1073" s="6">
        <f t="shared" si="284"/>
        <v>4.844058216000299</v>
      </c>
      <c r="Q1073" s="6">
        <f t="shared" si="285"/>
        <v>-0.15426871625278613</v>
      </c>
      <c r="R1073" s="5">
        <f t="shared" si="286"/>
        <v>0.32410840869215163</v>
      </c>
      <c r="S1073" s="5">
        <f t="shared" si="287"/>
        <v>1.5699999999999998</v>
      </c>
      <c r="T1073" s="5">
        <f t="shared" si="288"/>
        <v>1.5699999999999998</v>
      </c>
      <c r="U1073" s="5">
        <f t="shared" si="289"/>
        <v>0.32410840869215163</v>
      </c>
      <c r="V1073" s="5">
        <f t="shared" si="290"/>
        <v>0.13831377950556789</v>
      </c>
      <c r="W1073" s="5">
        <f t="shared" si="291"/>
        <v>0.33499999999999996</v>
      </c>
      <c r="X1073" s="5">
        <f t="shared" si="292"/>
        <v>1.385</v>
      </c>
      <c r="Y1073" s="5">
        <f t="shared" si="293"/>
        <v>0.57183458094092998</v>
      </c>
      <c r="Z1073" s="9">
        <f t="shared" si="294"/>
        <v>0.57741579472681559</v>
      </c>
      <c r="AA1073">
        <f t="shared" si="295"/>
        <v>0</v>
      </c>
    </row>
    <row r="1074" spans="1:27">
      <c r="A1074" s="1">
        <f t="shared" si="278"/>
        <v>199744</v>
      </c>
      <c r="B1074" s="1">
        <v>-6</v>
      </c>
      <c r="C1074" s="1">
        <v>-1</v>
      </c>
      <c r="D1074" s="2">
        <v>2</v>
      </c>
      <c r="E1074" s="5">
        <v>7.6</v>
      </c>
      <c r="F1074" s="5">
        <v>12.07</v>
      </c>
      <c r="G1074" s="5">
        <v>4.7300000000000004</v>
      </c>
      <c r="H1074" s="5">
        <v>7.46</v>
      </c>
      <c r="I1074" s="5">
        <v>8.23</v>
      </c>
      <c r="J1074" s="5">
        <v>3.7</v>
      </c>
      <c r="K1074" s="6">
        <f t="shared" si="279"/>
        <v>7.5299999999999994</v>
      </c>
      <c r="L1074" s="6">
        <f t="shared" si="280"/>
        <v>0.13999999999999968</v>
      </c>
      <c r="M1074" s="6">
        <f t="shared" si="281"/>
        <v>10.15</v>
      </c>
      <c r="N1074" s="5">
        <f t="shared" si="282"/>
        <v>3.0026196895377879</v>
      </c>
      <c r="O1074" s="6">
        <f t="shared" si="283"/>
        <v>3.84</v>
      </c>
      <c r="P1074" s="6">
        <f t="shared" si="284"/>
        <v>6.0052393790755758</v>
      </c>
      <c r="Q1074" s="6">
        <f t="shared" si="285"/>
        <v>0.24077098624902607</v>
      </c>
      <c r="R1074" s="5">
        <f t="shared" si="286"/>
        <v>0.61612864474514328</v>
      </c>
      <c r="S1074" s="5">
        <f t="shared" si="287"/>
        <v>3.7</v>
      </c>
      <c r="T1074" s="5">
        <f t="shared" si="288"/>
        <v>3.84</v>
      </c>
      <c r="U1074" s="5">
        <f t="shared" si="289"/>
        <v>0.63944162049225672</v>
      </c>
      <c r="V1074" s="5">
        <f t="shared" si="290"/>
        <v>0.87257137796339235</v>
      </c>
      <c r="W1074" s="5">
        <f t="shared" si="291"/>
        <v>2.620000000000001</v>
      </c>
      <c r="X1074" s="5">
        <f t="shared" si="292"/>
        <v>10.15</v>
      </c>
      <c r="Y1074" s="5">
        <f t="shared" si="293"/>
        <v>3.3803814833314618</v>
      </c>
      <c r="Z1074" s="9">
        <f t="shared" si="294"/>
        <v>0.57769801799902343</v>
      </c>
      <c r="AA1074">
        <f t="shared" si="295"/>
        <v>0.13999999999999968</v>
      </c>
    </row>
    <row r="1075" spans="1:27">
      <c r="A1075" s="1">
        <f t="shared" si="278"/>
        <v>300255</v>
      </c>
      <c r="B1075" s="1">
        <v>5</v>
      </c>
      <c r="C1075" s="1">
        <v>1</v>
      </c>
      <c r="D1075" s="2">
        <v>3</v>
      </c>
      <c r="E1075" s="5">
        <v>19.82</v>
      </c>
      <c r="F1075" s="5">
        <v>16.53</v>
      </c>
      <c r="G1075" s="5">
        <v>4.6399999999999997</v>
      </c>
      <c r="H1075" s="5">
        <v>16.899999999999999</v>
      </c>
      <c r="I1075" s="5">
        <v>11.43</v>
      </c>
      <c r="J1075" s="5">
        <v>4.54</v>
      </c>
      <c r="K1075" s="6">
        <f t="shared" si="279"/>
        <v>18.36</v>
      </c>
      <c r="L1075" s="6">
        <f t="shared" si="280"/>
        <v>2.9200000000000017</v>
      </c>
      <c r="M1075" s="6">
        <f t="shared" si="281"/>
        <v>13.98</v>
      </c>
      <c r="N1075" s="5">
        <f t="shared" si="282"/>
        <v>3.2458126871401558</v>
      </c>
      <c r="O1075" s="6">
        <f t="shared" si="283"/>
        <v>5.1000000000000014</v>
      </c>
      <c r="P1075" s="6">
        <f t="shared" si="284"/>
        <v>6.4916253742803116</v>
      </c>
      <c r="Q1075" s="6">
        <f t="shared" si="285"/>
        <v>2.1783907435004208E-2</v>
      </c>
      <c r="R1075" s="5">
        <f t="shared" si="286"/>
        <v>0.3358172837017237</v>
      </c>
      <c r="S1075" s="5">
        <f t="shared" si="287"/>
        <v>2.1799999999999997</v>
      </c>
      <c r="T1075" s="5">
        <f t="shared" si="288"/>
        <v>5.1000000000000014</v>
      </c>
      <c r="U1075" s="5">
        <f t="shared" si="289"/>
        <v>0.7856275903113723</v>
      </c>
      <c r="V1075" s="5">
        <f t="shared" si="290"/>
        <v>1.3494309198289447</v>
      </c>
      <c r="W1075" s="5">
        <f t="shared" si="291"/>
        <v>4.379999999999999</v>
      </c>
      <c r="X1075" s="5">
        <f t="shared" si="292"/>
        <v>13.98</v>
      </c>
      <c r="Y1075" s="5">
        <f t="shared" si="293"/>
        <v>4.3070877304129338</v>
      </c>
      <c r="Z1075" s="9">
        <f t="shared" si="294"/>
        <v>0.57791521869561457</v>
      </c>
      <c r="AA1075">
        <f t="shared" si="295"/>
        <v>2.9200000000000017</v>
      </c>
    </row>
    <row r="1076" spans="1:27">
      <c r="A1076" s="1">
        <f t="shared" si="278"/>
        <v>699754</v>
      </c>
      <c r="B1076" s="1">
        <v>4</v>
      </c>
      <c r="C1076" s="1">
        <v>-1</v>
      </c>
      <c r="D1076" s="2">
        <v>7</v>
      </c>
      <c r="E1076" s="5">
        <v>15.96</v>
      </c>
      <c r="F1076" s="5">
        <v>15.74</v>
      </c>
      <c r="G1076" s="5">
        <v>4.25</v>
      </c>
      <c r="H1076" s="5">
        <v>15.97</v>
      </c>
      <c r="I1076" s="5">
        <v>19.55</v>
      </c>
      <c r="J1076" s="5">
        <v>5.75</v>
      </c>
      <c r="K1076" s="6">
        <f t="shared" si="279"/>
        <v>15.965</v>
      </c>
      <c r="L1076" s="6">
        <f t="shared" si="280"/>
        <v>-9.9999999999997868E-3</v>
      </c>
      <c r="M1076" s="6">
        <f t="shared" si="281"/>
        <v>17.645</v>
      </c>
      <c r="N1076" s="5">
        <f t="shared" si="282"/>
        <v>3.5750874115187727</v>
      </c>
      <c r="O1076" s="6">
        <f t="shared" si="283"/>
        <v>-3.8100000000000005</v>
      </c>
      <c r="P1076" s="6">
        <f t="shared" si="284"/>
        <v>7.1501748230375455</v>
      </c>
      <c r="Q1076" s="6">
        <f t="shared" si="285"/>
        <v>-0.29339853300733498</v>
      </c>
      <c r="R1076" s="5">
        <f t="shared" si="286"/>
        <v>0.53145553696905001</v>
      </c>
      <c r="S1076" s="5">
        <f t="shared" si="287"/>
        <v>3.8000000000000007</v>
      </c>
      <c r="T1076" s="5">
        <f t="shared" si="288"/>
        <v>3.8100000000000005</v>
      </c>
      <c r="U1076" s="5">
        <f t="shared" si="289"/>
        <v>0.53285410417160006</v>
      </c>
      <c r="V1076" s="5">
        <f t="shared" si="290"/>
        <v>0.46991858005684406</v>
      </c>
      <c r="W1076" s="5">
        <f t="shared" si="291"/>
        <v>1.6799999999999997</v>
      </c>
      <c r="X1076" s="5">
        <f t="shared" si="292"/>
        <v>17.645</v>
      </c>
      <c r="Y1076" s="5">
        <f t="shared" si="293"/>
        <v>4.9355436577994132</v>
      </c>
      <c r="Z1076" s="9">
        <f t="shared" si="294"/>
        <v>0.57810033731178534</v>
      </c>
      <c r="AA1076">
        <f t="shared" si="295"/>
        <v>9.9999999999997868E-3</v>
      </c>
    </row>
    <row r="1077" spans="1:27">
      <c r="A1077" s="1">
        <f t="shared" si="278"/>
        <v>698251</v>
      </c>
      <c r="B1077" s="1">
        <v>1</v>
      </c>
      <c r="C1077" s="1">
        <v>-7</v>
      </c>
      <c r="D1077" s="2">
        <v>7</v>
      </c>
      <c r="E1077" s="5">
        <v>126.4</v>
      </c>
      <c r="F1077" s="5">
        <v>132.35</v>
      </c>
      <c r="G1077" s="5">
        <v>9.6199999999999992</v>
      </c>
      <c r="H1077" s="5">
        <v>144.52000000000001</v>
      </c>
      <c r="I1077" s="5">
        <v>130.18</v>
      </c>
      <c r="J1077" s="5">
        <v>10.08</v>
      </c>
      <c r="K1077" s="6">
        <f t="shared" si="279"/>
        <v>135.46</v>
      </c>
      <c r="L1077" s="6">
        <f t="shared" si="280"/>
        <v>-18.120000000000005</v>
      </c>
      <c r="M1077" s="6">
        <f t="shared" si="281"/>
        <v>131.26499999999999</v>
      </c>
      <c r="N1077" s="5">
        <f t="shared" si="282"/>
        <v>6.9669003150612108</v>
      </c>
      <c r="O1077" s="6">
        <f t="shared" si="283"/>
        <v>2.1699999999999875</v>
      </c>
      <c r="P1077" s="6">
        <f t="shared" si="284"/>
        <v>13.933800630122422</v>
      </c>
      <c r="Q1077" s="6">
        <f t="shared" si="285"/>
        <v>-4.667505876875102E-2</v>
      </c>
      <c r="R1077" s="5">
        <f t="shared" si="286"/>
        <v>1.4561712585535771</v>
      </c>
      <c r="S1077" s="5">
        <f t="shared" si="287"/>
        <v>20.289999999999992</v>
      </c>
      <c r="T1077" s="5">
        <f t="shared" si="288"/>
        <v>2.1699999999999875</v>
      </c>
      <c r="U1077" s="5">
        <f t="shared" si="289"/>
        <v>0.15573640369942066</v>
      </c>
      <c r="V1077" s="5">
        <f t="shared" si="290"/>
        <v>0.60213291568578509</v>
      </c>
      <c r="W1077" s="5">
        <f t="shared" si="291"/>
        <v>4.1950000000000216</v>
      </c>
      <c r="X1077" s="5">
        <f t="shared" si="292"/>
        <v>131.26499999999999</v>
      </c>
      <c r="Y1077" s="5">
        <f t="shared" si="293"/>
        <v>18.841234130511125</v>
      </c>
      <c r="Z1077" s="9">
        <f t="shared" si="294"/>
        <v>0.57810552669906212</v>
      </c>
      <c r="AA1077">
        <f t="shared" si="295"/>
        <v>18.120000000000005</v>
      </c>
    </row>
    <row r="1078" spans="1:27">
      <c r="A1078" s="1">
        <f t="shared" si="278"/>
        <v>299245</v>
      </c>
      <c r="B1078" s="1">
        <v>-5</v>
      </c>
      <c r="C1078" s="1">
        <v>-3</v>
      </c>
      <c r="D1078" s="2">
        <v>3</v>
      </c>
      <c r="E1078" s="5">
        <v>43.43</v>
      </c>
      <c r="F1078" s="5">
        <v>45.15</v>
      </c>
      <c r="G1078" s="5">
        <v>6.76</v>
      </c>
      <c r="H1078" s="5">
        <v>43.76</v>
      </c>
      <c r="I1078" s="5">
        <v>45.67</v>
      </c>
      <c r="J1078" s="5">
        <v>5.86</v>
      </c>
      <c r="K1078" s="6">
        <f t="shared" si="279"/>
        <v>43.594999999999999</v>
      </c>
      <c r="L1078" s="6">
        <f t="shared" si="280"/>
        <v>-0.32999999999999829</v>
      </c>
      <c r="M1078" s="6">
        <f t="shared" si="281"/>
        <v>45.41</v>
      </c>
      <c r="N1078" s="5">
        <f t="shared" si="282"/>
        <v>4.4731756057637622</v>
      </c>
      <c r="O1078" s="6">
        <f t="shared" si="283"/>
        <v>-0.52000000000000313</v>
      </c>
      <c r="P1078" s="6">
        <f t="shared" si="284"/>
        <v>8.9463512115275243</v>
      </c>
      <c r="Q1078" s="6">
        <f t="shared" si="285"/>
        <v>0.14190901230927605</v>
      </c>
      <c r="R1078" s="5">
        <f t="shared" si="286"/>
        <v>2.123770859288272E-2</v>
      </c>
      <c r="S1078" s="5">
        <f t="shared" si="287"/>
        <v>0.19000000000000483</v>
      </c>
      <c r="T1078" s="5">
        <f t="shared" si="288"/>
        <v>0.52000000000000313</v>
      </c>
      <c r="U1078" s="5">
        <f t="shared" si="289"/>
        <v>5.8124255096309474E-2</v>
      </c>
      <c r="V1078" s="5">
        <f t="shared" si="290"/>
        <v>0.40575201153769586</v>
      </c>
      <c r="W1078" s="5">
        <f t="shared" si="291"/>
        <v>1.8149999999999977</v>
      </c>
      <c r="X1078" s="5">
        <f t="shared" si="292"/>
        <v>45.41</v>
      </c>
      <c r="Y1078" s="5">
        <f t="shared" si="293"/>
        <v>10.151624707397682</v>
      </c>
      <c r="Z1078" s="9">
        <f t="shared" si="294"/>
        <v>0.57884367492441335</v>
      </c>
      <c r="AA1078">
        <f t="shared" si="295"/>
        <v>0.32999999999999829</v>
      </c>
    </row>
    <row r="1079" spans="1:27">
      <c r="A1079" s="1">
        <f t="shared" si="278"/>
        <v>299506</v>
      </c>
      <c r="B1079" s="1">
        <v>6</v>
      </c>
      <c r="C1079" s="1">
        <v>-2</v>
      </c>
      <c r="D1079" s="2">
        <v>3</v>
      </c>
      <c r="E1079" s="5">
        <v>43.47</v>
      </c>
      <c r="F1079" s="5">
        <v>41.27</v>
      </c>
      <c r="G1079" s="5">
        <v>5.96</v>
      </c>
      <c r="H1079" s="5">
        <v>45.37</v>
      </c>
      <c r="I1079" s="5">
        <v>49.49</v>
      </c>
      <c r="J1079" s="5">
        <v>6.88</v>
      </c>
      <c r="K1079" s="6">
        <f t="shared" si="279"/>
        <v>44.42</v>
      </c>
      <c r="L1079" s="6">
        <f t="shared" si="280"/>
        <v>-1.8999999999999986</v>
      </c>
      <c r="M1079" s="6">
        <f t="shared" si="281"/>
        <v>45.38</v>
      </c>
      <c r="N1079" s="5">
        <f t="shared" si="282"/>
        <v>4.5512635608147329</v>
      </c>
      <c r="O1079" s="6">
        <f t="shared" si="283"/>
        <v>-8.2199999999999989</v>
      </c>
      <c r="P1079" s="6">
        <f t="shared" si="284"/>
        <v>9.1025271216294659</v>
      </c>
      <c r="Q1079" s="6">
        <f t="shared" si="285"/>
        <v>-0.14257024234817028</v>
      </c>
      <c r="R1079" s="5">
        <f t="shared" si="286"/>
        <v>0.69431267993504664</v>
      </c>
      <c r="S1079" s="5">
        <f t="shared" si="287"/>
        <v>6.32</v>
      </c>
      <c r="T1079" s="5">
        <f t="shared" si="288"/>
        <v>8.2199999999999989</v>
      </c>
      <c r="U1079" s="5">
        <f t="shared" si="289"/>
        <v>0.90304592232058256</v>
      </c>
      <c r="V1079" s="5">
        <f t="shared" si="290"/>
        <v>0.21093043441064724</v>
      </c>
      <c r="W1079" s="5">
        <f t="shared" si="291"/>
        <v>0.96000000000000085</v>
      </c>
      <c r="X1079" s="5">
        <f t="shared" si="292"/>
        <v>45.38</v>
      </c>
      <c r="Y1079" s="5">
        <f t="shared" si="293"/>
        <v>9.9708574099532967</v>
      </c>
      <c r="Z1079" s="9">
        <f t="shared" si="294"/>
        <v>0.5788894540410976</v>
      </c>
      <c r="AA1079">
        <f t="shared" si="295"/>
        <v>1.8999999999999986</v>
      </c>
    </row>
    <row r="1080" spans="1:27">
      <c r="A1080" s="1">
        <f t="shared" si="278"/>
        <v>999247</v>
      </c>
      <c r="B1080" s="1">
        <v>-3</v>
      </c>
      <c r="C1080" s="1">
        <v>-3</v>
      </c>
      <c r="D1080" s="2">
        <v>10</v>
      </c>
      <c r="E1080" s="5">
        <v>107.15</v>
      </c>
      <c r="F1080" s="5">
        <v>106.56</v>
      </c>
      <c r="G1080" s="5">
        <v>8.99</v>
      </c>
      <c r="H1080" s="5">
        <v>109.33</v>
      </c>
      <c r="I1080" s="5">
        <v>115.61</v>
      </c>
      <c r="J1080" s="5">
        <v>8.9499999999999993</v>
      </c>
      <c r="K1080" s="6">
        <f t="shared" si="279"/>
        <v>108.24000000000001</v>
      </c>
      <c r="L1080" s="6">
        <f t="shared" si="280"/>
        <v>-2.1799999999999926</v>
      </c>
      <c r="M1080" s="6">
        <f t="shared" si="281"/>
        <v>111.08500000000001</v>
      </c>
      <c r="N1080" s="5">
        <f t="shared" si="282"/>
        <v>6.3427635932612212</v>
      </c>
      <c r="O1080" s="6">
        <f t="shared" si="283"/>
        <v>-9.0499999999999972</v>
      </c>
      <c r="P1080" s="6">
        <f t="shared" si="284"/>
        <v>12.685527186522442</v>
      </c>
      <c r="Q1080" s="6">
        <f t="shared" si="285"/>
        <v>4.45928663842132E-3</v>
      </c>
      <c r="R1080" s="5">
        <f t="shared" si="286"/>
        <v>0.5415620414497978</v>
      </c>
      <c r="S1080" s="5">
        <f t="shared" si="287"/>
        <v>6.8700000000000045</v>
      </c>
      <c r="T1080" s="5">
        <f t="shared" si="288"/>
        <v>9.0499999999999972</v>
      </c>
      <c r="U1080" s="5">
        <f t="shared" si="289"/>
        <v>0.71341142287054815</v>
      </c>
      <c r="V1080" s="5">
        <f t="shared" si="290"/>
        <v>0.44854265150645511</v>
      </c>
      <c r="W1080" s="5">
        <f t="shared" si="291"/>
        <v>2.8449999999999989</v>
      </c>
      <c r="X1080" s="5">
        <f t="shared" si="292"/>
        <v>111.08500000000001</v>
      </c>
      <c r="Y1080" s="5">
        <f t="shared" si="293"/>
        <v>17.513659206535884</v>
      </c>
      <c r="Z1080" s="9">
        <f t="shared" si="294"/>
        <v>0.57897754706033289</v>
      </c>
      <c r="AA1080">
        <f t="shared" si="295"/>
        <v>2.1799999999999926</v>
      </c>
    </row>
    <row r="1081" spans="1:27">
      <c r="A1081" s="1">
        <f t="shared" si="278"/>
        <v>900995</v>
      </c>
      <c r="B1081" s="1">
        <v>-5</v>
      </c>
      <c r="C1081" s="1">
        <v>4</v>
      </c>
      <c r="D1081" s="2">
        <v>9</v>
      </c>
      <c r="E1081" s="5">
        <v>56.32</v>
      </c>
      <c r="F1081" s="5">
        <v>63.74</v>
      </c>
      <c r="G1081" s="5">
        <v>7.38</v>
      </c>
      <c r="H1081" s="5">
        <v>53.21</v>
      </c>
      <c r="I1081" s="5">
        <v>51.22</v>
      </c>
      <c r="J1081" s="5">
        <v>6.64</v>
      </c>
      <c r="K1081" s="6">
        <f t="shared" si="279"/>
        <v>54.765000000000001</v>
      </c>
      <c r="L1081" s="6">
        <f t="shared" si="280"/>
        <v>3.1099999999999994</v>
      </c>
      <c r="M1081" s="6">
        <f t="shared" si="281"/>
        <v>57.480000000000004</v>
      </c>
      <c r="N1081" s="5">
        <f t="shared" si="282"/>
        <v>4.9637183642910285</v>
      </c>
      <c r="O1081" s="6">
        <f t="shared" si="283"/>
        <v>12.520000000000003</v>
      </c>
      <c r="P1081" s="6">
        <f t="shared" si="284"/>
        <v>9.9274367285820571</v>
      </c>
      <c r="Q1081" s="6">
        <f t="shared" si="285"/>
        <v>0.10527020719605495</v>
      </c>
      <c r="R1081" s="5">
        <f t="shared" si="286"/>
        <v>0.94787811368343422</v>
      </c>
      <c r="S1081" s="5">
        <f t="shared" si="287"/>
        <v>9.4100000000000037</v>
      </c>
      <c r="T1081" s="5">
        <f t="shared" si="288"/>
        <v>12.520000000000003</v>
      </c>
      <c r="U1081" s="5">
        <f t="shared" si="289"/>
        <v>1.2611513266011258</v>
      </c>
      <c r="V1081" s="5">
        <f t="shared" si="290"/>
        <v>0.54696898589809273</v>
      </c>
      <c r="W1081" s="5">
        <f t="shared" si="291"/>
        <v>2.7150000000000034</v>
      </c>
      <c r="X1081" s="5">
        <f t="shared" si="292"/>
        <v>57.480000000000004</v>
      </c>
      <c r="Y1081" s="5">
        <f t="shared" si="293"/>
        <v>11.580028474925353</v>
      </c>
      <c r="Z1081" s="9">
        <f t="shared" si="294"/>
        <v>0.57943593261032744</v>
      </c>
      <c r="AA1081">
        <f t="shared" si="295"/>
        <v>3.1099999999999994</v>
      </c>
    </row>
    <row r="1082" spans="1:27">
      <c r="A1082" s="1">
        <f t="shared" ref="A1082:A1135" si="296">100000*D1082+250*C1082+B1082</f>
        <v>301997</v>
      </c>
      <c r="B1082" s="1">
        <v>-3</v>
      </c>
      <c r="C1082" s="1">
        <v>8</v>
      </c>
      <c r="D1082" s="2">
        <v>3</v>
      </c>
      <c r="E1082" s="5">
        <v>62.5</v>
      </c>
      <c r="F1082" s="5">
        <v>70.77</v>
      </c>
      <c r="G1082" s="5">
        <v>9.0500000000000007</v>
      </c>
      <c r="H1082" s="5">
        <v>64.959999999999994</v>
      </c>
      <c r="I1082" s="5">
        <v>65.37</v>
      </c>
      <c r="J1082" s="5">
        <v>7.88</v>
      </c>
      <c r="K1082" s="6">
        <f t="shared" ref="K1082:K1135" si="297" xml:space="preserve"> 0.5*(E1082+H1082)</f>
        <v>63.73</v>
      </c>
      <c r="L1082" s="6">
        <f t="shared" ref="L1082:L1135" si="298">E1082-H1082</f>
        <v>-2.4599999999999937</v>
      </c>
      <c r="M1082" s="6">
        <f t="shared" ref="M1082:M1135" si="299">0.5*(F1082+I1082)</f>
        <v>68.069999999999993</v>
      </c>
      <c r="N1082" s="5">
        <f t="shared" ref="N1082:N1135" si="300">0.5*P1082</f>
        <v>5.9999354163190795</v>
      </c>
      <c r="O1082" s="6">
        <f t="shared" ref="O1082:O1135" si="301">F1082-I1082</f>
        <v>5.3999999999999915</v>
      </c>
      <c r="P1082" s="6">
        <f t="shared" ref="P1082:P1135" si="302">SQRT(G1082*G1082+J1082*J1082)</f>
        <v>11.999870832638159</v>
      </c>
      <c r="Q1082" s="6">
        <f t="shared" ref="Q1082:Q1135" si="303">(G1082*G1082-J1082*J1082)/(G1082*G1082+J1082*J1082)</f>
        <v>0.13755921134413321</v>
      </c>
      <c r="R1082" s="5">
        <f t="shared" ref="R1082:R1135" si="304">ABS(O1082-L1082)/P1082</f>
        <v>0.65500705046105667</v>
      </c>
      <c r="S1082" s="5">
        <f t="shared" ref="S1082:S1135" si="305">ABS(O1082-L1082)</f>
        <v>7.8599999999999852</v>
      </c>
      <c r="T1082" s="5">
        <f t="shared" ref="T1082:T1135" si="306">ABS(O1082)</f>
        <v>5.3999999999999915</v>
      </c>
      <c r="U1082" s="5">
        <f t="shared" ref="U1082:U1135" si="307">ABS(O1082)/P1082</f>
        <v>0.45000484382820705</v>
      </c>
      <c r="V1082" s="5">
        <f t="shared" ref="V1082:V1135" si="308">ABS(M1082-K1082)/N1082</f>
        <v>0.72334111933867407</v>
      </c>
      <c r="W1082" s="5">
        <f t="shared" ref="W1082:W1135" si="309">ABS(M1082-K1082)</f>
        <v>4.3399999999999963</v>
      </c>
      <c r="X1082" s="5">
        <f t="shared" ref="X1082:X1135" si="310">ABS(M1082)</f>
        <v>68.069999999999993</v>
      </c>
      <c r="Y1082" s="5">
        <f t="shared" ref="Y1082:Y1135" si="311">ABS(M1082)/N1082</f>
        <v>11.345122118291147</v>
      </c>
      <c r="Z1082" s="9">
        <f t="shared" ref="Z1082:Z1135" si="312">SQRT(0.008825*B1082*B1082+0.005845*C1082*C1082+0.002833*D1082*D1082+0.006385*B1082*C1082+0.001558*C1082*D1082+0.003028*D1082*B1082)</f>
        <v>0.5795705306517922</v>
      </c>
      <c r="AA1082">
        <f t="shared" si="295"/>
        <v>2.4599999999999937</v>
      </c>
    </row>
    <row r="1083" spans="1:27">
      <c r="A1083" s="1">
        <f t="shared" si="296"/>
        <v>1744</v>
      </c>
      <c r="B1083" s="1">
        <v>-6</v>
      </c>
      <c r="C1083" s="1">
        <v>7</v>
      </c>
      <c r="D1083" s="2">
        <v>0</v>
      </c>
      <c r="E1083" s="5">
        <v>20.67</v>
      </c>
      <c r="F1083" s="5">
        <v>25.28</v>
      </c>
      <c r="G1083" s="5">
        <v>5.78</v>
      </c>
      <c r="H1083" s="5">
        <v>23.1</v>
      </c>
      <c r="I1083" s="5">
        <v>25.13</v>
      </c>
      <c r="J1083" s="5">
        <v>5.55</v>
      </c>
      <c r="K1083" s="6">
        <f t="shared" si="297"/>
        <v>21.885000000000002</v>
      </c>
      <c r="L1083" s="6">
        <f t="shared" si="298"/>
        <v>-2.4299999999999997</v>
      </c>
      <c r="M1083" s="6">
        <f t="shared" si="299"/>
        <v>25.204999999999998</v>
      </c>
      <c r="N1083" s="5">
        <f t="shared" si="300"/>
        <v>4.0065852043854004</v>
      </c>
      <c r="O1083" s="6">
        <f t="shared" si="301"/>
        <v>0.15000000000000213</v>
      </c>
      <c r="P1083" s="6">
        <f t="shared" si="302"/>
        <v>8.0131704087708009</v>
      </c>
      <c r="Q1083" s="6">
        <f t="shared" si="303"/>
        <v>4.0583452342203612E-2</v>
      </c>
      <c r="R1083" s="5">
        <f t="shared" si="304"/>
        <v>0.32196994053390748</v>
      </c>
      <c r="S1083" s="5">
        <f t="shared" si="305"/>
        <v>2.5800000000000018</v>
      </c>
      <c r="T1083" s="5">
        <f t="shared" si="306"/>
        <v>0.15000000000000213</v>
      </c>
      <c r="U1083" s="5">
        <f t="shared" si="307"/>
        <v>1.871918258918092E-2</v>
      </c>
      <c r="V1083" s="5">
        <f t="shared" si="308"/>
        <v>0.8286358159477295</v>
      </c>
      <c r="W1083" s="5">
        <f t="shared" si="309"/>
        <v>3.3199999999999967</v>
      </c>
      <c r="X1083" s="5">
        <f t="shared" si="310"/>
        <v>25.204999999999998</v>
      </c>
      <c r="Y1083" s="5">
        <f t="shared" si="311"/>
        <v>6.2908932954706449</v>
      </c>
      <c r="Z1083" s="9">
        <f t="shared" si="312"/>
        <v>0.57959899930900505</v>
      </c>
      <c r="AA1083">
        <f t="shared" ref="AA1083:AA1135" si="313">ABS(L1083)</f>
        <v>2.4299999999999997</v>
      </c>
    </row>
    <row r="1084" spans="1:27">
      <c r="A1084" s="1">
        <f t="shared" si="296"/>
        <v>1004</v>
      </c>
      <c r="B1084" s="1">
        <v>4</v>
      </c>
      <c r="C1084" s="1">
        <v>4</v>
      </c>
      <c r="D1084" s="2">
        <v>0</v>
      </c>
      <c r="E1084" s="5">
        <v>26.23</v>
      </c>
      <c r="F1084" s="5">
        <v>28.17</v>
      </c>
      <c r="G1084" s="5">
        <v>4.88</v>
      </c>
      <c r="H1084" s="5">
        <v>32.42</v>
      </c>
      <c r="I1084" s="5">
        <v>34.74</v>
      </c>
      <c r="J1084" s="5">
        <v>6.26</v>
      </c>
      <c r="K1084" s="6">
        <f t="shared" si="297"/>
        <v>29.325000000000003</v>
      </c>
      <c r="L1084" s="6">
        <f t="shared" si="298"/>
        <v>-6.1900000000000013</v>
      </c>
      <c r="M1084" s="6">
        <f t="shared" si="299"/>
        <v>31.455000000000002</v>
      </c>
      <c r="N1084" s="5">
        <f t="shared" si="300"/>
        <v>3.9686899601757757</v>
      </c>
      <c r="O1084" s="6">
        <f t="shared" si="301"/>
        <v>-6.57</v>
      </c>
      <c r="P1084" s="6">
        <f t="shared" si="302"/>
        <v>7.9373799203515514</v>
      </c>
      <c r="Q1084" s="6">
        <f t="shared" si="303"/>
        <v>-0.2440113012285324</v>
      </c>
      <c r="R1084" s="5">
        <f t="shared" si="304"/>
        <v>4.7874740004024981E-2</v>
      </c>
      <c r="S1084" s="5">
        <f t="shared" si="305"/>
        <v>0.37999999999999901</v>
      </c>
      <c r="T1084" s="5">
        <f t="shared" si="306"/>
        <v>6.57</v>
      </c>
      <c r="U1084" s="5">
        <f t="shared" si="307"/>
        <v>0.82772905743801295</v>
      </c>
      <c r="V1084" s="5">
        <f t="shared" si="308"/>
        <v>0.53670103267670222</v>
      </c>
      <c r="W1084" s="5">
        <f t="shared" si="309"/>
        <v>2.129999999999999</v>
      </c>
      <c r="X1084" s="5">
        <f t="shared" si="310"/>
        <v>31.455000000000002</v>
      </c>
      <c r="Y1084" s="5">
        <f t="shared" si="311"/>
        <v>7.9257891938242615</v>
      </c>
      <c r="Z1084" s="9">
        <f t="shared" si="312"/>
        <v>0.58041364560113506</v>
      </c>
      <c r="AA1084">
        <f t="shared" si="313"/>
        <v>6.1900000000000013</v>
      </c>
    </row>
    <row r="1085" spans="1:27">
      <c r="A1085" s="1">
        <f t="shared" si="296"/>
        <v>698252</v>
      </c>
      <c r="B1085" s="1">
        <v>2</v>
      </c>
      <c r="C1085" s="1">
        <v>-7</v>
      </c>
      <c r="D1085" s="2">
        <v>7</v>
      </c>
      <c r="E1085" s="5">
        <v>75.28</v>
      </c>
      <c r="F1085" s="5">
        <v>71.67</v>
      </c>
      <c r="G1085" s="5">
        <v>6.9</v>
      </c>
      <c r="H1085" s="5">
        <v>67.58</v>
      </c>
      <c r="I1085" s="5">
        <v>64.44</v>
      </c>
      <c r="J1085" s="5">
        <v>7.4</v>
      </c>
      <c r="K1085" s="6">
        <f t="shared" si="297"/>
        <v>71.430000000000007</v>
      </c>
      <c r="L1085" s="6">
        <f t="shared" si="298"/>
        <v>7.7000000000000028</v>
      </c>
      <c r="M1085" s="6">
        <f t="shared" si="299"/>
        <v>68.055000000000007</v>
      </c>
      <c r="N1085" s="5">
        <f t="shared" si="300"/>
        <v>5.0589030431507584</v>
      </c>
      <c r="O1085" s="6">
        <f t="shared" si="301"/>
        <v>7.230000000000004</v>
      </c>
      <c r="P1085" s="6">
        <f t="shared" si="302"/>
        <v>10.117806086301517</v>
      </c>
      <c r="Q1085" s="6">
        <f t="shared" si="303"/>
        <v>-6.9844681058903957E-2</v>
      </c>
      <c r="R1085" s="5">
        <f t="shared" si="304"/>
        <v>4.6452758235437146E-2</v>
      </c>
      <c r="S1085" s="5">
        <f t="shared" si="305"/>
        <v>0.46999999999999886</v>
      </c>
      <c r="T1085" s="5">
        <f t="shared" si="306"/>
        <v>7.230000000000004</v>
      </c>
      <c r="U1085" s="5">
        <f t="shared" si="307"/>
        <v>0.71458179157917356</v>
      </c>
      <c r="V1085" s="5">
        <f t="shared" si="308"/>
        <v>0.66714067678553512</v>
      </c>
      <c r="W1085" s="5">
        <f t="shared" si="309"/>
        <v>3.375</v>
      </c>
      <c r="X1085" s="5">
        <f t="shared" si="310"/>
        <v>68.055000000000007</v>
      </c>
      <c r="Y1085" s="5">
        <f t="shared" si="311"/>
        <v>13.452521113670992</v>
      </c>
      <c r="Z1085" s="9">
        <f t="shared" si="312"/>
        <v>0.58067374660819648</v>
      </c>
      <c r="AA1085">
        <f t="shared" si="313"/>
        <v>7.7000000000000028</v>
      </c>
    </row>
    <row r="1086" spans="1:27">
      <c r="A1086" s="1">
        <f t="shared" si="296"/>
        <v>301996</v>
      </c>
      <c r="B1086" s="1">
        <v>-4</v>
      </c>
      <c r="C1086" s="1">
        <v>8</v>
      </c>
      <c r="D1086" s="2">
        <v>3</v>
      </c>
      <c r="E1086" s="5">
        <v>43.81</v>
      </c>
      <c r="F1086" s="5">
        <v>45.67</v>
      </c>
      <c r="G1086" s="5">
        <v>7.48</v>
      </c>
      <c r="H1086" s="5">
        <v>51.43</v>
      </c>
      <c r="I1086" s="5">
        <v>53.52</v>
      </c>
      <c r="J1086" s="5">
        <v>6.99</v>
      </c>
      <c r="K1086" s="6">
        <f t="shared" si="297"/>
        <v>47.620000000000005</v>
      </c>
      <c r="L1086" s="6">
        <f t="shared" si="298"/>
        <v>-7.6199999999999974</v>
      </c>
      <c r="M1086" s="6">
        <f t="shared" si="299"/>
        <v>49.594999999999999</v>
      </c>
      <c r="N1086" s="5">
        <f t="shared" si="300"/>
        <v>5.1188499684987843</v>
      </c>
      <c r="O1086" s="6">
        <f t="shared" si="301"/>
        <v>-7.8500000000000014</v>
      </c>
      <c r="P1086" s="6">
        <f t="shared" si="302"/>
        <v>10.237699936997569</v>
      </c>
      <c r="Q1086" s="6">
        <f t="shared" si="303"/>
        <v>6.7648756565420493E-2</v>
      </c>
      <c r="R1086" s="5">
        <f t="shared" si="304"/>
        <v>2.2465983708783766E-2</v>
      </c>
      <c r="S1086" s="5">
        <f t="shared" si="305"/>
        <v>0.23000000000000398</v>
      </c>
      <c r="T1086" s="5">
        <f t="shared" si="306"/>
        <v>7.8500000000000014</v>
      </c>
      <c r="U1086" s="5">
        <f t="shared" si="307"/>
        <v>0.76677379179978067</v>
      </c>
      <c r="V1086" s="5">
        <f t="shared" si="308"/>
        <v>0.38582885065084388</v>
      </c>
      <c r="W1086" s="5">
        <f t="shared" si="309"/>
        <v>1.9749999999999943</v>
      </c>
      <c r="X1086" s="5">
        <f t="shared" si="310"/>
        <v>49.594999999999999</v>
      </c>
      <c r="Y1086" s="5">
        <f t="shared" si="311"/>
        <v>9.688699669887928</v>
      </c>
      <c r="Z1086" s="9">
        <f t="shared" si="312"/>
        <v>0.58095869044192805</v>
      </c>
      <c r="AA1086">
        <f t="shared" si="313"/>
        <v>7.6199999999999974</v>
      </c>
    </row>
    <row r="1087" spans="1:27">
      <c r="A1087" s="1">
        <f t="shared" si="296"/>
        <v>899745</v>
      </c>
      <c r="B1087" s="1">
        <v>-5</v>
      </c>
      <c r="C1087" s="1">
        <v>-1</v>
      </c>
      <c r="D1087" s="2">
        <v>9</v>
      </c>
      <c r="E1087" s="5">
        <v>58.14</v>
      </c>
      <c r="F1087" s="5">
        <v>69.209999999999994</v>
      </c>
      <c r="G1087" s="5">
        <v>7.29</v>
      </c>
      <c r="H1087" s="5">
        <v>58.58</v>
      </c>
      <c r="I1087" s="5">
        <v>62.69</v>
      </c>
      <c r="J1087" s="5">
        <v>6.45</v>
      </c>
      <c r="K1087" s="6">
        <f t="shared" si="297"/>
        <v>58.36</v>
      </c>
      <c r="L1087" s="6">
        <f t="shared" si="298"/>
        <v>-0.43999999999999773</v>
      </c>
      <c r="M1087" s="6">
        <f t="shared" si="299"/>
        <v>65.949999999999989</v>
      </c>
      <c r="N1087" s="5">
        <f t="shared" si="300"/>
        <v>4.8668932595650789</v>
      </c>
      <c r="O1087" s="6">
        <f t="shared" si="301"/>
        <v>6.519999999999996</v>
      </c>
      <c r="P1087" s="6">
        <f t="shared" si="302"/>
        <v>9.7337865191301578</v>
      </c>
      <c r="Q1087" s="6">
        <f t="shared" si="303"/>
        <v>0.12181545300834017</v>
      </c>
      <c r="R1087" s="5">
        <f t="shared" si="304"/>
        <v>0.71503520097972739</v>
      </c>
      <c r="S1087" s="5">
        <f t="shared" si="305"/>
        <v>6.9599999999999937</v>
      </c>
      <c r="T1087" s="5">
        <f t="shared" si="306"/>
        <v>6.519999999999996</v>
      </c>
      <c r="U1087" s="5">
        <f t="shared" si="307"/>
        <v>0.66983182620514714</v>
      </c>
      <c r="V1087" s="5">
        <f t="shared" si="308"/>
        <v>1.5595164297230253</v>
      </c>
      <c r="W1087" s="5">
        <f t="shared" si="309"/>
        <v>7.5899999999999892</v>
      </c>
      <c r="X1087" s="5">
        <f t="shared" si="310"/>
        <v>65.949999999999989</v>
      </c>
      <c r="Y1087" s="5">
        <f t="shared" si="311"/>
        <v>13.5507389381072</v>
      </c>
      <c r="Z1087" s="9">
        <f t="shared" si="312"/>
        <v>0.58102151423161608</v>
      </c>
      <c r="AA1087">
        <f t="shared" si="313"/>
        <v>0.43999999999999773</v>
      </c>
    </row>
    <row r="1088" spans="1:27">
      <c r="A1088" s="1">
        <f t="shared" si="296"/>
        <v>300493</v>
      </c>
      <c r="B1088" s="1">
        <v>-7</v>
      </c>
      <c r="C1088" s="1">
        <v>2</v>
      </c>
      <c r="D1088" s="2">
        <v>3</v>
      </c>
      <c r="E1088" s="5">
        <v>30.5</v>
      </c>
      <c r="F1088" s="5">
        <v>33.5</v>
      </c>
      <c r="G1088" s="5">
        <v>5.61</v>
      </c>
      <c r="H1088" s="5">
        <v>29.25</v>
      </c>
      <c r="I1088" s="5">
        <v>23.16</v>
      </c>
      <c r="J1088" s="5">
        <v>5.07</v>
      </c>
      <c r="K1088" s="6">
        <f t="shared" si="297"/>
        <v>29.875</v>
      </c>
      <c r="L1088" s="6">
        <f t="shared" si="298"/>
        <v>1.25</v>
      </c>
      <c r="M1088" s="6">
        <f t="shared" si="299"/>
        <v>28.33</v>
      </c>
      <c r="N1088" s="5">
        <f t="shared" si="300"/>
        <v>3.7807737303361599</v>
      </c>
      <c r="O1088" s="6">
        <f t="shared" si="301"/>
        <v>10.34</v>
      </c>
      <c r="P1088" s="6">
        <f t="shared" si="302"/>
        <v>7.5615474606723199</v>
      </c>
      <c r="Q1088" s="6">
        <f t="shared" si="303"/>
        <v>0.10086573272469702</v>
      </c>
      <c r="R1088" s="5">
        <f t="shared" si="304"/>
        <v>1.2021348867116388</v>
      </c>
      <c r="S1088" s="5">
        <f t="shared" si="305"/>
        <v>9.09</v>
      </c>
      <c r="T1088" s="5">
        <f t="shared" si="306"/>
        <v>10.34</v>
      </c>
      <c r="U1088" s="5">
        <f t="shared" si="307"/>
        <v>1.3674449646422824</v>
      </c>
      <c r="V1088" s="5">
        <f t="shared" si="308"/>
        <v>0.40864651264455099</v>
      </c>
      <c r="W1088" s="5">
        <f t="shared" si="309"/>
        <v>1.5450000000000017</v>
      </c>
      <c r="X1088" s="5">
        <f t="shared" si="310"/>
        <v>28.33</v>
      </c>
      <c r="Y1088" s="5">
        <f t="shared" si="311"/>
        <v>7.493175212440204</v>
      </c>
      <c r="Z1088" s="9">
        <f t="shared" si="312"/>
        <v>0.58109551710540663</v>
      </c>
      <c r="AA1088">
        <f t="shared" si="313"/>
        <v>1.25</v>
      </c>
    </row>
    <row r="1089" spans="1:27">
      <c r="A1089" s="1">
        <f t="shared" si="296"/>
        <v>701495</v>
      </c>
      <c r="B1089" s="1">
        <v>-5</v>
      </c>
      <c r="C1089" s="1">
        <v>6</v>
      </c>
      <c r="D1089" s="2">
        <v>7</v>
      </c>
      <c r="E1089" s="5">
        <v>3.54</v>
      </c>
      <c r="F1089" s="5">
        <v>3.31</v>
      </c>
      <c r="G1089" s="5">
        <v>4.21</v>
      </c>
      <c r="H1089" s="5">
        <v>2.91</v>
      </c>
      <c r="I1089" s="5">
        <v>2.61</v>
      </c>
      <c r="J1089" s="5">
        <v>3.92</v>
      </c>
      <c r="K1089" s="6">
        <f t="shared" si="297"/>
        <v>3.2250000000000001</v>
      </c>
      <c r="L1089" s="6">
        <f t="shared" si="298"/>
        <v>0.62999999999999989</v>
      </c>
      <c r="M1089" s="6">
        <f t="shared" si="299"/>
        <v>2.96</v>
      </c>
      <c r="N1089" s="5">
        <f t="shared" si="300"/>
        <v>2.8762171336670672</v>
      </c>
      <c r="O1089" s="6">
        <f t="shared" si="301"/>
        <v>0.70000000000000018</v>
      </c>
      <c r="P1089" s="6">
        <f t="shared" si="302"/>
        <v>5.7524342673341344</v>
      </c>
      <c r="Q1089" s="6">
        <f t="shared" si="303"/>
        <v>7.1250056662788455E-2</v>
      </c>
      <c r="R1089" s="5">
        <f t="shared" si="304"/>
        <v>1.2168761388114143E-2</v>
      </c>
      <c r="S1089" s="5">
        <f t="shared" si="305"/>
        <v>7.0000000000000284E-2</v>
      </c>
      <c r="T1089" s="5">
        <f t="shared" si="306"/>
        <v>0.70000000000000018</v>
      </c>
      <c r="U1089" s="5">
        <f t="shared" si="307"/>
        <v>0.12168761388114097</v>
      </c>
      <c r="V1089" s="5">
        <f t="shared" si="308"/>
        <v>9.213490765286389E-2</v>
      </c>
      <c r="W1089" s="5">
        <f t="shared" si="309"/>
        <v>0.26500000000000012</v>
      </c>
      <c r="X1089" s="5">
        <f t="shared" si="310"/>
        <v>2.96</v>
      </c>
      <c r="Y1089" s="5">
        <f t="shared" si="311"/>
        <v>1.029129534537649</v>
      </c>
      <c r="Z1089" s="9">
        <f t="shared" si="312"/>
        <v>0.58117811383430473</v>
      </c>
      <c r="AA1089">
        <f t="shared" si="313"/>
        <v>0.62999999999999989</v>
      </c>
    </row>
    <row r="1090" spans="1:27">
      <c r="A1090" s="1">
        <f t="shared" si="296"/>
        <v>701244</v>
      </c>
      <c r="B1090" s="1">
        <v>-6</v>
      </c>
      <c r="C1090" s="1">
        <v>5</v>
      </c>
      <c r="D1090" s="2">
        <v>7</v>
      </c>
      <c r="E1090" s="5">
        <v>55.46</v>
      </c>
      <c r="F1090" s="5">
        <v>61.51</v>
      </c>
      <c r="G1090" s="5">
        <v>7.93</v>
      </c>
      <c r="H1090" s="5">
        <v>48.75</v>
      </c>
      <c r="I1090" s="5">
        <v>49.51</v>
      </c>
      <c r="J1090" s="5">
        <v>7.46</v>
      </c>
      <c r="K1090" s="6">
        <f t="shared" si="297"/>
        <v>52.105000000000004</v>
      </c>
      <c r="L1090" s="6">
        <f t="shared" si="298"/>
        <v>6.7100000000000009</v>
      </c>
      <c r="M1090" s="6">
        <f t="shared" si="299"/>
        <v>55.51</v>
      </c>
      <c r="N1090" s="5">
        <f t="shared" si="300"/>
        <v>5.4437234499926612</v>
      </c>
      <c r="O1090" s="6">
        <f t="shared" si="301"/>
        <v>12</v>
      </c>
      <c r="P1090" s="6">
        <f t="shared" si="302"/>
        <v>10.887446899985322</v>
      </c>
      <c r="Q1090" s="6">
        <f t="shared" si="303"/>
        <v>6.1021710612342975E-2</v>
      </c>
      <c r="R1090" s="5">
        <f t="shared" si="304"/>
        <v>0.48588067051855205</v>
      </c>
      <c r="S1090" s="5">
        <f t="shared" si="305"/>
        <v>5.2899999999999991</v>
      </c>
      <c r="T1090" s="5">
        <f t="shared" si="306"/>
        <v>12</v>
      </c>
      <c r="U1090" s="5">
        <f t="shared" si="307"/>
        <v>1.1021867762235587</v>
      </c>
      <c r="V1090" s="5">
        <f t="shared" si="308"/>
        <v>0.62549099550686849</v>
      </c>
      <c r="W1090" s="5">
        <f t="shared" si="309"/>
        <v>3.404999999999994</v>
      </c>
      <c r="X1090" s="5">
        <f t="shared" si="310"/>
        <v>55.51</v>
      </c>
      <c r="Y1090" s="5">
        <f t="shared" si="311"/>
        <v>10.197064658028291</v>
      </c>
      <c r="Z1090" s="9">
        <f t="shared" si="312"/>
        <v>0.58176111936085939</v>
      </c>
      <c r="AA1090">
        <f t="shared" si="313"/>
        <v>6.7100000000000009</v>
      </c>
    </row>
    <row r="1091" spans="1:27">
      <c r="A1091" s="1">
        <f t="shared" si="296"/>
        <v>1099249</v>
      </c>
      <c r="B1091" s="1">
        <v>-1</v>
      </c>
      <c r="C1091" s="1">
        <v>-3</v>
      </c>
      <c r="D1091" s="2">
        <v>11</v>
      </c>
      <c r="E1091" s="5">
        <v>16.27</v>
      </c>
      <c r="F1091" s="5">
        <v>17.27</v>
      </c>
      <c r="G1091" s="5">
        <v>4.71</v>
      </c>
      <c r="H1091" s="5">
        <v>16.97</v>
      </c>
      <c r="I1091" s="5">
        <v>18.11</v>
      </c>
      <c r="J1091" s="5">
        <v>4.21</v>
      </c>
      <c r="K1091" s="6">
        <f t="shared" si="297"/>
        <v>16.619999999999997</v>
      </c>
      <c r="L1091" s="6">
        <f t="shared" si="298"/>
        <v>-0.69999999999999929</v>
      </c>
      <c r="M1091" s="6">
        <f t="shared" si="299"/>
        <v>17.689999999999998</v>
      </c>
      <c r="N1091" s="5">
        <f t="shared" si="300"/>
        <v>3.1586468621864014</v>
      </c>
      <c r="O1091" s="6">
        <f t="shared" si="301"/>
        <v>-0.83999999999999986</v>
      </c>
      <c r="P1091" s="6">
        <f t="shared" si="302"/>
        <v>6.3172937243728029</v>
      </c>
      <c r="Q1091" s="6">
        <f t="shared" si="303"/>
        <v>0.11175648112418002</v>
      </c>
      <c r="R1091" s="5">
        <f t="shared" si="304"/>
        <v>2.2161388421732778E-2</v>
      </c>
      <c r="S1091" s="5">
        <f t="shared" si="305"/>
        <v>0.14000000000000057</v>
      </c>
      <c r="T1091" s="5">
        <f t="shared" si="306"/>
        <v>0.83999999999999986</v>
      </c>
      <c r="U1091" s="5">
        <f t="shared" si="307"/>
        <v>0.13296833053039611</v>
      </c>
      <c r="V1091" s="5">
        <f t="shared" si="308"/>
        <v>0.33875265158934259</v>
      </c>
      <c r="W1091" s="5">
        <f t="shared" si="309"/>
        <v>1.0700000000000003</v>
      </c>
      <c r="X1091" s="5">
        <f t="shared" si="310"/>
        <v>17.689999999999998</v>
      </c>
      <c r="Y1091" s="5">
        <f t="shared" si="311"/>
        <v>5.600499445435017</v>
      </c>
      <c r="Z1091" s="9">
        <f t="shared" si="312"/>
        <v>0.58194157782375366</v>
      </c>
      <c r="AA1091">
        <f t="shared" si="313"/>
        <v>0.69999999999999929</v>
      </c>
    </row>
    <row r="1092" spans="1:27">
      <c r="A1092" s="1">
        <f t="shared" si="296"/>
        <v>100006</v>
      </c>
      <c r="B1092" s="1">
        <v>6</v>
      </c>
      <c r="C1092" s="1">
        <v>0</v>
      </c>
      <c r="D1092" s="2">
        <v>1</v>
      </c>
      <c r="E1092" s="5">
        <v>48.24</v>
      </c>
      <c r="F1092" s="5">
        <v>45.69</v>
      </c>
      <c r="G1092" s="5">
        <v>6.42</v>
      </c>
      <c r="H1092" s="5">
        <v>47.95</v>
      </c>
      <c r="I1092" s="5">
        <v>56.73</v>
      </c>
      <c r="J1092" s="5">
        <v>7.29</v>
      </c>
      <c r="K1092" s="6">
        <f t="shared" si="297"/>
        <v>48.094999999999999</v>
      </c>
      <c r="L1092" s="6">
        <f t="shared" si="298"/>
        <v>0.28999999999999915</v>
      </c>
      <c r="M1092" s="6">
        <f t="shared" si="299"/>
        <v>51.209999999999994</v>
      </c>
      <c r="N1092" s="5">
        <f t="shared" si="300"/>
        <v>4.8569666459633014</v>
      </c>
      <c r="O1092" s="6">
        <f t="shared" si="301"/>
        <v>-11.04</v>
      </c>
      <c r="P1092" s="6">
        <f t="shared" si="302"/>
        <v>9.7139332919266028</v>
      </c>
      <c r="Q1092" s="6">
        <f t="shared" si="303"/>
        <v>-0.12640564643044497</v>
      </c>
      <c r="R1092" s="5">
        <f t="shared" si="304"/>
        <v>1.1663658437325828</v>
      </c>
      <c r="S1092" s="5">
        <f t="shared" si="305"/>
        <v>11.329999999999998</v>
      </c>
      <c r="T1092" s="5">
        <f t="shared" si="306"/>
        <v>11.04</v>
      </c>
      <c r="U1092" s="5">
        <f t="shared" si="307"/>
        <v>1.1365118194887658</v>
      </c>
      <c r="V1092" s="5">
        <f t="shared" si="308"/>
        <v>0.64134679668614125</v>
      </c>
      <c r="W1092" s="5">
        <f t="shared" si="309"/>
        <v>3.1149999999999949</v>
      </c>
      <c r="X1092" s="5">
        <f t="shared" si="310"/>
        <v>51.209999999999994</v>
      </c>
      <c r="Y1092" s="5">
        <f t="shared" si="311"/>
        <v>10.543617803626756</v>
      </c>
      <c r="Z1092" s="9">
        <f t="shared" si="312"/>
        <v>0.58198024021439076</v>
      </c>
      <c r="AA1092">
        <f t="shared" si="313"/>
        <v>0.28999999999999915</v>
      </c>
    </row>
    <row r="1093" spans="1:27">
      <c r="A1093" s="1">
        <f t="shared" si="296"/>
        <v>800502</v>
      </c>
      <c r="B1093" s="1">
        <v>2</v>
      </c>
      <c r="C1093" s="1">
        <v>2</v>
      </c>
      <c r="D1093" s="2">
        <v>8</v>
      </c>
      <c r="E1093" s="5">
        <v>1.81</v>
      </c>
      <c r="F1093" s="5">
        <v>3.06</v>
      </c>
      <c r="G1093" s="5">
        <v>3.69</v>
      </c>
      <c r="H1093" s="5">
        <v>2.5299999999999998</v>
      </c>
      <c r="I1093" s="5">
        <v>3.12</v>
      </c>
      <c r="J1093" s="5">
        <v>4.3600000000000003</v>
      </c>
      <c r="K1093" s="6">
        <f t="shared" si="297"/>
        <v>2.17</v>
      </c>
      <c r="L1093" s="6">
        <f t="shared" si="298"/>
        <v>-0.71999999999999975</v>
      </c>
      <c r="M1093" s="6">
        <f t="shared" si="299"/>
        <v>3.09</v>
      </c>
      <c r="N1093" s="5">
        <f t="shared" si="300"/>
        <v>2.8559455527022921</v>
      </c>
      <c r="O1093" s="6">
        <f t="shared" si="301"/>
        <v>-6.0000000000000053E-2</v>
      </c>
      <c r="P1093" s="6">
        <f t="shared" si="302"/>
        <v>5.7118911054045842</v>
      </c>
      <c r="Q1093" s="6">
        <f t="shared" si="303"/>
        <v>-0.16531446068590108</v>
      </c>
      <c r="R1093" s="5">
        <f t="shared" si="304"/>
        <v>0.11554842132328268</v>
      </c>
      <c r="S1093" s="5">
        <f t="shared" si="305"/>
        <v>0.6599999999999997</v>
      </c>
      <c r="T1093" s="5">
        <f t="shared" si="306"/>
        <v>6.0000000000000053E-2</v>
      </c>
      <c r="U1093" s="5">
        <f t="shared" si="307"/>
        <v>1.0504401938480257E-2</v>
      </c>
      <c r="V1093" s="5">
        <f t="shared" si="308"/>
        <v>0.32213499278006091</v>
      </c>
      <c r="W1093" s="5">
        <f t="shared" si="309"/>
        <v>0.91999999999999993</v>
      </c>
      <c r="X1093" s="5">
        <f t="shared" si="310"/>
        <v>3.09</v>
      </c>
      <c r="Y1093" s="5">
        <f t="shared" si="311"/>
        <v>1.0819533996634654</v>
      </c>
      <c r="Z1093" s="9">
        <f t="shared" si="312"/>
        <v>0.58215805413993882</v>
      </c>
      <c r="AA1093">
        <f t="shared" si="313"/>
        <v>0.71999999999999975</v>
      </c>
    </row>
    <row r="1094" spans="1:27">
      <c r="A1094" s="1">
        <f t="shared" si="296"/>
        <v>1995</v>
      </c>
      <c r="B1094" s="1">
        <v>-5</v>
      </c>
      <c r="C1094" s="1">
        <v>8</v>
      </c>
      <c r="D1094" s="2">
        <v>0</v>
      </c>
      <c r="E1094" s="5">
        <v>44.01</v>
      </c>
      <c r="F1094" s="5">
        <v>56.53</v>
      </c>
      <c r="G1094" s="5">
        <v>8.39</v>
      </c>
      <c r="H1094" s="5">
        <v>48.45</v>
      </c>
      <c r="I1094" s="5">
        <v>50.87</v>
      </c>
      <c r="J1094" s="5">
        <v>6.47</v>
      </c>
      <c r="K1094" s="6">
        <f t="shared" si="297"/>
        <v>46.230000000000004</v>
      </c>
      <c r="L1094" s="6">
        <f t="shared" si="298"/>
        <v>-4.4400000000000048</v>
      </c>
      <c r="M1094" s="6">
        <f t="shared" si="299"/>
        <v>53.7</v>
      </c>
      <c r="N1094" s="5">
        <f t="shared" si="300"/>
        <v>5.2974758140080267</v>
      </c>
      <c r="O1094" s="6">
        <f t="shared" si="301"/>
        <v>5.6600000000000037</v>
      </c>
      <c r="P1094" s="6">
        <f t="shared" si="302"/>
        <v>10.594951628016053</v>
      </c>
      <c r="Q1094" s="6">
        <f t="shared" si="303"/>
        <v>0.25416870818597292</v>
      </c>
      <c r="R1094" s="5">
        <f t="shared" si="304"/>
        <v>0.95328420125040947</v>
      </c>
      <c r="S1094" s="5">
        <f t="shared" si="305"/>
        <v>10.100000000000009</v>
      </c>
      <c r="T1094" s="5">
        <f t="shared" si="306"/>
        <v>5.6600000000000037</v>
      </c>
      <c r="U1094" s="5">
        <f t="shared" si="307"/>
        <v>0.53421669099775415</v>
      </c>
      <c r="V1094" s="5">
        <f t="shared" si="308"/>
        <v>1.4101055412555548</v>
      </c>
      <c r="W1094" s="5">
        <f t="shared" si="309"/>
        <v>7.4699999999999989</v>
      </c>
      <c r="X1094" s="5">
        <f t="shared" si="310"/>
        <v>53.7</v>
      </c>
      <c r="Y1094" s="5">
        <f t="shared" si="311"/>
        <v>10.13690328854395</v>
      </c>
      <c r="Z1094" s="9">
        <f t="shared" si="312"/>
        <v>0.58249892703763839</v>
      </c>
      <c r="AA1094">
        <f t="shared" si="313"/>
        <v>4.4400000000000048</v>
      </c>
    </row>
    <row r="1095" spans="1:27">
      <c r="A1095" s="1">
        <f t="shared" si="296"/>
        <v>101995</v>
      </c>
      <c r="B1095" s="1">
        <v>-5</v>
      </c>
      <c r="C1095" s="1">
        <v>8</v>
      </c>
      <c r="D1095" s="2">
        <v>1</v>
      </c>
      <c r="E1095" s="5">
        <v>23.05</v>
      </c>
      <c r="F1095" s="5">
        <v>22.57</v>
      </c>
      <c r="G1095" s="5">
        <v>5.69</v>
      </c>
      <c r="H1095" s="5">
        <v>18.72</v>
      </c>
      <c r="I1095" s="5">
        <v>17.559999999999999</v>
      </c>
      <c r="J1095" s="5">
        <v>4.99</v>
      </c>
      <c r="K1095" s="6">
        <f t="shared" si="297"/>
        <v>20.884999999999998</v>
      </c>
      <c r="L1095" s="6">
        <f t="shared" si="298"/>
        <v>4.3300000000000018</v>
      </c>
      <c r="M1095" s="6">
        <f t="shared" si="299"/>
        <v>20.064999999999998</v>
      </c>
      <c r="N1095" s="5">
        <f t="shared" si="300"/>
        <v>3.7840520609526505</v>
      </c>
      <c r="O1095" s="6">
        <f t="shared" si="301"/>
        <v>5.0100000000000016</v>
      </c>
      <c r="P1095" s="6">
        <f t="shared" si="302"/>
        <v>7.5681041219053009</v>
      </c>
      <c r="Q1095" s="6">
        <f t="shared" si="303"/>
        <v>0.13052541893491534</v>
      </c>
      <c r="R1095" s="5">
        <f t="shared" si="304"/>
        <v>8.9850772273572646E-2</v>
      </c>
      <c r="S1095" s="5">
        <f t="shared" si="305"/>
        <v>0.67999999999999972</v>
      </c>
      <c r="T1095" s="5">
        <f t="shared" si="306"/>
        <v>5.0100000000000016</v>
      </c>
      <c r="U1095" s="5">
        <f t="shared" si="307"/>
        <v>0.66198877807441081</v>
      </c>
      <c r="V1095" s="5">
        <f t="shared" si="308"/>
        <v>0.2166989213656754</v>
      </c>
      <c r="W1095" s="5">
        <f t="shared" si="309"/>
        <v>0.82000000000000028</v>
      </c>
      <c r="X1095" s="5">
        <f t="shared" si="310"/>
        <v>20.064999999999998</v>
      </c>
      <c r="Y1095" s="5">
        <f t="shared" si="311"/>
        <v>5.3025168990271645</v>
      </c>
      <c r="Z1095" s="9">
        <f t="shared" si="312"/>
        <v>0.58263367564877333</v>
      </c>
      <c r="AA1095">
        <f t="shared" si="313"/>
        <v>4.3300000000000018</v>
      </c>
    </row>
    <row r="1096" spans="1:27">
      <c r="A1096" s="1">
        <f t="shared" si="296"/>
        <v>301744</v>
      </c>
      <c r="B1096" s="1">
        <v>-6</v>
      </c>
      <c r="C1096" s="1">
        <v>7</v>
      </c>
      <c r="D1096" s="2">
        <v>3</v>
      </c>
      <c r="E1096" s="5">
        <v>10.61</v>
      </c>
      <c r="F1096" s="5">
        <v>15.32</v>
      </c>
      <c r="G1096" s="5">
        <v>5.41</v>
      </c>
      <c r="H1096" s="5">
        <v>11.69</v>
      </c>
      <c r="I1096" s="5">
        <v>12.39</v>
      </c>
      <c r="J1096" s="5">
        <v>4.5999999999999996</v>
      </c>
      <c r="K1096" s="6">
        <f t="shared" si="297"/>
        <v>11.149999999999999</v>
      </c>
      <c r="L1096" s="6">
        <f t="shared" si="298"/>
        <v>-1.08</v>
      </c>
      <c r="M1096" s="6">
        <f t="shared" si="299"/>
        <v>13.855</v>
      </c>
      <c r="N1096" s="5">
        <f t="shared" si="300"/>
        <v>3.5506372667452246</v>
      </c>
      <c r="O1096" s="6">
        <f t="shared" si="301"/>
        <v>2.9299999999999997</v>
      </c>
      <c r="P1096" s="6">
        <f t="shared" si="302"/>
        <v>7.1012745334904492</v>
      </c>
      <c r="Q1096" s="6">
        <f t="shared" si="303"/>
        <v>0.16078535578377937</v>
      </c>
      <c r="R1096" s="5">
        <f t="shared" si="304"/>
        <v>0.56468736437217948</v>
      </c>
      <c r="S1096" s="5">
        <f t="shared" si="305"/>
        <v>4.01</v>
      </c>
      <c r="T1096" s="5">
        <f t="shared" si="306"/>
        <v>2.9299999999999997</v>
      </c>
      <c r="U1096" s="5">
        <f t="shared" si="307"/>
        <v>0.4126019894290488</v>
      </c>
      <c r="V1096" s="5">
        <f t="shared" si="308"/>
        <v>0.76183507263179373</v>
      </c>
      <c r="W1096" s="5">
        <f t="shared" si="309"/>
        <v>2.7050000000000018</v>
      </c>
      <c r="X1096" s="5">
        <f t="shared" si="310"/>
        <v>13.855</v>
      </c>
      <c r="Y1096" s="5">
        <f t="shared" si="311"/>
        <v>3.9021164256242127</v>
      </c>
      <c r="Z1096" s="9">
        <f t="shared" si="312"/>
        <v>0.5827915579347388</v>
      </c>
      <c r="AA1096">
        <f t="shared" si="313"/>
        <v>1.08</v>
      </c>
    </row>
    <row r="1097" spans="1:27">
      <c r="A1097" s="1">
        <f t="shared" si="296"/>
        <v>798499</v>
      </c>
      <c r="B1097" s="1">
        <v>-1</v>
      </c>
      <c r="C1097" s="1">
        <v>-6</v>
      </c>
      <c r="D1097" s="2">
        <v>8</v>
      </c>
      <c r="E1097" s="5">
        <v>101.41</v>
      </c>
      <c r="F1097" s="5">
        <v>93.01</v>
      </c>
      <c r="G1097" s="5">
        <v>8.57</v>
      </c>
      <c r="H1097" s="5">
        <v>102.81</v>
      </c>
      <c r="I1097" s="5">
        <v>108.08</v>
      </c>
      <c r="J1097" s="5">
        <v>8.34</v>
      </c>
      <c r="K1097" s="6">
        <f t="shared" si="297"/>
        <v>102.11</v>
      </c>
      <c r="L1097" s="6">
        <f t="shared" si="298"/>
        <v>-1.4000000000000057</v>
      </c>
      <c r="M1097" s="6">
        <f t="shared" si="299"/>
        <v>100.545</v>
      </c>
      <c r="N1097" s="5">
        <f t="shared" si="300"/>
        <v>5.9791408245666871</v>
      </c>
      <c r="O1097" s="6">
        <f t="shared" si="301"/>
        <v>-15.069999999999993</v>
      </c>
      <c r="P1097" s="6">
        <f t="shared" si="302"/>
        <v>11.958281649133374</v>
      </c>
      <c r="Q1097" s="6">
        <f t="shared" si="303"/>
        <v>2.7197807000674864E-2</v>
      </c>
      <c r="R1097" s="5">
        <f t="shared" si="304"/>
        <v>1.1431408291834859</v>
      </c>
      <c r="S1097" s="5">
        <f t="shared" si="305"/>
        <v>13.669999999999987</v>
      </c>
      <c r="T1097" s="5">
        <f t="shared" si="306"/>
        <v>15.069999999999993</v>
      </c>
      <c r="U1097" s="5">
        <f t="shared" si="307"/>
        <v>1.260214505910398</v>
      </c>
      <c r="V1097" s="5">
        <f t="shared" si="308"/>
        <v>0.26174329153945197</v>
      </c>
      <c r="W1097" s="5">
        <f t="shared" si="309"/>
        <v>1.5649999999999977</v>
      </c>
      <c r="X1097" s="5">
        <f t="shared" si="310"/>
        <v>100.545</v>
      </c>
      <c r="Y1097" s="5">
        <f t="shared" si="311"/>
        <v>16.815961180724752</v>
      </c>
      <c r="Z1097" s="9">
        <f t="shared" si="312"/>
        <v>0.58297427044424532</v>
      </c>
      <c r="AA1097">
        <f t="shared" si="313"/>
        <v>1.4000000000000057</v>
      </c>
    </row>
    <row r="1098" spans="1:27">
      <c r="A1098" s="1">
        <f t="shared" si="296"/>
        <v>700752</v>
      </c>
      <c r="B1098" s="1">
        <v>2</v>
      </c>
      <c r="C1098" s="1">
        <v>3</v>
      </c>
      <c r="D1098" s="2">
        <v>7</v>
      </c>
      <c r="E1098" s="5">
        <v>10.37</v>
      </c>
      <c r="F1098" s="5">
        <v>13.37</v>
      </c>
      <c r="G1098" s="5">
        <v>4.2300000000000004</v>
      </c>
      <c r="H1098" s="5">
        <v>9.67</v>
      </c>
      <c r="I1098" s="5">
        <v>16.03</v>
      </c>
      <c r="J1098" s="5">
        <v>5.37</v>
      </c>
      <c r="K1098" s="6">
        <f t="shared" si="297"/>
        <v>10.02</v>
      </c>
      <c r="L1098" s="6">
        <f t="shared" si="298"/>
        <v>0.69999999999999929</v>
      </c>
      <c r="M1098" s="6">
        <f t="shared" si="299"/>
        <v>14.7</v>
      </c>
      <c r="N1098" s="5">
        <f t="shared" si="300"/>
        <v>3.4179599178457316</v>
      </c>
      <c r="O1098" s="6">
        <f t="shared" si="301"/>
        <v>-2.6600000000000019</v>
      </c>
      <c r="P1098" s="6">
        <f t="shared" si="302"/>
        <v>6.8359198356914632</v>
      </c>
      <c r="Q1098" s="6">
        <f t="shared" si="303"/>
        <v>-0.2341974500211855</v>
      </c>
      <c r="R1098" s="5">
        <f t="shared" si="304"/>
        <v>0.49152127010865282</v>
      </c>
      <c r="S1098" s="5">
        <f t="shared" si="305"/>
        <v>3.3600000000000012</v>
      </c>
      <c r="T1098" s="5">
        <f t="shared" si="306"/>
        <v>2.6600000000000019</v>
      </c>
      <c r="U1098" s="5">
        <f t="shared" si="307"/>
        <v>0.38912100550268364</v>
      </c>
      <c r="V1098" s="5">
        <f t="shared" si="308"/>
        <v>1.3692378238741036</v>
      </c>
      <c r="W1098" s="5">
        <f t="shared" si="309"/>
        <v>4.68</v>
      </c>
      <c r="X1098" s="5">
        <f t="shared" si="310"/>
        <v>14.7</v>
      </c>
      <c r="Y1098" s="5">
        <f t="shared" si="311"/>
        <v>4.3008111134507105</v>
      </c>
      <c r="Z1098" s="9">
        <f t="shared" si="312"/>
        <v>0.58321694076904185</v>
      </c>
      <c r="AA1098">
        <f t="shared" si="313"/>
        <v>0.69999999999999929</v>
      </c>
    </row>
    <row r="1099" spans="1:27">
      <c r="A1099" s="1">
        <f t="shared" si="296"/>
        <v>998998</v>
      </c>
      <c r="B1099" s="1">
        <v>-2</v>
      </c>
      <c r="C1099" s="1">
        <v>-4</v>
      </c>
      <c r="D1099" s="2">
        <v>10</v>
      </c>
      <c r="E1099" s="5">
        <v>12.4</v>
      </c>
      <c r="F1099" s="5">
        <v>11.66</v>
      </c>
      <c r="G1099" s="5">
        <v>4.4000000000000004</v>
      </c>
      <c r="H1099" s="5">
        <v>13.67</v>
      </c>
      <c r="I1099" s="5">
        <v>15.67</v>
      </c>
      <c r="J1099" s="5">
        <v>4.1900000000000004</v>
      </c>
      <c r="K1099" s="6">
        <f t="shared" si="297"/>
        <v>13.035</v>
      </c>
      <c r="L1099" s="6">
        <f t="shared" si="298"/>
        <v>-1.2699999999999996</v>
      </c>
      <c r="M1099" s="6">
        <f t="shared" si="299"/>
        <v>13.664999999999999</v>
      </c>
      <c r="N1099" s="5">
        <f t="shared" si="300"/>
        <v>3.0379310393753185</v>
      </c>
      <c r="O1099" s="6">
        <f t="shared" si="301"/>
        <v>-4.01</v>
      </c>
      <c r="P1099" s="6">
        <f t="shared" si="302"/>
        <v>6.075862078750637</v>
      </c>
      <c r="Q1099" s="6">
        <f t="shared" si="303"/>
        <v>4.8864858422205983E-2</v>
      </c>
      <c r="R1099" s="5">
        <f t="shared" si="304"/>
        <v>0.45096481198655169</v>
      </c>
      <c r="S1099" s="5">
        <f t="shared" si="305"/>
        <v>2.74</v>
      </c>
      <c r="T1099" s="5">
        <f t="shared" si="306"/>
        <v>4.01</v>
      </c>
      <c r="U1099" s="5">
        <f t="shared" si="307"/>
        <v>0.65998864819929637</v>
      </c>
      <c r="V1099" s="5">
        <f t="shared" si="308"/>
        <v>0.20737797923469131</v>
      </c>
      <c r="W1099" s="5">
        <f t="shared" si="309"/>
        <v>0.62999999999999901</v>
      </c>
      <c r="X1099" s="5">
        <f t="shared" si="310"/>
        <v>13.664999999999999</v>
      </c>
      <c r="Y1099" s="5">
        <f t="shared" si="311"/>
        <v>4.4981271210191442</v>
      </c>
      <c r="Z1099" s="9">
        <f t="shared" si="312"/>
        <v>0.58336952268695008</v>
      </c>
      <c r="AA1099">
        <f t="shared" si="313"/>
        <v>1.2699999999999996</v>
      </c>
    </row>
    <row r="1100" spans="1:27">
      <c r="A1100" s="1">
        <f t="shared" si="296"/>
        <v>199245</v>
      </c>
      <c r="B1100" s="1">
        <v>-5</v>
      </c>
      <c r="C1100" s="1">
        <v>-3</v>
      </c>
      <c r="D1100" s="2">
        <v>2</v>
      </c>
      <c r="E1100" s="5">
        <v>7</v>
      </c>
      <c r="F1100" s="5">
        <v>7.86</v>
      </c>
      <c r="G1100" s="5">
        <v>4.22</v>
      </c>
      <c r="H1100" s="5">
        <v>7.5</v>
      </c>
      <c r="I1100" s="5">
        <v>6.68</v>
      </c>
      <c r="J1100" s="5">
        <v>3.52</v>
      </c>
      <c r="K1100" s="6">
        <f t="shared" si="297"/>
        <v>7.25</v>
      </c>
      <c r="L1100" s="6">
        <f t="shared" si="298"/>
        <v>-0.5</v>
      </c>
      <c r="M1100" s="6">
        <f t="shared" si="299"/>
        <v>7.27</v>
      </c>
      <c r="N1100" s="5">
        <f t="shared" si="300"/>
        <v>2.7476717416751222</v>
      </c>
      <c r="O1100" s="6">
        <f t="shared" si="301"/>
        <v>1.1800000000000006</v>
      </c>
      <c r="P1100" s="6">
        <f t="shared" si="302"/>
        <v>5.4953434833502444</v>
      </c>
      <c r="Q1100" s="6">
        <f t="shared" si="303"/>
        <v>0.17941110242791103</v>
      </c>
      <c r="R1100" s="5">
        <f t="shared" si="304"/>
        <v>0.30571337443966035</v>
      </c>
      <c r="S1100" s="5">
        <f t="shared" si="305"/>
        <v>1.6800000000000006</v>
      </c>
      <c r="T1100" s="5">
        <f t="shared" si="306"/>
        <v>1.1800000000000006</v>
      </c>
      <c r="U1100" s="5">
        <f t="shared" si="307"/>
        <v>0.21472725109452337</v>
      </c>
      <c r="V1100" s="5">
        <f t="shared" si="308"/>
        <v>7.2788898676108028E-3</v>
      </c>
      <c r="W1100" s="5">
        <f t="shared" si="309"/>
        <v>1.9999999999999574E-2</v>
      </c>
      <c r="X1100" s="5">
        <f t="shared" si="310"/>
        <v>7.27</v>
      </c>
      <c r="Y1100" s="5">
        <f t="shared" si="311"/>
        <v>2.6458764668765831</v>
      </c>
      <c r="Z1100" s="9">
        <f t="shared" si="312"/>
        <v>0.58370283535374401</v>
      </c>
      <c r="AA1100">
        <f t="shared" si="313"/>
        <v>0.5</v>
      </c>
    </row>
    <row r="1101" spans="1:27">
      <c r="A1101" s="1">
        <f t="shared" si="296"/>
        <v>101253</v>
      </c>
      <c r="B1101" s="1">
        <v>3</v>
      </c>
      <c r="C1101" s="1">
        <v>5</v>
      </c>
      <c r="D1101" s="2">
        <v>1</v>
      </c>
      <c r="E1101" s="5">
        <v>2.19</v>
      </c>
      <c r="F1101" s="5">
        <v>0.74</v>
      </c>
      <c r="G1101" s="5">
        <v>3.05</v>
      </c>
      <c r="H1101" s="5">
        <v>1.88</v>
      </c>
      <c r="I1101" s="5">
        <v>0.38</v>
      </c>
      <c r="J1101" s="5">
        <v>3.59</v>
      </c>
      <c r="K1101" s="6">
        <f t="shared" si="297"/>
        <v>2.0350000000000001</v>
      </c>
      <c r="L1101" s="6">
        <f t="shared" si="298"/>
        <v>0.31000000000000005</v>
      </c>
      <c r="M1101" s="6">
        <f t="shared" si="299"/>
        <v>0.56000000000000005</v>
      </c>
      <c r="N1101" s="5">
        <f t="shared" si="300"/>
        <v>2.3553449853471569</v>
      </c>
      <c r="O1101" s="6">
        <f t="shared" si="301"/>
        <v>0.36</v>
      </c>
      <c r="P1101" s="6">
        <f t="shared" si="302"/>
        <v>4.7106899706943137</v>
      </c>
      <c r="Q1101" s="6">
        <f t="shared" si="303"/>
        <v>-0.16158193108793822</v>
      </c>
      <c r="R1101" s="5">
        <f t="shared" si="304"/>
        <v>1.0614156378588927E-2</v>
      </c>
      <c r="S1101" s="5">
        <f t="shared" si="305"/>
        <v>4.9999999999999933E-2</v>
      </c>
      <c r="T1101" s="5">
        <f t="shared" si="306"/>
        <v>0.36</v>
      </c>
      <c r="U1101" s="5">
        <f t="shared" si="307"/>
        <v>7.6421925925840364E-2</v>
      </c>
      <c r="V1101" s="5">
        <f t="shared" si="308"/>
        <v>0.62623522633674755</v>
      </c>
      <c r="W1101" s="5">
        <f t="shared" si="309"/>
        <v>1.4750000000000001</v>
      </c>
      <c r="X1101" s="5">
        <f t="shared" si="310"/>
        <v>0.56000000000000005</v>
      </c>
      <c r="Y1101" s="5">
        <f t="shared" si="311"/>
        <v>0.23775710288039228</v>
      </c>
      <c r="Z1101" s="9">
        <f t="shared" si="312"/>
        <v>0.58397945169329379</v>
      </c>
      <c r="AA1101">
        <f t="shared" si="313"/>
        <v>0.31000000000000005</v>
      </c>
    </row>
    <row r="1102" spans="1:27">
      <c r="A1102" s="1">
        <f t="shared" si="296"/>
        <v>498249</v>
      </c>
      <c r="B1102" s="1">
        <v>-1</v>
      </c>
      <c r="C1102" s="1">
        <v>-7</v>
      </c>
      <c r="D1102" s="2">
        <v>5</v>
      </c>
      <c r="E1102" s="5">
        <v>13.94</v>
      </c>
      <c r="F1102" s="5">
        <v>16.97</v>
      </c>
      <c r="G1102" s="5">
        <v>4.82</v>
      </c>
      <c r="H1102" s="5">
        <v>10.49</v>
      </c>
      <c r="I1102" s="5">
        <v>13.3</v>
      </c>
      <c r="J1102" s="5">
        <v>3.95</v>
      </c>
      <c r="K1102" s="6">
        <f t="shared" si="297"/>
        <v>12.215</v>
      </c>
      <c r="L1102" s="6">
        <f t="shared" si="298"/>
        <v>3.4499999999999993</v>
      </c>
      <c r="M1102" s="6">
        <f t="shared" si="299"/>
        <v>15.135</v>
      </c>
      <c r="N1102" s="5">
        <f t="shared" si="300"/>
        <v>3.1158826999744393</v>
      </c>
      <c r="O1102" s="6">
        <f t="shared" si="301"/>
        <v>3.6699999999999982</v>
      </c>
      <c r="P1102" s="6">
        <f t="shared" si="302"/>
        <v>6.2317653999488787</v>
      </c>
      <c r="Q1102" s="6">
        <f t="shared" si="303"/>
        <v>0.19647018532299557</v>
      </c>
      <c r="R1102" s="5">
        <f t="shared" si="304"/>
        <v>3.5302997767182251E-2</v>
      </c>
      <c r="S1102" s="5">
        <f t="shared" si="305"/>
        <v>0.21999999999999886</v>
      </c>
      <c r="T1102" s="5">
        <f t="shared" si="306"/>
        <v>3.6699999999999982</v>
      </c>
      <c r="U1102" s="5">
        <f t="shared" si="307"/>
        <v>0.58891819002527024</v>
      </c>
      <c r="V1102" s="5">
        <f t="shared" si="308"/>
        <v>0.93713412254702455</v>
      </c>
      <c r="W1102" s="5">
        <f t="shared" si="309"/>
        <v>2.92</v>
      </c>
      <c r="X1102" s="5">
        <f t="shared" si="310"/>
        <v>15.135</v>
      </c>
      <c r="Y1102" s="5">
        <f t="shared" si="311"/>
        <v>4.857371556420965</v>
      </c>
      <c r="Z1102" s="9">
        <f t="shared" si="312"/>
        <v>0.58402054758373012</v>
      </c>
      <c r="AA1102">
        <f t="shared" si="313"/>
        <v>3.4499999999999993</v>
      </c>
    </row>
    <row r="1103" spans="1:27">
      <c r="A1103" s="1">
        <f t="shared" si="296"/>
        <v>898997</v>
      </c>
      <c r="B1103" s="1">
        <v>-3</v>
      </c>
      <c r="C1103" s="1">
        <v>-4</v>
      </c>
      <c r="D1103" s="2">
        <v>9</v>
      </c>
      <c r="E1103" s="5">
        <v>46.28</v>
      </c>
      <c r="F1103" s="5">
        <v>46.65</v>
      </c>
      <c r="G1103" s="5">
        <v>6.57</v>
      </c>
      <c r="H1103" s="5">
        <v>57.99</v>
      </c>
      <c r="I1103" s="5">
        <v>56.43</v>
      </c>
      <c r="J1103" s="5">
        <v>6.24</v>
      </c>
      <c r="K1103" s="6">
        <f t="shared" si="297"/>
        <v>52.135000000000005</v>
      </c>
      <c r="L1103" s="6">
        <f t="shared" si="298"/>
        <v>-11.71</v>
      </c>
      <c r="M1103" s="6">
        <f t="shared" si="299"/>
        <v>51.54</v>
      </c>
      <c r="N1103" s="5">
        <f t="shared" si="300"/>
        <v>4.5305214931616868</v>
      </c>
      <c r="O1103" s="6">
        <f t="shared" si="301"/>
        <v>-9.7800000000000011</v>
      </c>
      <c r="P1103" s="6">
        <f t="shared" si="302"/>
        <v>9.0610429863233737</v>
      </c>
      <c r="Q1103" s="6">
        <f t="shared" si="303"/>
        <v>5.1488078925733066E-2</v>
      </c>
      <c r="R1103" s="5">
        <f t="shared" si="304"/>
        <v>0.21299976204870871</v>
      </c>
      <c r="S1103" s="5">
        <f t="shared" si="305"/>
        <v>1.9299999999999997</v>
      </c>
      <c r="T1103" s="5">
        <f t="shared" si="306"/>
        <v>9.7800000000000011</v>
      </c>
      <c r="U1103" s="5">
        <f t="shared" si="307"/>
        <v>1.0793459444748041</v>
      </c>
      <c r="V1103" s="5">
        <f t="shared" si="308"/>
        <v>0.13133145950153677</v>
      </c>
      <c r="W1103" s="5">
        <f t="shared" si="309"/>
        <v>0.59500000000000597</v>
      </c>
      <c r="X1103" s="5">
        <f t="shared" si="310"/>
        <v>51.54</v>
      </c>
      <c r="Y1103" s="5">
        <f t="shared" si="311"/>
        <v>11.376173819679222</v>
      </c>
      <c r="Z1103" s="9">
        <f t="shared" si="312"/>
        <v>0.58411813873564988</v>
      </c>
      <c r="AA1103">
        <f t="shared" si="313"/>
        <v>11.71</v>
      </c>
    </row>
    <row r="1104" spans="1:27">
      <c r="A1104" s="1">
        <f t="shared" si="296"/>
        <v>200493</v>
      </c>
      <c r="B1104" s="1">
        <v>-7</v>
      </c>
      <c r="C1104" s="1">
        <v>2</v>
      </c>
      <c r="D1104" s="2">
        <v>2</v>
      </c>
      <c r="E1104" s="5">
        <v>44.91</v>
      </c>
      <c r="F1104" s="5">
        <v>53.75</v>
      </c>
      <c r="G1104" s="5">
        <v>7.05</v>
      </c>
      <c r="H1104" s="5">
        <v>41.72</v>
      </c>
      <c r="I1104" s="5">
        <v>46.47</v>
      </c>
      <c r="J1104" s="5">
        <v>6.86</v>
      </c>
      <c r="K1104" s="6">
        <f t="shared" si="297"/>
        <v>43.314999999999998</v>
      </c>
      <c r="L1104" s="6">
        <f t="shared" si="298"/>
        <v>3.1899999999999977</v>
      </c>
      <c r="M1104" s="6">
        <f t="shared" si="299"/>
        <v>50.11</v>
      </c>
      <c r="N1104" s="5">
        <f t="shared" si="300"/>
        <v>4.9183864223950522</v>
      </c>
      <c r="O1104" s="6">
        <f t="shared" si="301"/>
        <v>7.2800000000000011</v>
      </c>
      <c r="P1104" s="6">
        <f t="shared" si="302"/>
        <v>9.8367728447901044</v>
      </c>
      <c r="Q1104" s="6">
        <f t="shared" si="303"/>
        <v>2.7313379928711731E-2</v>
      </c>
      <c r="R1104" s="5">
        <f t="shared" si="304"/>
        <v>0.41578676915023094</v>
      </c>
      <c r="S1104" s="5">
        <f t="shared" si="305"/>
        <v>4.0900000000000034</v>
      </c>
      <c r="T1104" s="5">
        <f t="shared" si="306"/>
        <v>7.2800000000000011</v>
      </c>
      <c r="U1104" s="5">
        <f t="shared" si="307"/>
        <v>0.74008011721605849</v>
      </c>
      <c r="V1104" s="5">
        <f t="shared" si="308"/>
        <v>1.3815506583744828</v>
      </c>
      <c r="W1104" s="5">
        <f t="shared" si="309"/>
        <v>6.7950000000000017</v>
      </c>
      <c r="X1104" s="5">
        <f t="shared" si="310"/>
        <v>50.11</v>
      </c>
      <c r="Y1104" s="5">
        <f t="shared" si="311"/>
        <v>10.188300734532056</v>
      </c>
      <c r="Z1104" s="9">
        <f t="shared" si="312"/>
        <v>0.5844544464712369</v>
      </c>
      <c r="AA1104">
        <f t="shared" si="313"/>
        <v>3.1899999999999977</v>
      </c>
    </row>
    <row r="1105" spans="1:27">
      <c r="A1105" s="1">
        <f t="shared" si="296"/>
        <v>698747</v>
      </c>
      <c r="B1105" s="1">
        <v>-3</v>
      </c>
      <c r="C1105" s="1">
        <v>-5</v>
      </c>
      <c r="D1105" s="2">
        <v>7</v>
      </c>
      <c r="E1105" s="5">
        <v>78.430000000000007</v>
      </c>
      <c r="F1105" s="5">
        <v>79.2</v>
      </c>
      <c r="G1105" s="5">
        <v>8.4</v>
      </c>
      <c r="H1105" s="5">
        <v>73.010000000000005</v>
      </c>
      <c r="I1105" s="5">
        <v>78.78</v>
      </c>
      <c r="J1105" s="5">
        <v>6.9</v>
      </c>
      <c r="K1105" s="6">
        <f t="shared" si="297"/>
        <v>75.72</v>
      </c>
      <c r="L1105" s="6">
        <f t="shared" si="298"/>
        <v>5.4200000000000017</v>
      </c>
      <c r="M1105" s="6">
        <f t="shared" si="299"/>
        <v>78.990000000000009</v>
      </c>
      <c r="N1105" s="5">
        <f t="shared" si="300"/>
        <v>5.4353012795980318</v>
      </c>
      <c r="O1105" s="6">
        <f t="shared" si="301"/>
        <v>0.42000000000000171</v>
      </c>
      <c r="P1105" s="6">
        <f t="shared" si="302"/>
        <v>10.870602559196064</v>
      </c>
      <c r="Q1105" s="6">
        <f t="shared" si="303"/>
        <v>0.19421172886519414</v>
      </c>
      <c r="R1105" s="5">
        <f t="shared" si="304"/>
        <v>0.45995610388406799</v>
      </c>
      <c r="S1105" s="5">
        <f t="shared" si="305"/>
        <v>5</v>
      </c>
      <c r="T1105" s="5">
        <f t="shared" si="306"/>
        <v>0.42000000000000171</v>
      </c>
      <c r="U1105" s="5">
        <f t="shared" si="307"/>
        <v>3.8636312726261869E-2</v>
      </c>
      <c r="V1105" s="5">
        <f t="shared" si="308"/>
        <v>0.60162258388036283</v>
      </c>
      <c r="W1105" s="5">
        <f t="shared" si="309"/>
        <v>3.2700000000000102</v>
      </c>
      <c r="X1105" s="5">
        <f t="shared" si="310"/>
        <v>78.990000000000009</v>
      </c>
      <c r="Y1105" s="5">
        <f t="shared" si="311"/>
        <v>14.532773058321014</v>
      </c>
      <c r="Z1105" s="9">
        <f t="shared" si="312"/>
        <v>0.58482817989559976</v>
      </c>
      <c r="AA1105">
        <f t="shared" si="313"/>
        <v>5.4200000000000017</v>
      </c>
    </row>
    <row r="1106" spans="1:27">
      <c r="A1106" s="1">
        <f t="shared" si="296"/>
        <v>599255</v>
      </c>
      <c r="B1106" s="1">
        <v>5</v>
      </c>
      <c r="C1106" s="1">
        <v>-3</v>
      </c>
      <c r="D1106" s="2">
        <v>6</v>
      </c>
      <c r="E1106" s="5">
        <v>7.38</v>
      </c>
      <c r="F1106" s="5">
        <v>7.26</v>
      </c>
      <c r="G1106" s="5">
        <v>3.88</v>
      </c>
      <c r="H1106" s="5">
        <v>6.34</v>
      </c>
      <c r="I1106" s="5">
        <v>7.5</v>
      </c>
      <c r="J1106" s="5">
        <v>4.5599999999999996</v>
      </c>
      <c r="K1106" s="6">
        <f t="shared" si="297"/>
        <v>6.8599999999999994</v>
      </c>
      <c r="L1106" s="6">
        <f t="shared" si="298"/>
        <v>1.04</v>
      </c>
      <c r="M1106" s="6">
        <f t="shared" si="299"/>
        <v>7.38</v>
      </c>
      <c r="N1106" s="5">
        <f t="shared" si="300"/>
        <v>2.9936599673309594</v>
      </c>
      <c r="O1106" s="6">
        <f t="shared" si="301"/>
        <v>-0.24000000000000021</v>
      </c>
      <c r="P1106" s="6">
        <f t="shared" si="302"/>
        <v>5.9873199346619188</v>
      </c>
      <c r="Q1106" s="6">
        <f t="shared" si="303"/>
        <v>-0.16009819236777501</v>
      </c>
      <c r="R1106" s="5">
        <f t="shared" si="304"/>
        <v>0.21378513491316828</v>
      </c>
      <c r="S1106" s="5">
        <f t="shared" si="305"/>
        <v>1.2800000000000002</v>
      </c>
      <c r="T1106" s="5">
        <f t="shared" si="306"/>
        <v>0.24000000000000021</v>
      </c>
      <c r="U1106" s="5">
        <f t="shared" si="307"/>
        <v>4.0084712796219078E-2</v>
      </c>
      <c r="V1106" s="5">
        <f t="shared" si="308"/>
        <v>0.17370042211694936</v>
      </c>
      <c r="W1106" s="5">
        <f t="shared" si="309"/>
        <v>0.52000000000000046</v>
      </c>
      <c r="X1106" s="5">
        <f t="shared" si="310"/>
        <v>7.38</v>
      </c>
      <c r="Y1106" s="5">
        <f t="shared" si="311"/>
        <v>2.4652098369674711</v>
      </c>
      <c r="Z1106" s="9">
        <f t="shared" si="312"/>
        <v>0.58501196568959168</v>
      </c>
      <c r="AA1106">
        <f t="shared" si="313"/>
        <v>1.04</v>
      </c>
    </row>
    <row r="1107" spans="1:27">
      <c r="A1107" s="1">
        <f t="shared" si="296"/>
        <v>1100000</v>
      </c>
      <c r="B1107" s="1">
        <v>0</v>
      </c>
      <c r="C1107" s="1">
        <v>0</v>
      </c>
      <c r="D1107" s="2">
        <v>11</v>
      </c>
      <c r="E1107" s="5">
        <v>21.45</v>
      </c>
      <c r="F1107" s="5">
        <v>22.21</v>
      </c>
      <c r="G1107" s="5">
        <v>4.8600000000000003</v>
      </c>
      <c r="H1107" s="5">
        <v>20.55</v>
      </c>
      <c r="I1107" s="5">
        <v>20.61</v>
      </c>
      <c r="J1107" s="5">
        <v>4.13</v>
      </c>
      <c r="K1107" s="6">
        <f t="shared" si="297"/>
        <v>21</v>
      </c>
      <c r="L1107" s="6">
        <f t="shared" si="298"/>
        <v>0.89999999999999858</v>
      </c>
      <c r="M1107" s="6">
        <f t="shared" si="299"/>
        <v>21.41</v>
      </c>
      <c r="N1107" s="5">
        <f t="shared" si="300"/>
        <v>3.188906552409462</v>
      </c>
      <c r="O1107" s="6">
        <f t="shared" si="301"/>
        <v>1.6000000000000014</v>
      </c>
      <c r="P1107" s="6">
        <f t="shared" si="302"/>
        <v>6.3778131048189239</v>
      </c>
      <c r="Q1107" s="6">
        <f t="shared" si="303"/>
        <v>0.16133885658795624</v>
      </c>
      <c r="R1107" s="5">
        <f t="shared" si="304"/>
        <v>0.10975548961619767</v>
      </c>
      <c r="S1107" s="5">
        <f t="shared" si="305"/>
        <v>0.70000000000000284</v>
      </c>
      <c r="T1107" s="5">
        <f t="shared" si="306"/>
        <v>1.6000000000000014</v>
      </c>
      <c r="U1107" s="5">
        <f t="shared" si="307"/>
        <v>0.25086969055130814</v>
      </c>
      <c r="V1107" s="5">
        <f t="shared" si="308"/>
        <v>0.12857071640754536</v>
      </c>
      <c r="W1107" s="5">
        <f t="shared" si="309"/>
        <v>0.41000000000000014</v>
      </c>
      <c r="X1107" s="5">
        <f t="shared" si="310"/>
        <v>21.41</v>
      </c>
      <c r="Y1107" s="5">
        <f t="shared" si="311"/>
        <v>6.7139000933793787</v>
      </c>
      <c r="Z1107" s="9">
        <f t="shared" si="312"/>
        <v>0.58548526881553564</v>
      </c>
      <c r="AA1107">
        <f t="shared" si="313"/>
        <v>0.89999999999999858</v>
      </c>
    </row>
    <row r="1108" spans="1:27">
      <c r="A1108" s="1">
        <f t="shared" si="296"/>
        <v>601746</v>
      </c>
      <c r="B1108" s="1">
        <v>-4</v>
      </c>
      <c r="C1108" s="1">
        <v>7</v>
      </c>
      <c r="D1108" s="2">
        <v>6</v>
      </c>
      <c r="E1108" s="5">
        <v>1.24</v>
      </c>
      <c r="F1108" s="5">
        <v>1.8</v>
      </c>
      <c r="G1108" s="5">
        <v>4.49</v>
      </c>
      <c r="H1108" s="5">
        <v>1.48</v>
      </c>
      <c r="I1108" s="5">
        <v>1.93</v>
      </c>
      <c r="J1108" s="5">
        <v>3.32</v>
      </c>
      <c r="K1108" s="6">
        <f t="shared" si="297"/>
        <v>1.3599999999999999</v>
      </c>
      <c r="L1108" s="6">
        <f t="shared" si="298"/>
        <v>-0.24</v>
      </c>
      <c r="M1108" s="6">
        <f t="shared" si="299"/>
        <v>1.865</v>
      </c>
      <c r="N1108" s="5">
        <f t="shared" si="300"/>
        <v>2.7920646482486755</v>
      </c>
      <c r="O1108" s="6">
        <f t="shared" si="301"/>
        <v>-0.12999999999999989</v>
      </c>
      <c r="P1108" s="6">
        <f t="shared" si="302"/>
        <v>5.584129296497351</v>
      </c>
      <c r="Q1108" s="6">
        <f t="shared" si="303"/>
        <v>0.29303936502846156</v>
      </c>
      <c r="R1108" s="5">
        <f t="shared" si="304"/>
        <v>1.9698684281719208E-2</v>
      </c>
      <c r="S1108" s="5">
        <f t="shared" si="305"/>
        <v>0.1100000000000001</v>
      </c>
      <c r="T1108" s="5">
        <f t="shared" si="306"/>
        <v>0.12999999999999989</v>
      </c>
      <c r="U1108" s="5">
        <f t="shared" si="307"/>
        <v>2.3280263242031748E-2</v>
      </c>
      <c r="V1108" s="5">
        <f t="shared" si="308"/>
        <v>0.18086973749578533</v>
      </c>
      <c r="W1108" s="5">
        <f t="shared" si="309"/>
        <v>0.50500000000000012</v>
      </c>
      <c r="X1108" s="5">
        <f t="shared" si="310"/>
        <v>1.865</v>
      </c>
      <c r="Y1108" s="5">
        <f t="shared" si="311"/>
        <v>0.66796447609829612</v>
      </c>
      <c r="Z1108" s="9">
        <f t="shared" si="312"/>
        <v>0.5861544165149658</v>
      </c>
      <c r="AA1108">
        <f t="shared" si="313"/>
        <v>0.24</v>
      </c>
    </row>
    <row r="1109" spans="1:27">
      <c r="A1109" s="1">
        <f t="shared" si="296"/>
        <v>800994</v>
      </c>
      <c r="B1109" s="1">
        <v>-6</v>
      </c>
      <c r="C1109" s="1">
        <v>4</v>
      </c>
      <c r="D1109" s="2">
        <v>8</v>
      </c>
      <c r="E1109" s="5">
        <v>89.71</v>
      </c>
      <c r="F1109" s="5">
        <v>86.05</v>
      </c>
      <c r="G1109" s="5">
        <v>8.7799999999999994</v>
      </c>
      <c r="H1109" s="5">
        <v>101.29</v>
      </c>
      <c r="I1109" s="5">
        <v>112.15</v>
      </c>
      <c r="J1109" s="5">
        <v>9.77</v>
      </c>
      <c r="K1109" s="6">
        <f t="shared" si="297"/>
        <v>95.5</v>
      </c>
      <c r="L1109" s="6">
        <f t="shared" si="298"/>
        <v>-11.580000000000013</v>
      </c>
      <c r="M1109" s="6">
        <f t="shared" si="299"/>
        <v>99.1</v>
      </c>
      <c r="N1109" s="5">
        <f t="shared" si="300"/>
        <v>6.5677488532982133</v>
      </c>
      <c r="O1109" s="6">
        <f t="shared" si="301"/>
        <v>-26.100000000000009</v>
      </c>
      <c r="P1109" s="6">
        <f t="shared" si="302"/>
        <v>13.135497706596427</v>
      </c>
      <c r="Q1109" s="6">
        <f t="shared" si="303"/>
        <v>-0.10643538677406508</v>
      </c>
      <c r="R1109" s="5">
        <f t="shared" si="304"/>
        <v>1.1054015861696884</v>
      </c>
      <c r="S1109" s="5">
        <f t="shared" si="305"/>
        <v>14.519999999999996</v>
      </c>
      <c r="T1109" s="5">
        <f t="shared" si="306"/>
        <v>26.100000000000009</v>
      </c>
      <c r="U1109" s="5">
        <f t="shared" si="307"/>
        <v>1.9869821900157636</v>
      </c>
      <c r="V1109" s="5">
        <f t="shared" si="308"/>
        <v>0.54813301793538205</v>
      </c>
      <c r="W1109" s="5">
        <f t="shared" si="309"/>
        <v>3.5999999999999943</v>
      </c>
      <c r="X1109" s="5">
        <f t="shared" si="310"/>
        <v>99.1</v>
      </c>
      <c r="Y1109" s="5">
        <f t="shared" si="311"/>
        <v>15.088883910387901</v>
      </c>
      <c r="Z1109" s="9">
        <f t="shared" si="312"/>
        <v>0.5863480195242412</v>
      </c>
      <c r="AA1109">
        <f t="shared" si="313"/>
        <v>11.580000000000013</v>
      </c>
    </row>
    <row r="1110" spans="1:27">
      <c r="A1110" s="1">
        <f t="shared" si="296"/>
        <v>1099250</v>
      </c>
      <c r="B1110" s="1">
        <v>0</v>
      </c>
      <c r="C1110" s="1">
        <v>-3</v>
      </c>
      <c r="D1110" s="2">
        <v>11</v>
      </c>
      <c r="E1110" s="5">
        <v>25.99</v>
      </c>
      <c r="F1110" s="5">
        <v>29.62</v>
      </c>
      <c r="G1110" s="5">
        <v>5.92</v>
      </c>
      <c r="H1110" s="5">
        <v>22.25</v>
      </c>
      <c r="I1110" s="5">
        <v>16.809999999999999</v>
      </c>
      <c r="J1110" s="5">
        <v>3.97</v>
      </c>
      <c r="K1110" s="6">
        <f t="shared" si="297"/>
        <v>24.119999999999997</v>
      </c>
      <c r="L1110" s="6">
        <f t="shared" si="298"/>
        <v>3.7399999999999984</v>
      </c>
      <c r="M1110" s="6">
        <f t="shared" si="299"/>
        <v>23.215</v>
      </c>
      <c r="N1110" s="5">
        <f t="shared" si="300"/>
        <v>3.5639619807175271</v>
      </c>
      <c r="O1110" s="6">
        <f t="shared" si="301"/>
        <v>12.810000000000002</v>
      </c>
      <c r="P1110" s="6">
        <f t="shared" si="302"/>
        <v>7.1279239614350542</v>
      </c>
      <c r="Q1110" s="6">
        <f t="shared" si="303"/>
        <v>0.37958128064274227</v>
      </c>
      <c r="R1110" s="5">
        <f t="shared" si="304"/>
        <v>1.2724602631947766</v>
      </c>
      <c r="S1110" s="5">
        <f t="shared" si="305"/>
        <v>9.0700000000000038</v>
      </c>
      <c r="T1110" s="5">
        <f t="shared" si="306"/>
        <v>12.810000000000002</v>
      </c>
      <c r="U1110" s="5">
        <f t="shared" si="307"/>
        <v>1.7971572184702409</v>
      </c>
      <c r="V1110" s="5">
        <f t="shared" si="308"/>
        <v>0.25393087942475617</v>
      </c>
      <c r="W1110" s="5">
        <f t="shared" si="309"/>
        <v>0.90499999999999758</v>
      </c>
      <c r="X1110" s="5">
        <f t="shared" si="310"/>
        <v>23.215</v>
      </c>
      <c r="Y1110" s="5">
        <f t="shared" si="311"/>
        <v>6.5138180838074371</v>
      </c>
      <c r="Z1110" s="9">
        <f t="shared" si="312"/>
        <v>0.58650149189921075</v>
      </c>
      <c r="AA1110">
        <f t="shared" si="313"/>
        <v>3.7399999999999984</v>
      </c>
    </row>
    <row r="1111" spans="1:27">
      <c r="A1111" s="1">
        <f t="shared" si="296"/>
        <v>101999</v>
      </c>
      <c r="B1111" s="1">
        <v>-1</v>
      </c>
      <c r="C1111" s="1">
        <v>8</v>
      </c>
      <c r="D1111" s="2">
        <v>1</v>
      </c>
      <c r="E1111" s="5">
        <v>27.74</v>
      </c>
      <c r="F1111" s="5">
        <v>34.71</v>
      </c>
      <c r="G1111" s="5">
        <v>6.25</v>
      </c>
      <c r="H1111" s="5">
        <v>35.159999999999997</v>
      </c>
      <c r="I1111" s="5">
        <v>38.4</v>
      </c>
      <c r="J1111" s="5">
        <v>6.14</v>
      </c>
      <c r="K1111" s="6">
        <f t="shared" si="297"/>
        <v>31.449999999999996</v>
      </c>
      <c r="L1111" s="6">
        <f t="shared" si="298"/>
        <v>-7.4199999999999982</v>
      </c>
      <c r="M1111" s="6">
        <f t="shared" si="299"/>
        <v>36.555</v>
      </c>
      <c r="N1111" s="5">
        <f t="shared" si="300"/>
        <v>4.3806991451137112</v>
      </c>
      <c r="O1111" s="6">
        <f t="shared" si="301"/>
        <v>-3.6899999999999977</v>
      </c>
      <c r="P1111" s="6">
        <f t="shared" si="302"/>
        <v>8.7613982902274223</v>
      </c>
      <c r="Q1111" s="6">
        <f t="shared" si="303"/>
        <v>1.7754855586285461E-2</v>
      </c>
      <c r="R1111" s="5">
        <f t="shared" si="304"/>
        <v>0.42573113063019757</v>
      </c>
      <c r="S1111" s="5">
        <f t="shared" si="305"/>
        <v>3.7300000000000004</v>
      </c>
      <c r="T1111" s="5">
        <f t="shared" si="306"/>
        <v>3.6899999999999977</v>
      </c>
      <c r="U1111" s="5">
        <f t="shared" si="307"/>
        <v>0.42116564933657585</v>
      </c>
      <c r="V1111" s="5">
        <f t="shared" si="308"/>
        <v>1.1653391001968687</v>
      </c>
      <c r="W1111" s="5">
        <f t="shared" si="309"/>
        <v>5.105000000000004</v>
      </c>
      <c r="X1111" s="5">
        <f t="shared" si="310"/>
        <v>36.555</v>
      </c>
      <c r="Y1111" s="5">
        <f t="shared" si="311"/>
        <v>8.3445584344165518</v>
      </c>
      <c r="Z1111" s="9">
        <f t="shared" si="312"/>
        <v>0.58659526080594959</v>
      </c>
      <c r="AA1111">
        <f t="shared" si="313"/>
        <v>7.4199999999999982</v>
      </c>
    </row>
    <row r="1112" spans="1:27">
      <c r="A1112" s="1">
        <f t="shared" si="296"/>
        <v>601747</v>
      </c>
      <c r="B1112" s="1">
        <v>-3</v>
      </c>
      <c r="C1112" s="1">
        <v>7</v>
      </c>
      <c r="D1112" s="2">
        <v>6</v>
      </c>
      <c r="E1112" s="5">
        <v>1.57</v>
      </c>
      <c r="F1112" s="5">
        <v>1.27</v>
      </c>
      <c r="G1112" s="5">
        <v>4.43</v>
      </c>
      <c r="H1112" s="5">
        <v>1.4</v>
      </c>
      <c r="I1112" s="5">
        <v>-0.35</v>
      </c>
      <c r="J1112" s="5">
        <v>3.5</v>
      </c>
      <c r="K1112" s="6">
        <f t="shared" si="297"/>
        <v>1.4849999999999999</v>
      </c>
      <c r="L1112" s="6">
        <f t="shared" si="298"/>
        <v>0.17000000000000015</v>
      </c>
      <c r="M1112" s="6">
        <f t="shared" si="299"/>
        <v>0.46</v>
      </c>
      <c r="N1112" s="5">
        <f t="shared" si="300"/>
        <v>2.8228930195811528</v>
      </c>
      <c r="O1112" s="6">
        <f t="shared" si="301"/>
        <v>1.62</v>
      </c>
      <c r="P1112" s="6">
        <f t="shared" si="302"/>
        <v>5.6457860391623056</v>
      </c>
      <c r="Q1112" s="6">
        <f t="shared" si="303"/>
        <v>0.23137013763180425</v>
      </c>
      <c r="R1112" s="5">
        <f t="shared" si="304"/>
        <v>0.25682871967552351</v>
      </c>
      <c r="S1112" s="5">
        <f t="shared" si="305"/>
        <v>1.45</v>
      </c>
      <c r="T1112" s="5">
        <f t="shared" si="306"/>
        <v>1.62</v>
      </c>
      <c r="U1112" s="5">
        <f t="shared" si="307"/>
        <v>0.2869396730167918</v>
      </c>
      <c r="V1112" s="5">
        <f t="shared" si="308"/>
        <v>0.36310267264470564</v>
      </c>
      <c r="W1112" s="5">
        <f t="shared" si="309"/>
        <v>1.0249999999999999</v>
      </c>
      <c r="X1112" s="5">
        <f t="shared" si="310"/>
        <v>0.46</v>
      </c>
      <c r="Y1112" s="5">
        <f t="shared" si="311"/>
        <v>0.16295339455274596</v>
      </c>
      <c r="Z1112" s="9">
        <f t="shared" si="312"/>
        <v>0.58708176602582363</v>
      </c>
      <c r="AA1112">
        <f t="shared" si="313"/>
        <v>0.17000000000000015</v>
      </c>
    </row>
    <row r="1113" spans="1:27">
      <c r="A1113" s="1">
        <f t="shared" si="296"/>
        <v>98005</v>
      </c>
      <c r="B1113" s="1">
        <v>5</v>
      </c>
      <c r="C1113" s="1">
        <v>-8</v>
      </c>
      <c r="D1113" s="2">
        <v>1</v>
      </c>
      <c r="E1113" s="5">
        <v>19.739999999999998</v>
      </c>
      <c r="F1113" s="5">
        <v>22.1</v>
      </c>
      <c r="G1113" s="5">
        <v>5.04</v>
      </c>
      <c r="H1113" s="5">
        <v>19.809999999999999</v>
      </c>
      <c r="I1113" s="5">
        <v>24.06</v>
      </c>
      <c r="J1113" s="5">
        <v>5.67</v>
      </c>
      <c r="K1113" s="6">
        <f t="shared" si="297"/>
        <v>19.774999999999999</v>
      </c>
      <c r="L1113" s="6">
        <f t="shared" si="298"/>
        <v>-7.0000000000000284E-2</v>
      </c>
      <c r="M1113" s="6">
        <f t="shared" si="299"/>
        <v>23.08</v>
      </c>
      <c r="N1113" s="5">
        <f t="shared" si="300"/>
        <v>3.7931022923195732</v>
      </c>
      <c r="O1113" s="6">
        <f t="shared" si="301"/>
        <v>-1.9599999999999973</v>
      </c>
      <c r="P1113" s="6">
        <f t="shared" si="302"/>
        <v>7.5862045846391464</v>
      </c>
      <c r="Q1113" s="6">
        <f t="shared" si="303"/>
        <v>-0.11724137931034476</v>
      </c>
      <c r="R1113" s="5">
        <f t="shared" si="304"/>
        <v>0.2491364395612195</v>
      </c>
      <c r="S1113" s="5">
        <f t="shared" si="305"/>
        <v>1.889999999999997</v>
      </c>
      <c r="T1113" s="5">
        <f t="shared" si="306"/>
        <v>1.9599999999999973</v>
      </c>
      <c r="U1113" s="5">
        <f t="shared" si="307"/>
        <v>0.25836371510052397</v>
      </c>
      <c r="V1113" s="5">
        <f t="shared" si="308"/>
        <v>0.87131844735431929</v>
      </c>
      <c r="W1113" s="5">
        <f t="shared" si="309"/>
        <v>3.3049999999999997</v>
      </c>
      <c r="X1113" s="5">
        <f t="shared" si="310"/>
        <v>23.08</v>
      </c>
      <c r="Y1113" s="5">
        <f t="shared" si="311"/>
        <v>6.084729127061328</v>
      </c>
      <c r="Z1113" s="9">
        <f t="shared" si="312"/>
        <v>0.58720865116242971</v>
      </c>
      <c r="AA1113">
        <f t="shared" si="313"/>
        <v>7.0000000000000284E-2</v>
      </c>
    </row>
    <row r="1114" spans="1:27">
      <c r="A1114" s="1">
        <f t="shared" si="296"/>
        <v>99744</v>
      </c>
      <c r="B1114" s="1">
        <v>-6</v>
      </c>
      <c r="C1114" s="1">
        <v>-1</v>
      </c>
      <c r="D1114" s="2">
        <v>1</v>
      </c>
      <c r="E1114" s="5">
        <v>41</v>
      </c>
      <c r="F1114" s="5">
        <v>45.6</v>
      </c>
      <c r="G1114" s="5">
        <v>7.11</v>
      </c>
      <c r="H1114" s="5">
        <v>38.19</v>
      </c>
      <c r="I1114" s="5">
        <v>36.69</v>
      </c>
      <c r="J1114" s="5">
        <v>5.83</v>
      </c>
      <c r="K1114" s="6">
        <f t="shared" si="297"/>
        <v>39.594999999999999</v>
      </c>
      <c r="L1114" s="6">
        <f t="shared" si="298"/>
        <v>2.8100000000000023</v>
      </c>
      <c r="M1114" s="6">
        <f t="shared" si="299"/>
        <v>41.144999999999996</v>
      </c>
      <c r="N1114" s="5">
        <f t="shared" si="300"/>
        <v>4.5973089954885564</v>
      </c>
      <c r="O1114" s="6">
        <f t="shared" si="301"/>
        <v>8.9100000000000037</v>
      </c>
      <c r="P1114" s="6">
        <f t="shared" si="302"/>
        <v>9.1946179909771129</v>
      </c>
      <c r="Q1114" s="6">
        <f t="shared" si="303"/>
        <v>0.19591913982564677</v>
      </c>
      <c r="R1114" s="5">
        <f t="shared" si="304"/>
        <v>0.66343158638956723</v>
      </c>
      <c r="S1114" s="5">
        <f t="shared" si="305"/>
        <v>6.1000000000000014</v>
      </c>
      <c r="T1114" s="5">
        <f t="shared" si="306"/>
        <v>8.9100000000000037</v>
      </c>
      <c r="U1114" s="5">
        <f t="shared" si="307"/>
        <v>0.9690451532345975</v>
      </c>
      <c r="V1114" s="5">
        <f t="shared" si="308"/>
        <v>0.33715375701764821</v>
      </c>
      <c r="W1114" s="5">
        <f t="shared" si="309"/>
        <v>1.5499999999999972</v>
      </c>
      <c r="X1114" s="5">
        <f t="shared" si="310"/>
        <v>41.144999999999996</v>
      </c>
      <c r="Y1114" s="5">
        <f t="shared" si="311"/>
        <v>8.9498008596717167</v>
      </c>
      <c r="Z1114" s="9">
        <f t="shared" si="312"/>
        <v>0.58733465758458347</v>
      </c>
      <c r="AA1114">
        <f t="shared" si="313"/>
        <v>2.8100000000000023</v>
      </c>
    </row>
    <row r="1115" spans="1:27">
      <c r="A1115" s="1">
        <f t="shared" si="296"/>
        <v>201995</v>
      </c>
      <c r="B1115" s="1">
        <v>-5</v>
      </c>
      <c r="C1115" s="1">
        <v>8</v>
      </c>
      <c r="D1115" s="2">
        <v>2</v>
      </c>
      <c r="E1115" s="5">
        <v>13.01</v>
      </c>
      <c r="F1115" s="5">
        <v>16.07</v>
      </c>
      <c r="G1115" s="5">
        <v>5.1100000000000003</v>
      </c>
      <c r="H1115" s="5">
        <v>13.24</v>
      </c>
      <c r="I1115" s="5">
        <v>17.93</v>
      </c>
      <c r="J1115" s="5">
        <v>5.18</v>
      </c>
      <c r="K1115" s="6">
        <f t="shared" si="297"/>
        <v>13.125</v>
      </c>
      <c r="L1115" s="6">
        <f t="shared" si="298"/>
        <v>-0.23000000000000043</v>
      </c>
      <c r="M1115" s="6">
        <f t="shared" si="299"/>
        <v>17</v>
      </c>
      <c r="N1115" s="5">
        <f t="shared" si="300"/>
        <v>3.6381485676096297</v>
      </c>
      <c r="O1115" s="6">
        <f t="shared" si="301"/>
        <v>-1.8599999999999994</v>
      </c>
      <c r="P1115" s="6">
        <f t="shared" si="302"/>
        <v>7.2762971352192594</v>
      </c>
      <c r="Q1115" s="6">
        <f t="shared" si="303"/>
        <v>-1.3604812586765285E-2</v>
      </c>
      <c r="R1115" s="5">
        <f t="shared" si="304"/>
        <v>0.22401504085235266</v>
      </c>
      <c r="S1115" s="5">
        <f t="shared" si="305"/>
        <v>1.629999999999999</v>
      </c>
      <c r="T1115" s="5">
        <f t="shared" si="306"/>
        <v>1.8599999999999994</v>
      </c>
      <c r="U1115" s="5">
        <f t="shared" si="307"/>
        <v>0.25562452514440248</v>
      </c>
      <c r="V1115" s="5">
        <f t="shared" si="308"/>
        <v>1.0651021881016773</v>
      </c>
      <c r="W1115" s="5">
        <f t="shared" si="309"/>
        <v>3.875</v>
      </c>
      <c r="X1115" s="5">
        <f t="shared" si="310"/>
        <v>17</v>
      </c>
      <c r="Y1115" s="5">
        <f t="shared" si="311"/>
        <v>4.6727063736073591</v>
      </c>
      <c r="Z1115" s="9">
        <f t="shared" si="312"/>
        <v>0.58760956425163813</v>
      </c>
      <c r="AA1115">
        <f t="shared" si="313"/>
        <v>0.23000000000000043</v>
      </c>
    </row>
    <row r="1116" spans="1:27">
      <c r="A1116" s="1">
        <f t="shared" si="296"/>
        <v>300754</v>
      </c>
      <c r="B1116" s="1">
        <v>4</v>
      </c>
      <c r="C1116" s="1">
        <v>3</v>
      </c>
      <c r="D1116" s="2">
        <v>3</v>
      </c>
      <c r="E1116" s="5">
        <v>5.65</v>
      </c>
      <c r="F1116" s="5">
        <v>6.11</v>
      </c>
      <c r="G1116" s="5">
        <v>3.7</v>
      </c>
      <c r="H1116" s="5">
        <v>6.47</v>
      </c>
      <c r="I1116" s="5">
        <v>4.4000000000000004</v>
      </c>
      <c r="J1116" s="5">
        <v>3.93</v>
      </c>
      <c r="K1116" s="6">
        <f t="shared" si="297"/>
        <v>6.0600000000000005</v>
      </c>
      <c r="L1116" s="6">
        <f t="shared" si="298"/>
        <v>-0.8199999999999994</v>
      </c>
      <c r="M1116" s="6">
        <f t="shared" si="299"/>
        <v>5.2550000000000008</v>
      </c>
      <c r="N1116" s="5">
        <f t="shared" si="300"/>
        <v>2.6988377127941576</v>
      </c>
      <c r="O1116" s="6">
        <f t="shared" si="301"/>
        <v>1.71</v>
      </c>
      <c r="P1116" s="6">
        <f t="shared" si="302"/>
        <v>5.3976754255883153</v>
      </c>
      <c r="Q1116" s="6">
        <f t="shared" si="303"/>
        <v>-6.0233602998465731E-2</v>
      </c>
      <c r="R1116" s="5">
        <f t="shared" si="304"/>
        <v>0.46872029170302398</v>
      </c>
      <c r="S1116" s="5">
        <f t="shared" si="305"/>
        <v>2.5299999999999994</v>
      </c>
      <c r="T1116" s="5">
        <f t="shared" si="306"/>
        <v>1.71</v>
      </c>
      <c r="U1116" s="5">
        <f t="shared" si="307"/>
        <v>0.31680304300876333</v>
      </c>
      <c r="V1116" s="5">
        <f t="shared" si="308"/>
        <v>0.29827654926556069</v>
      </c>
      <c r="W1116" s="5">
        <f t="shared" si="309"/>
        <v>0.80499999999999972</v>
      </c>
      <c r="X1116" s="5">
        <f t="shared" si="310"/>
        <v>5.2550000000000008</v>
      </c>
      <c r="Y1116" s="5">
        <f t="shared" si="311"/>
        <v>1.9471344924105867</v>
      </c>
      <c r="Z1116" s="9">
        <f t="shared" si="312"/>
        <v>0.58845560580217093</v>
      </c>
      <c r="AA1116">
        <f t="shared" si="313"/>
        <v>0.8199999999999994</v>
      </c>
    </row>
    <row r="1117" spans="1:27">
      <c r="A1117" s="1">
        <f t="shared" si="296"/>
        <v>999496</v>
      </c>
      <c r="B1117" s="1">
        <v>-4</v>
      </c>
      <c r="C1117" s="1">
        <v>-2</v>
      </c>
      <c r="D1117" s="2">
        <v>10</v>
      </c>
      <c r="E1117" s="5">
        <v>26.5</v>
      </c>
      <c r="F1117" s="5">
        <v>29.4</v>
      </c>
      <c r="G1117" s="5">
        <v>5.36</v>
      </c>
      <c r="H1117" s="5">
        <v>22.98</v>
      </c>
      <c r="I1117" s="5">
        <v>24.78</v>
      </c>
      <c r="J1117" s="5">
        <v>4.8600000000000003</v>
      </c>
      <c r="K1117" s="6">
        <f t="shared" si="297"/>
        <v>24.740000000000002</v>
      </c>
      <c r="L1117" s="6">
        <f t="shared" si="298"/>
        <v>3.5199999999999996</v>
      </c>
      <c r="M1117" s="6">
        <f t="shared" si="299"/>
        <v>27.09</v>
      </c>
      <c r="N1117" s="5">
        <f t="shared" si="300"/>
        <v>3.6176373505369499</v>
      </c>
      <c r="O1117" s="6">
        <f t="shared" si="301"/>
        <v>4.6199999999999974</v>
      </c>
      <c r="P1117" s="6">
        <f t="shared" si="302"/>
        <v>7.2352747010738998</v>
      </c>
      <c r="Q1117" s="6">
        <f t="shared" si="303"/>
        <v>9.7613717115065793E-2</v>
      </c>
      <c r="R1117" s="5">
        <f t="shared" si="304"/>
        <v>0.15203292831946377</v>
      </c>
      <c r="S1117" s="5">
        <f t="shared" si="305"/>
        <v>1.0999999999999979</v>
      </c>
      <c r="T1117" s="5">
        <f t="shared" si="306"/>
        <v>4.6199999999999974</v>
      </c>
      <c r="U1117" s="5">
        <f t="shared" si="307"/>
        <v>0.63853829894174874</v>
      </c>
      <c r="V1117" s="5">
        <f t="shared" si="308"/>
        <v>0.64959523918316409</v>
      </c>
      <c r="W1117" s="5">
        <f t="shared" si="309"/>
        <v>2.3499999999999979</v>
      </c>
      <c r="X1117" s="5">
        <f t="shared" si="310"/>
        <v>27.09</v>
      </c>
      <c r="Y1117" s="5">
        <f t="shared" si="311"/>
        <v>7.4883127784986936</v>
      </c>
      <c r="Z1117" s="9">
        <f t="shared" si="312"/>
        <v>0.58879538041666057</v>
      </c>
      <c r="AA1117">
        <f t="shared" si="313"/>
        <v>3.5199999999999996</v>
      </c>
    </row>
    <row r="1118" spans="1:27">
      <c r="A1118" s="1">
        <f t="shared" si="296"/>
        <v>601494</v>
      </c>
      <c r="B1118" s="1">
        <v>-6</v>
      </c>
      <c r="C1118" s="1">
        <v>6</v>
      </c>
      <c r="D1118" s="2">
        <v>6</v>
      </c>
      <c r="E1118" s="5">
        <v>38.1</v>
      </c>
      <c r="F1118" s="5">
        <v>40.479999999999997</v>
      </c>
      <c r="G1118" s="5">
        <v>7.16</v>
      </c>
      <c r="H1118" s="5">
        <v>49.45</v>
      </c>
      <c r="I1118" s="5">
        <v>43.7</v>
      </c>
      <c r="J1118" s="5">
        <v>7.04</v>
      </c>
      <c r="K1118" s="6">
        <f t="shared" si="297"/>
        <v>43.775000000000006</v>
      </c>
      <c r="L1118" s="6">
        <f t="shared" si="298"/>
        <v>-11.350000000000001</v>
      </c>
      <c r="M1118" s="6">
        <f t="shared" si="299"/>
        <v>42.09</v>
      </c>
      <c r="N1118" s="5">
        <f t="shared" si="300"/>
        <v>5.0206374097319557</v>
      </c>
      <c r="O1118" s="6">
        <f t="shared" si="301"/>
        <v>-3.220000000000006</v>
      </c>
      <c r="P1118" s="6">
        <f t="shared" si="302"/>
        <v>10.041274819463911</v>
      </c>
      <c r="Q1118" s="6">
        <f t="shared" si="303"/>
        <v>1.6900201532919695E-2</v>
      </c>
      <c r="R1118" s="5">
        <f t="shared" si="304"/>
        <v>0.80965815060064694</v>
      </c>
      <c r="S1118" s="5">
        <f t="shared" si="305"/>
        <v>8.1299999999999955</v>
      </c>
      <c r="T1118" s="5">
        <f t="shared" si="306"/>
        <v>3.220000000000006</v>
      </c>
      <c r="U1118" s="5">
        <f t="shared" si="307"/>
        <v>0.32067641389103191</v>
      </c>
      <c r="V1118" s="5">
        <f t="shared" si="308"/>
        <v>0.33561475615303632</v>
      </c>
      <c r="W1118" s="5">
        <f t="shared" si="309"/>
        <v>1.6850000000000023</v>
      </c>
      <c r="X1118" s="5">
        <f t="shared" si="310"/>
        <v>42.09</v>
      </c>
      <c r="Y1118" s="5">
        <f t="shared" si="311"/>
        <v>8.3833976774369621</v>
      </c>
      <c r="Z1118" s="9">
        <f t="shared" si="312"/>
        <v>0.58934539957481646</v>
      </c>
      <c r="AA1118">
        <f t="shared" si="313"/>
        <v>11.350000000000001</v>
      </c>
    </row>
    <row r="1119" spans="1:27">
      <c r="A1119" s="1">
        <f t="shared" si="296"/>
        <v>901247</v>
      </c>
      <c r="B1119" s="1">
        <v>-3</v>
      </c>
      <c r="C1119" s="1">
        <v>5</v>
      </c>
      <c r="D1119" s="2">
        <v>9</v>
      </c>
      <c r="E1119" s="5">
        <v>0.45</v>
      </c>
      <c r="F1119" s="5">
        <v>0.83</v>
      </c>
      <c r="G1119" s="5">
        <v>3.64</v>
      </c>
      <c r="H1119" s="5">
        <v>0.86</v>
      </c>
      <c r="I1119" s="5">
        <v>0.82</v>
      </c>
      <c r="J1119" s="5">
        <v>3.52</v>
      </c>
      <c r="K1119" s="6">
        <f t="shared" si="297"/>
        <v>0.65500000000000003</v>
      </c>
      <c r="L1119" s="6">
        <f t="shared" si="298"/>
        <v>-0.41</v>
      </c>
      <c r="M1119" s="6">
        <f t="shared" si="299"/>
        <v>0.82499999999999996</v>
      </c>
      <c r="N1119" s="5">
        <f t="shared" si="300"/>
        <v>2.5317977802344327</v>
      </c>
      <c r="O1119" s="6">
        <f t="shared" si="301"/>
        <v>1.0000000000000009E-2</v>
      </c>
      <c r="P1119" s="6">
        <f t="shared" si="302"/>
        <v>5.0635955604688654</v>
      </c>
      <c r="Q1119" s="6">
        <f t="shared" si="303"/>
        <v>3.3510140405616277E-2</v>
      </c>
      <c r="R1119" s="5">
        <f t="shared" si="304"/>
        <v>8.2945013081003244E-2</v>
      </c>
      <c r="S1119" s="5">
        <f t="shared" si="305"/>
        <v>0.42</v>
      </c>
      <c r="T1119" s="5">
        <f t="shared" si="306"/>
        <v>1.0000000000000009E-2</v>
      </c>
      <c r="U1119" s="5">
        <f t="shared" si="307"/>
        <v>1.9748812638334125E-3</v>
      </c>
      <c r="V1119" s="5">
        <f t="shared" si="308"/>
        <v>6.7145962970335926E-2</v>
      </c>
      <c r="W1119" s="5">
        <f t="shared" si="309"/>
        <v>0.16999999999999993</v>
      </c>
      <c r="X1119" s="5">
        <f t="shared" si="310"/>
        <v>0.82499999999999996</v>
      </c>
      <c r="Y1119" s="5">
        <f t="shared" si="311"/>
        <v>0.32585540853251271</v>
      </c>
      <c r="Z1119" s="9">
        <f t="shared" si="312"/>
        <v>0.58957781505073603</v>
      </c>
      <c r="AA1119">
        <f t="shared" si="313"/>
        <v>0.41</v>
      </c>
    </row>
    <row r="1120" spans="1:27">
      <c r="A1120" s="1">
        <f t="shared" si="296"/>
        <v>899246</v>
      </c>
      <c r="B1120" s="1">
        <v>-4</v>
      </c>
      <c r="C1120" s="1">
        <v>-3</v>
      </c>
      <c r="D1120" s="2">
        <v>9</v>
      </c>
      <c r="E1120" s="5">
        <v>40.369999999999997</v>
      </c>
      <c r="F1120" s="5">
        <v>48.23</v>
      </c>
      <c r="G1120" s="5">
        <v>6.83</v>
      </c>
      <c r="H1120" s="5">
        <v>45.35</v>
      </c>
      <c r="I1120" s="5">
        <v>41.74</v>
      </c>
      <c r="J1120" s="5">
        <v>5.54</v>
      </c>
      <c r="K1120" s="6">
        <f t="shared" si="297"/>
        <v>42.86</v>
      </c>
      <c r="L1120" s="6">
        <f t="shared" si="298"/>
        <v>-4.980000000000004</v>
      </c>
      <c r="M1120" s="6">
        <f t="shared" si="299"/>
        <v>44.984999999999999</v>
      </c>
      <c r="N1120" s="5">
        <f t="shared" si="300"/>
        <v>4.3971723868868269</v>
      </c>
      <c r="O1120" s="6">
        <f t="shared" si="301"/>
        <v>6.4899999999999949</v>
      </c>
      <c r="P1120" s="6">
        <f t="shared" si="302"/>
        <v>8.7943447737736538</v>
      </c>
      <c r="Q1120" s="6">
        <f t="shared" si="303"/>
        <v>0.20632527589038083</v>
      </c>
      <c r="R1120" s="5">
        <f t="shared" si="304"/>
        <v>1.3042472515070866</v>
      </c>
      <c r="S1120" s="5">
        <f t="shared" si="305"/>
        <v>11.469999999999999</v>
      </c>
      <c r="T1120" s="5">
        <f t="shared" si="306"/>
        <v>6.4899999999999949</v>
      </c>
      <c r="U1120" s="5">
        <f t="shared" si="307"/>
        <v>0.7379742512886649</v>
      </c>
      <c r="V1120" s="5">
        <f t="shared" si="308"/>
        <v>0.48326511062817074</v>
      </c>
      <c r="W1120" s="5">
        <f t="shared" si="309"/>
        <v>2.125</v>
      </c>
      <c r="X1120" s="5">
        <f t="shared" si="310"/>
        <v>44.984999999999999</v>
      </c>
      <c r="Y1120" s="5">
        <f t="shared" si="311"/>
        <v>10.230438118403887</v>
      </c>
      <c r="Z1120" s="9">
        <f t="shared" si="312"/>
        <v>0.59061324062367582</v>
      </c>
      <c r="AA1120">
        <f t="shared" si="313"/>
        <v>4.980000000000004</v>
      </c>
    </row>
    <row r="1121" spans="1:27">
      <c r="A1121" s="1">
        <f t="shared" si="296"/>
        <v>698250</v>
      </c>
      <c r="B1121" s="1">
        <v>0</v>
      </c>
      <c r="C1121" s="1">
        <v>-7</v>
      </c>
      <c r="D1121" s="2">
        <v>7</v>
      </c>
      <c r="E1121" s="5">
        <v>77.55</v>
      </c>
      <c r="F1121" s="5">
        <v>79.209999999999994</v>
      </c>
      <c r="G1121" s="5">
        <v>7.66</v>
      </c>
      <c r="H1121" s="5">
        <v>80.39</v>
      </c>
      <c r="I1121" s="5">
        <v>74.989999999999995</v>
      </c>
      <c r="J1121" s="5">
        <v>7.87</v>
      </c>
      <c r="K1121" s="6">
        <f t="shared" si="297"/>
        <v>78.97</v>
      </c>
      <c r="L1121" s="6">
        <f t="shared" si="298"/>
        <v>-2.8400000000000034</v>
      </c>
      <c r="M1121" s="6">
        <f t="shared" si="299"/>
        <v>77.099999999999994</v>
      </c>
      <c r="N1121" s="5">
        <f t="shared" si="300"/>
        <v>5.4911861195920144</v>
      </c>
      <c r="O1121" s="6">
        <f t="shared" si="301"/>
        <v>4.2199999999999989</v>
      </c>
      <c r="P1121" s="6">
        <f t="shared" si="302"/>
        <v>10.982372239184029</v>
      </c>
      <c r="Q1121" s="6">
        <f t="shared" si="303"/>
        <v>-2.7039485957093986E-2</v>
      </c>
      <c r="R1121" s="5">
        <f t="shared" si="304"/>
        <v>0.64284836155986536</v>
      </c>
      <c r="S1121" s="5">
        <f t="shared" si="305"/>
        <v>7.0600000000000023</v>
      </c>
      <c r="T1121" s="5">
        <f t="shared" si="306"/>
        <v>4.2199999999999989</v>
      </c>
      <c r="U1121" s="5">
        <f t="shared" si="307"/>
        <v>0.38425213679640652</v>
      </c>
      <c r="V1121" s="5">
        <f t="shared" si="308"/>
        <v>0.34054573261103421</v>
      </c>
      <c r="W1121" s="5">
        <f t="shared" si="309"/>
        <v>1.8700000000000045</v>
      </c>
      <c r="X1121" s="5">
        <f t="shared" si="310"/>
        <v>77.099999999999994</v>
      </c>
      <c r="Y1121" s="5">
        <f t="shared" si="311"/>
        <v>14.040682344551161</v>
      </c>
      <c r="Z1121" s="9">
        <f t="shared" si="312"/>
        <v>0.59066064707241173</v>
      </c>
      <c r="AA1121">
        <f t="shared" si="313"/>
        <v>2.8400000000000034</v>
      </c>
    </row>
    <row r="1122" spans="1:27">
      <c r="A1122" s="1">
        <f t="shared" si="296"/>
        <v>1099497</v>
      </c>
      <c r="B1122" s="1">
        <v>-3</v>
      </c>
      <c r="C1122" s="1">
        <v>-2</v>
      </c>
      <c r="D1122" s="2">
        <v>11</v>
      </c>
      <c r="E1122" s="5">
        <v>110.17</v>
      </c>
      <c r="F1122" s="5">
        <v>111.88</v>
      </c>
      <c r="G1122" s="5">
        <v>9.24</v>
      </c>
      <c r="H1122" s="5">
        <v>113.59</v>
      </c>
      <c r="I1122" s="5">
        <v>118.22</v>
      </c>
      <c r="J1122" s="5">
        <v>9.08</v>
      </c>
      <c r="K1122" s="6">
        <f t="shared" si="297"/>
        <v>111.88</v>
      </c>
      <c r="L1122" s="6">
        <f t="shared" si="298"/>
        <v>-3.4200000000000017</v>
      </c>
      <c r="M1122" s="6">
        <f t="shared" si="299"/>
        <v>115.05</v>
      </c>
      <c r="N1122" s="5">
        <f t="shared" si="300"/>
        <v>6.4773451351614728</v>
      </c>
      <c r="O1122" s="6">
        <f t="shared" si="301"/>
        <v>-6.3400000000000034</v>
      </c>
      <c r="P1122" s="6">
        <f t="shared" si="302"/>
        <v>12.954690270322946</v>
      </c>
      <c r="Q1122" s="6">
        <f t="shared" si="303"/>
        <v>1.7465916674611521E-2</v>
      </c>
      <c r="R1122" s="5">
        <f t="shared" si="304"/>
        <v>0.22540098906797015</v>
      </c>
      <c r="S1122" s="5">
        <f t="shared" si="305"/>
        <v>2.9200000000000017</v>
      </c>
      <c r="T1122" s="5">
        <f t="shared" si="306"/>
        <v>6.3400000000000034</v>
      </c>
      <c r="U1122" s="5">
        <f t="shared" si="307"/>
        <v>0.48939803790785302</v>
      </c>
      <c r="V1122" s="5">
        <f t="shared" si="308"/>
        <v>0.48939803790785302</v>
      </c>
      <c r="W1122" s="5">
        <f t="shared" si="309"/>
        <v>3.1700000000000017</v>
      </c>
      <c r="X1122" s="5">
        <f t="shared" si="310"/>
        <v>115.05</v>
      </c>
      <c r="Y1122" s="5">
        <f t="shared" si="311"/>
        <v>17.761906707034214</v>
      </c>
      <c r="Z1122" s="9">
        <f t="shared" si="312"/>
        <v>0.59136114177378951</v>
      </c>
      <c r="AA1122">
        <f t="shared" si="313"/>
        <v>3.4200000000000017</v>
      </c>
    </row>
    <row r="1123" spans="1:27">
      <c r="A1123" s="1">
        <f t="shared" si="296"/>
        <v>898748</v>
      </c>
      <c r="B1123" s="1">
        <v>-2</v>
      </c>
      <c r="C1123" s="1">
        <v>-5</v>
      </c>
      <c r="D1123" s="2">
        <v>9</v>
      </c>
      <c r="E1123" s="5">
        <v>49.04</v>
      </c>
      <c r="F1123" s="5">
        <v>57.4</v>
      </c>
      <c r="G1123" s="5">
        <v>7.08</v>
      </c>
      <c r="H1123" s="5">
        <v>45.71</v>
      </c>
      <c r="I1123" s="5">
        <v>50.81</v>
      </c>
      <c r="J1123" s="5">
        <v>6.24</v>
      </c>
      <c r="K1123" s="6">
        <f t="shared" si="297"/>
        <v>47.375</v>
      </c>
      <c r="L1123" s="6">
        <f t="shared" si="298"/>
        <v>3.3299999999999983</v>
      </c>
      <c r="M1123" s="6">
        <f t="shared" si="299"/>
        <v>54.105000000000004</v>
      </c>
      <c r="N1123" s="5">
        <f t="shared" si="300"/>
        <v>4.7186862578476232</v>
      </c>
      <c r="O1123" s="6">
        <f t="shared" si="301"/>
        <v>6.5899999999999963</v>
      </c>
      <c r="P1123" s="6">
        <f t="shared" si="302"/>
        <v>9.4373725156952464</v>
      </c>
      <c r="Q1123" s="6">
        <f t="shared" si="303"/>
        <v>0.12562651576394501</v>
      </c>
      <c r="R1123" s="5">
        <f t="shared" si="304"/>
        <v>0.34543512980740226</v>
      </c>
      <c r="S1123" s="5">
        <f t="shared" si="305"/>
        <v>3.259999999999998</v>
      </c>
      <c r="T1123" s="5">
        <f t="shared" si="306"/>
        <v>6.5899999999999963</v>
      </c>
      <c r="U1123" s="5">
        <f t="shared" si="307"/>
        <v>0.69828757835300037</v>
      </c>
      <c r="V1123" s="5">
        <f t="shared" si="308"/>
        <v>1.4262444316587854</v>
      </c>
      <c r="W1123" s="5">
        <f t="shared" si="309"/>
        <v>6.730000000000004</v>
      </c>
      <c r="X1123" s="5">
        <f t="shared" si="310"/>
        <v>54.105000000000004</v>
      </c>
      <c r="Y1123" s="5">
        <f t="shared" si="311"/>
        <v>11.466115152288046</v>
      </c>
      <c r="Z1123" s="9">
        <f t="shared" si="312"/>
        <v>0.59172121814246281</v>
      </c>
      <c r="AA1123">
        <f t="shared" si="313"/>
        <v>3.3299999999999983</v>
      </c>
    </row>
    <row r="1124" spans="1:27">
      <c r="A1124" s="1">
        <f t="shared" si="296"/>
        <v>901246</v>
      </c>
      <c r="B1124" s="1">
        <v>-4</v>
      </c>
      <c r="C1124" s="1">
        <v>5</v>
      </c>
      <c r="D1124" s="2">
        <v>9</v>
      </c>
      <c r="E1124" s="5">
        <v>10.029999999999999</v>
      </c>
      <c r="F1124" s="5">
        <v>12.6</v>
      </c>
      <c r="G1124" s="5">
        <v>4.83</v>
      </c>
      <c r="H1124" s="5">
        <v>10.09</v>
      </c>
      <c r="I1124" s="5">
        <v>10.18</v>
      </c>
      <c r="J1124" s="5">
        <v>4.24</v>
      </c>
      <c r="K1124" s="6">
        <f t="shared" si="297"/>
        <v>10.059999999999999</v>
      </c>
      <c r="L1124" s="6">
        <f t="shared" si="298"/>
        <v>-6.0000000000000497E-2</v>
      </c>
      <c r="M1124" s="6">
        <f t="shared" si="299"/>
        <v>11.39</v>
      </c>
      <c r="N1124" s="5">
        <f t="shared" si="300"/>
        <v>3.2135066516190691</v>
      </c>
      <c r="O1124" s="6">
        <f t="shared" si="301"/>
        <v>2.42</v>
      </c>
      <c r="P1124" s="6">
        <f t="shared" si="302"/>
        <v>6.4270133032381382</v>
      </c>
      <c r="Q1124" s="6">
        <f t="shared" si="303"/>
        <v>0.12955103918269517</v>
      </c>
      <c r="R1124" s="5">
        <f t="shared" si="304"/>
        <v>0.38587130335493408</v>
      </c>
      <c r="S1124" s="5">
        <f t="shared" si="305"/>
        <v>2.4800000000000004</v>
      </c>
      <c r="T1124" s="5">
        <f t="shared" si="306"/>
        <v>2.42</v>
      </c>
      <c r="U1124" s="5">
        <f t="shared" si="307"/>
        <v>0.37653570730602426</v>
      </c>
      <c r="V1124" s="5">
        <f t="shared" si="308"/>
        <v>0.41387809150166366</v>
      </c>
      <c r="W1124" s="5">
        <f t="shared" si="309"/>
        <v>1.3300000000000018</v>
      </c>
      <c r="X1124" s="5">
        <f t="shared" si="310"/>
        <v>11.39</v>
      </c>
      <c r="Y1124" s="5">
        <f t="shared" si="311"/>
        <v>3.5444146332360469</v>
      </c>
      <c r="Z1124" s="9">
        <f t="shared" si="312"/>
        <v>0.59177698502053966</v>
      </c>
      <c r="AA1124">
        <f t="shared" si="313"/>
        <v>6.0000000000000497E-2</v>
      </c>
    </row>
    <row r="1125" spans="1:27">
      <c r="A1125" s="1">
        <f t="shared" si="296"/>
        <v>743</v>
      </c>
      <c r="B1125" s="1">
        <v>-7</v>
      </c>
      <c r="C1125" s="1">
        <v>3</v>
      </c>
      <c r="D1125" s="2">
        <v>0</v>
      </c>
      <c r="E1125" s="5">
        <v>20.76</v>
      </c>
      <c r="F1125" s="5">
        <v>24.41</v>
      </c>
      <c r="G1125" s="5">
        <v>5.1100000000000003</v>
      </c>
      <c r="H1125" s="5">
        <v>19.809999999999999</v>
      </c>
      <c r="I1125" s="5">
        <v>22.93</v>
      </c>
      <c r="J1125" s="5">
        <v>5.15</v>
      </c>
      <c r="K1125" s="6">
        <f t="shared" si="297"/>
        <v>20.285</v>
      </c>
      <c r="L1125" s="6">
        <f t="shared" si="298"/>
        <v>0.95000000000000284</v>
      </c>
      <c r="M1125" s="6">
        <f t="shared" si="299"/>
        <v>23.67</v>
      </c>
      <c r="N1125" s="5">
        <f t="shared" si="300"/>
        <v>3.6274853548980732</v>
      </c>
      <c r="O1125" s="6">
        <f t="shared" si="301"/>
        <v>1.4800000000000004</v>
      </c>
      <c r="P1125" s="6">
        <f t="shared" si="302"/>
        <v>7.2549707097961464</v>
      </c>
      <c r="Q1125" s="6">
        <f t="shared" si="303"/>
        <v>-7.7971524434497976E-3</v>
      </c>
      <c r="R1125" s="5">
        <f t="shared" si="304"/>
        <v>7.3053361784680415E-2</v>
      </c>
      <c r="S1125" s="5">
        <f t="shared" si="305"/>
        <v>0.52999999999999758</v>
      </c>
      <c r="T1125" s="5">
        <f t="shared" si="306"/>
        <v>1.4800000000000004</v>
      </c>
      <c r="U1125" s="5">
        <f t="shared" si="307"/>
        <v>0.20399806687042932</v>
      </c>
      <c r="V1125" s="5">
        <f t="shared" si="308"/>
        <v>0.93315331940054513</v>
      </c>
      <c r="W1125" s="5">
        <f t="shared" si="309"/>
        <v>3.3850000000000016</v>
      </c>
      <c r="X1125" s="5">
        <f t="shared" si="310"/>
        <v>23.67</v>
      </c>
      <c r="Y1125" s="5">
        <f t="shared" si="311"/>
        <v>6.5251814092203526</v>
      </c>
      <c r="Z1125" s="9">
        <f t="shared" si="312"/>
        <v>0.59240611070447269</v>
      </c>
      <c r="AA1125">
        <f t="shared" si="313"/>
        <v>0.95000000000000284</v>
      </c>
    </row>
    <row r="1126" spans="1:27">
      <c r="A1126" s="1">
        <f t="shared" si="296"/>
        <v>1099248</v>
      </c>
      <c r="B1126" s="1">
        <v>-2</v>
      </c>
      <c r="C1126" s="1">
        <v>-3</v>
      </c>
      <c r="D1126" s="2">
        <v>11</v>
      </c>
      <c r="E1126" s="5">
        <v>15.44</v>
      </c>
      <c r="F1126" s="5">
        <v>13.47</v>
      </c>
      <c r="G1126" s="5">
        <v>4.66</v>
      </c>
      <c r="H1126" s="5">
        <v>13.13</v>
      </c>
      <c r="I1126" s="5">
        <v>11.27</v>
      </c>
      <c r="J1126" s="5">
        <v>4.2</v>
      </c>
      <c r="K1126" s="6">
        <f t="shared" si="297"/>
        <v>14.285</v>
      </c>
      <c r="L1126" s="6">
        <f t="shared" si="298"/>
        <v>2.3099999999999987</v>
      </c>
      <c r="M1126" s="6">
        <f t="shared" si="299"/>
        <v>12.370000000000001</v>
      </c>
      <c r="N1126" s="5">
        <f t="shared" si="300"/>
        <v>3.1367020897751829</v>
      </c>
      <c r="O1126" s="6">
        <f t="shared" si="301"/>
        <v>2.2000000000000011</v>
      </c>
      <c r="P1126" s="6">
        <f t="shared" si="302"/>
        <v>6.2734041795503659</v>
      </c>
      <c r="Q1126" s="6">
        <f t="shared" si="303"/>
        <v>0.10355832460945841</v>
      </c>
      <c r="R1126" s="5">
        <f t="shared" si="304"/>
        <v>1.7534339706433786E-2</v>
      </c>
      <c r="S1126" s="5">
        <f t="shared" si="305"/>
        <v>0.10999999999999766</v>
      </c>
      <c r="T1126" s="5">
        <f t="shared" si="306"/>
        <v>2.2000000000000011</v>
      </c>
      <c r="U1126" s="5">
        <f t="shared" si="307"/>
        <v>0.35068679412868337</v>
      </c>
      <c r="V1126" s="5">
        <f t="shared" si="308"/>
        <v>0.61051382796038911</v>
      </c>
      <c r="W1126" s="5">
        <f t="shared" si="309"/>
        <v>1.9149999999999991</v>
      </c>
      <c r="X1126" s="5">
        <f t="shared" si="310"/>
        <v>12.370000000000001</v>
      </c>
      <c r="Y1126" s="5">
        <f t="shared" si="311"/>
        <v>3.9436324030652834</v>
      </c>
      <c r="Z1126" s="9">
        <f t="shared" si="312"/>
        <v>0.59243396256460523</v>
      </c>
      <c r="AA1126">
        <f t="shared" si="313"/>
        <v>2.3099999999999987</v>
      </c>
    </row>
    <row r="1127" spans="1:27">
      <c r="A1127" s="1">
        <f t="shared" si="296"/>
        <v>399006</v>
      </c>
      <c r="B1127" s="1">
        <v>6</v>
      </c>
      <c r="C1127" s="1">
        <v>-4</v>
      </c>
      <c r="D1127" s="2">
        <v>4</v>
      </c>
      <c r="E1127" s="5">
        <v>17.89</v>
      </c>
      <c r="F1127" s="5">
        <v>25.4</v>
      </c>
      <c r="G1127" s="5">
        <v>5.45</v>
      </c>
      <c r="H1127" s="5">
        <v>17.149999999999999</v>
      </c>
      <c r="I1127" s="5">
        <v>23.75</v>
      </c>
      <c r="J1127" s="5">
        <v>5.48</v>
      </c>
      <c r="K1127" s="6">
        <f t="shared" si="297"/>
        <v>17.52</v>
      </c>
      <c r="L1127" s="6">
        <f t="shared" si="298"/>
        <v>0.74000000000000199</v>
      </c>
      <c r="M1127" s="6">
        <f t="shared" si="299"/>
        <v>24.574999999999999</v>
      </c>
      <c r="N1127" s="5">
        <f t="shared" si="300"/>
        <v>3.8643531153350881</v>
      </c>
      <c r="O1127" s="6">
        <f t="shared" si="301"/>
        <v>1.6499999999999986</v>
      </c>
      <c r="P1127" s="6">
        <f t="shared" si="302"/>
        <v>7.7287062306701761</v>
      </c>
      <c r="Q1127" s="6">
        <f t="shared" si="303"/>
        <v>-5.4894371443543373E-3</v>
      </c>
      <c r="R1127" s="5">
        <f t="shared" si="304"/>
        <v>0.11774286314426109</v>
      </c>
      <c r="S1127" s="5">
        <f t="shared" si="305"/>
        <v>0.90999999999999659</v>
      </c>
      <c r="T1127" s="5">
        <f t="shared" si="306"/>
        <v>1.6499999999999986</v>
      </c>
      <c r="U1127" s="5">
        <f t="shared" si="307"/>
        <v>0.21348980680003449</v>
      </c>
      <c r="V1127" s="5">
        <f t="shared" si="308"/>
        <v>1.8256613175445386</v>
      </c>
      <c r="W1127" s="5">
        <f t="shared" si="309"/>
        <v>7.0549999999999997</v>
      </c>
      <c r="X1127" s="5">
        <f t="shared" si="310"/>
        <v>24.574999999999999</v>
      </c>
      <c r="Y1127" s="5">
        <f t="shared" si="311"/>
        <v>6.3594084874070926</v>
      </c>
      <c r="Z1127" s="9">
        <f t="shared" si="312"/>
        <v>0.59249641349125481</v>
      </c>
      <c r="AA1127">
        <f t="shared" si="313"/>
        <v>0.74000000000000199</v>
      </c>
    </row>
    <row r="1128" spans="1:27">
      <c r="A1128" s="1">
        <f t="shared" si="296"/>
        <v>1000997</v>
      </c>
      <c r="B1128" s="1">
        <v>-3</v>
      </c>
      <c r="C1128" s="1">
        <v>4</v>
      </c>
      <c r="D1128" s="2">
        <v>10</v>
      </c>
      <c r="E1128" s="5">
        <v>1.57</v>
      </c>
      <c r="F1128" s="5">
        <v>0.11</v>
      </c>
      <c r="G1128" s="5">
        <v>3.47</v>
      </c>
      <c r="H1128" s="5">
        <v>0.55000000000000004</v>
      </c>
      <c r="I1128" s="5">
        <v>-0.23</v>
      </c>
      <c r="J1128" s="5">
        <v>3.13</v>
      </c>
      <c r="K1128" s="6">
        <f t="shared" si="297"/>
        <v>1.06</v>
      </c>
      <c r="L1128" s="6">
        <f t="shared" si="298"/>
        <v>1.02</v>
      </c>
      <c r="M1128" s="6">
        <f t="shared" si="299"/>
        <v>-6.0000000000000005E-2</v>
      </c>
      <c r="N1128" s="5">
        <f t="shared" si="300"/>
        <v>2.3365465970102117</v>
      </c>
      <c r="O1128" s="6">
        <f t="shared" si="301"/>
        <v>0.34</v>
      </c>
      <c r="P1128" s="6">
        <f t="shared" si="302"/>
        <v>4.6730931940204234</v>
      </c>
      <c r="Q1128" s="6">
        <f t="shared" si="303"/>
        <v>0.10275760378792742</v>
      </c>
      <c r="R1128" s="5">
        <f t="shared" si="304"/>
        <v>0.14551389663491227</v>
      </c>
      <c r="S1128" s="5">
        <f t="shared" si="305"/>
        <v>0.67999999999999994</v>
      </c>
      <c r="T1128" s="5">
        <f t="shared" si="306"/>
        <v>0.34</v>
      </c>
      <c r="U1128" s="5">
        <f t="shared" si="307"/>
        <v>7.2756948317456147E-2</v>
      </c>
      <c r="V1128" s="5">
        <f t="shared" si="308"/>
        <v>0.47933989479735817</v>
      </c>
      <c r="W1128" s="5">
        <f t="shared" si="309"/>
        <v>1.1200000000000001</v>
      </c>
      <c r="X1128" s="5">
        <f t="shared" si="310"/>
        <v>6.0000000000000005E-2</v>
      </c>
      <c r="Y1128" s="5">
        <f t="shared" si="311"/>
        <v>2.5678922935572758E-2</v>
      </c>
      <c r="Z1128" s="9">
        <f t="shared" si="312"/>
        <v>0.59254113781238849</v>
      </c>
      <c r="AA1128">
        <f t="shared" si="313"/>
        <v>1.02</v>
      </c>
    </row>
    <row r="1129" spans="1:27">
      <c r="A1129" s="1">
        <f t="shared" si="296"/>
        <v>100493</v>
      </c>
      <c r="B1129" s="1">
        <v>-7</v>
      </c>
      <c r="C1129" s="1">
        <v>2</v>
      </c>
      <c r="D1129" s="2">
        <v>1</v>
      </c>
      <c r="E1129" s="5">
        <v>7.22</v>
      </c>
      <c r="F1129" s="5">
        <v>6.26</v>
      </c>
      <c r="G1129" s="5">
        <v>3.96</v>
      </c>
      <c r="H1129" s="5">
        <v>6.34</v>
      </c>
      <c r="I1129" s="5">
        <v>7.45</v>
      </c>
      <c r="J1129" s="5">
        <v>4.13</v>
      </c>
      <c r="K1129" s="6">
        <f t="shared" si="297"/>
        <v>6.7799999999999994</v>
      </c>
      <c r="L1129" s="6">
        <f t="shared" si="298"/>
        <v>0.87999999999999989</v>
      </c>
      <c r="M1129" s="6">
        <f t="shared" si="299"/>
        <v>6.8550000000000004</v>
      </c>
      <c r="N1129" s="5">
        <f t="shared" si="300"/>
        <v>2.860878361622528</v>
      </c>
      <c r="O1129" s="6">
        <f t="shared" si="301"/>
        <v>-1.1900000000000004</v>
      </c>
      <c r="P1129" s="6">
        <f t="shared" si="302"/>
        <v>5.7217567232450559</v>
      </c>
      <c r="Q1129" s="6">
        <f t="shared" si="303"/>
        <v>-4.2008644256761894E-2</v>
      </c>
      <c r="R1129" s="5">
        <f t="shared" si="304"/>
        <v>0.36177700313445232</v>
      </c>
      <c r="S1129" s="5">
        <f t="shared" si="305"/>
        <v>2.0700000000000003</v>
      </c>
      <c r="T1129" s="5">
        <f t="shared" si="306"/>
        <v>1.1900000000000004</v>
      </c>
      <c r="U1129" s="5">
        <f t="shared" si="307"/>
        <v>0.20797808392753545</v>
      </c>
      <c r="V1129" s="5">
        <f t="shared" si="308"/>
        <v>2.6215724864815756E-2</v>
      </c>
      <c r="W1129" s="5">
        <f t="shared" si="309"/>
        <v>7.5000000000001066E-2</v>
      </c>
      <c r="X1129" s="5">
        <f t="shared" si="310"/>
        <v>6.8550000000000004</v>
      </c>
      <c r="Y1129" s="5">
        <f t="shared" si="311"/>
        <v>2.3961172526441263</v>
      </c>
      <c r="Z1129" s="9">
        <f t="shared" si="312"/>
        <v>0.59259429629384719</v>
      </c>
      <c r="AA1129">
        <f t="shared" si="313"/>
        <v>0.87999999999999989</v>
      </c>
    </row>
    <row r="1130" spans="1:27">
      <c r="A1130" s="1">
        <f t="shared" si="296"/>
        <v>998750</v>
      </c>
      <c r="B1130" s="1">
        <v>0</v>
      </c>
      <c r="C1130" s="1">
        <v>-5</v>
      </c>
      <c r="D1130" s="2">
        <v>10</v>
      </c>
      <c r="E1130" s="5">
        <v>86.44</v>
      </c>
      <c r="F1130" s="5">
        <v>89.56</v>
      </c>
      <c r="G1130" s="5">
        <v>8.7899999999999991</v>
      </c>
      <c r="H1130" s="5">
        <v>89.85</v>
      </c>
      <c r="I1130" s="5">
        <v>86.18</v>
      </c>
      <c r="J1130" s="5">
        <v>7.98</v>
      </c>
      <c r="K1130" s="6">
        <f t="shared" si="297"/>
        <v>88.144999999999996</v>
      </c>
      <c r="L1130" s="6">
        <f t="shared" si="298"/>
        <v>-3.4099999999999966</v>
      </c>
      <c r="M1130" s="6">
        <f t="shared" si="299"/>
        <v>87.87</v>
      </c>
      <c r="N1130" s="5">
        <f t="shared" si="300"/>
        <v>5.9360024427218692</v>
      </c>
      <c r="O1130" s="6">
        <f t="shared" si="301"/>
        <v>3.3799999999999955</v>
      </c>
      <c r="P1130" s="6">
        <f t="shared" si="302"/>
        <v>11.872004885443738</v>
      </c>
      <c r="Q1130" s="6">
        <f t="shared" si="303"/>
        <v>9.6376233198173594E-2</v>
      </c>
      <c r="R1130" s="5">
        <f t="shared" si="304"/>
        <v>0.57193372690784594</v>
      </c>
      <c r="S1130" s="5">
        <f t="shared" si="305"/>
        <v>6.789999999999992</v>
      </c>
      <c r="T1130" s="5">
        <f t="shared" si="306"/>
        <v>3.3799999999999955</v>
      </c>
      <c r="U1130" s="5">
        <f t="shared" si="307"/>
        <v>0.28470338688490709</v>
      </c>
      <c r="V1130" s="5">
        <f t="shared" si="308"/>
        <v>4.6327474197246817E-2</v>
      </c>
      <c r="W1130" s="5">
        <f t="shared" si="309"/>
        <v>0.27499999999999147</v>
      </c>
      <c r="X1130" s="5">
        <f t="shared" si="310"/>
        <v>87.87</v>
      </c>
      <c r="Y1130" s="5">
        <f t="shared" si="311"/>
        <v>14.802891482589834</v>
      </c>
      <c r="Z1130" s="9">
        <f t="shared" si="312"/>
        <v>0.59289543766165043</v>
      </c>
      <c r="AA1130">
        <f t="shared" si="313"/>
        <v>3.4099999999999966</v>
      </c>
    </row>
    <row r="1131" spans="1:27">
      <c r="A1131" s="1">
        <f t="shared" si="296"/>
        <v>301998</v>
      </c>
      <c r="B1131" s="1">
        <v>-2</v>
      </c>
      <c r="C1131" s="1">
        <v>8</v>
      </c>
      <c r="D1131" s="2">
        <v>3</v>
      </c>
      <c r="E1131" s="5">
        <v>20.47</v>
      </c>
      <c r="F1131" s="5">
        <v>31.21</v>
      </c>
      <c r="G1131" s="5">
        <v>6.65</v>
      </c>
      <c r="H1131" s="5">
        <v>22.49</v>
      </c>
      <c r="I1131" s="5">
        <v>23.06</v>
      </c>
      <c r="J1131" s="5">
        <v>5.26</v>
      </c>
      <c r="K1131" s="6">
        <f t="shared" si="297"/>
        <v>21.479999999999997</v>
      </c>
      <c r="L1131" s="6">
        <f t="shared" si="298"/>
        <v>-2.0199999999999996</v>
      </c>
      <c r="M1131" s="6">
        <f t="shared" si="299"/>
        <v>27.134999999999998</v>
      </c>
      <c r="N1131" s="5">
        <f t="shared" si="300"/>
        <v>4.2394014907767348</v>
      </c>
      <c r="O1131" s="6">
        <f t="shared" si="301"/>
        <v>8.1500000000000021</v>
      </c>
      <c r="P1131" s="6">
        <f t="shared" si="302"/>
        <v>8.4788029815534696</v>
      </c>
      <c r="Q1131" s="6">
        <f t="shared" si="303"/>
        <v>0.23028066451430734</v>
      </c>
      <c r="R1131" s="5">
        <f t="shared" si="304"/>
        <v>1.1994617662570894</v>
      </c>
      <c r="S1131" s="5">
        <f t="shared" si="305"/>
        <v>10.170000000000002</v>
      </c>
      <c r="T1131" s="5">
        <f t="shared" si="306"/>
        <v>8.1500000000000021</v>
      </c>
      <c r="U1131" s="5">
        <f t="shared" si="307"/>
        <v>0.96122058947839539</v>
      </c>
      <c r="V1131" s="5">
        <f t="shared" si="308"/>
        <v>1.3339147076074418</v>
      </c>
      <c r="W1131" s="5">
        <f t="shared" si="309"/>
        <v>5.6550000000000011</v>
      </c>
      <c r="X1131" s="5">
        <f t="shared" si="310"/>
        <v>27.134999999999998</v>
      </c>
      <c r="Y1131" s="5">
        <f t="shared" si="311"/>
        <v>6.4006676553365027</v>
      </c>
      <c r="Z1131" s="9">
        <f t="shared" si="312"/>
        <v>0.59324615464409036</v>
      </c>
      <c r="AA1131">
        <f t="shared" si="313"/>
        <v>2.0199999999999996</v>
      </c>
    </row>
    <row r="1132" spans="1:27">
      <c r="A1132" s="1">
        <f t="shared" si="296"/>
        <v>99245</v>
      </c>
      <c r="B1132" s="1">
        <v>-5</v>
      </c>
      <c r="C1132" s="1">
        <v>-3</v>
      </c>
      <c r="D1132" s="2">
        <v>1</v>
      </c>
      <c r="E1132" s="5">
        <v>84.84</v>
      </c>
      <c r="F1132" s="5">
        <v>98.79</v>
      </c>
      <c r="G1132" s="5">
        <v>9.5299999999999994</v>
      </c>
      <c r="H1132" s="5">
        <v>82.72</v>
      </c>
      <c r="I1132" s="5">
        <v>81.400000000000006</v>
      </c>
      <c r="J1132" s="5">
        <v>7.67</v>
      </c>
      <c r="K1132" s="6">
        <f t="shared" si="297"/>
        <v>83.78</v>
      </c>
      <c r="L1132" s="6">
        <f t="shared" si="298"/>
        <v>2.1200000000000045</v>
      </c>
      <c r="M1132" s="6">
        <f t="shared" si="299"/>
        <v>90.094999999999999</v>
      </c>
      <c r="N1132" s="5">
        <f t="shared" si="300"/>
        <v>6.1165717522154512</v>
      </c>
      <c r="O1132" s="6">
        <f t="shared" si="301"/>
        <v>17.39</v>
      </c>
      <c r="P1132" s="6">
        <f t="shared" si="302"/>
        <v>12.233143504430902</v>
      </c>
      <c r="Q1132" s="6">
        <f t="shared" si="303"/>
        <v>0.21377910294567715</v>
      </c>
      <c r="R1132" s="5">
        <f t="shared" si="304"/>
        <v>1.2482482523375231</v>
      </c>
      <c r="S1132" s="5">
        <f t="shared" si="305"/>
        <v>15.269999999999996</v>
      </c>
      <c r="T1132" s="5">
        <f t="shared" si="306"/>
        <v>17.39</v>
      </c>
      <c r="U1132" s="5">
        <f t="shared" si="307"/>
        <v>1.4215479442141148</v>
      </c>
      <c r="V1132" s="5">
        <f t="shared" si="308"/>
        <v>1.0324410888685602</v>
      </c>
      <c r="W1132" s="5">
        <f t="shared" si="309"/>
        <v>6.3149999999999977</v>
      </c>
      <c r="X1132" s="5">
        <f t="shared" si="310"/>
        <v>90.094999999999999</v>
      </c>
      <c r="Y1132" s="5">
        <f t="shared" si="311"/>
        <v>14.729656358133486</v>
      </c>
      <c r="Z1132" s="9">
        <f t="shared" si="312"/>
        <v>0.59331610461877737</v>
      </c>
      <c r="AA1132">
        <f t="shared" si="313"/>
        <v>2.1200000000000045</v>
      </c>
    </row>
    <row r="1133" spans="1:27">
      <c r="A1133" s="1">
        <f t="shared" si="296"/>
        <v>401744</v>
      </c>
      <c r="B1133" s="1">
        <v>-6</v>
      </c>
      <c r="C1133" s="1">
        <v>7</v>
      </c>
      <c r="D1133" s="2">
        <v>4</v>
      </c>
      <c r="E1133" s="5">
        <v>33.76</v>
      </c>
      <c r="F1133" s="5">
        <v>41.04</v>
      </c>
      <c r="G1133" s="5">
        <v>7.2</v>
      </c>
      <c r="H1133" s="5">
        <v>32.43</v>
      </c>
      <c r="I1133" s="5">
        <v>39.43</v>
      </c>
      <c r="J1133" s="5">
        <v>6.75</v>
      </c>
      <c r="K1133" s="6">
        <f t="shared" si="297"/>
        <v>33.094999999999999</v>
      </c>
      <c r="L1133" s="6">
        <f t="shared" si="298"/>
        <v>1.3299999999999983</v>
      </c>
      <c r="M1133" s="6">
        <f t="shared" si="299"/>
        <v>40.234999999999999</v>
      </c>
      <c r="N1133" s="5">
        <f t="shared" si="300"/>
        <v>4.9346352448787947</v>
      </c>
      <c r="O1133" s="6">
        <f t="shared" si="301"/>
        <v>1.6099999999999994</v>
      </c>
      <c r="P1133" s="6">
        <f t="shared" si="302"/>
        <v>9.8692704897575894</v>
      </c>
      <c r="Q1133" s="6">
        <f t="shared" si="303"/>
        <v>6.444906444906448E-2</v>
      </c>
      <c r="R1133" s="5">
        <f t="shared" si="304"/>
        <v>2.8370891272114535E-2</v>
      </c>
      <c r="S1133" s="5">
        <f t="shared" si="305"/>
        <v>0.28000000000000114</v>
      </c>
      <c r="T1133" s="5">
        <f t="shared" si="306"/>
        <v>1.6099999999999994</v>
      </c>
      <c r="U1133" s="5">
        <f t="shared" si="307"/>
        <v>0.16313262481465785</v>
      </c>
      <c r="V1133" s="5">
        <f t="shared" si="308"/>
        <v>1.4469154548778356</v>
      </c>
      <c r="W1133" s="5">
        <f t="shared" si="309"/>
        <v>7.1400000000000006</v>
      </c>
      <c r="X1133" s="5">
        <f t="shared" si="310"/>
        <v>40.234999999999999</v>
      </c>
      <c r="Y1133" s="5">
        <f t="shared" si="311"/>
        <v>8.1535915023823122</v>
      </c>
      <c r="Z1133" s="9">
        <f t="shared" si="312"/>
        <v>0.59347704252144418</v>
      </c>
      <c r="AA1133">
        <f t="shared" si="313"/>
        <v>1.3299999999999983</v>
      </c>
    </row>
    <row r="1134" spans="1:27">
      <c r="A1134" s="1">
        <f t="shared" si="296"/>
        <v>698498</v>
      </c>
      <c r="B1134" s="1">
        <v>-2</v>
      </c>
      <c r="C1134" s="1">
        <v>-6</v>
      </c>
      <c r="D1134" s="2">
        <v>7</v>
      </c>
      <c r="E1134" s="5">
        <v>15.38</v>
      </c>
      <c r="F1134" s="5">
        <v>13.1</v>
      </c>
      <c r="G1134" s="5">
        <v>4.29</v>
      </c>
      <c r="H1134" s="5">
        <v>11.65</v>
      </c>
      <c r="I1134" s="5">
        <v>13.64</v>
      </c>
      <c r="J1134" s="5">
        <v>3.83</v>
      </c>
      <c r="K1134" s="6">
        <f t="shared" si="297"/>
        <v>13.515000000000001</v>
      </c>
      <c r="L1134" s="6">
        <f t="shared" si="298"/>
        <v>3.7300000000000004</v>
      </c>
      <c r="M1134" s="6">
        <f t="shared" si="299"/>
        <v>13.370000000000001</v>
      </c>
      <c r="N1134" s="5">
        <f t="shared" si="300"/>
        <v>2.8754564854993023</v>
      </c>
      <c r="O1134" s="6">
        <f t="shared" si="301"/>
        <v>-0.54000000000000092</v>
      </c>
      <c r="P1134" s="6">
        <f t="shared" si="302"/>
        <v>5.7509129709986047</v>
      </c>
      <c r="Q1134" s="6">
        <f t="shared" si="303"/>
        <v>0.11293804614035614</v>
      </c>
      <c r="R1134" s="5">
        <f t="shared" si="304"/>
        <v>0.74249080477017659</v>
      </c>
      <c r="S1134" s="5">
        <f t="shared" si="305"/>
        <v>4.2700000000000014</v>
      </c>
      <c r="T1134" s="5">
        <f t="shared" si="306"/>
        <v>0.54000000000000092</v>
      </c>
      <c r="U1134" s="5">
        <f t="shared" si="307"/>
        <v>9.3898134561099744E-2</v>
      </c>
      <c r="V1134" s="5">
        <f t="shared" si="308"/>
        <v>5.0426775967997779E-2</v>
      </c>
      <c r="W1134" s="5">
        <f t="shared" si="309"/>
        <v>0.14499999999999957</v>
      </c>
      <c r="X1134" s="5">
        <f t="shared" si="310"/>
        <v>13.370000000000001</v>
      </c>
      <c r="Y1134" s="5">
        <f t="shared" si="311"/>
        <v>4.649696515118154</v>
      </c>
      <c r="Z1134" s="9">
        <f t="shared" si="312"/>
        <v>0.5944148383073895</v>
      </c>
      <c r="AA1134">
        <f t="shared" si="313"/>
        <v>3.7300000000000004</v>
      </c>
    </row>
    <row r="1135" spans="1:27">
      <c r="A1135" s="1">
        <f t="shared" si="296"/>
        <v>898501</v>
      </c>
      <c r="B1135" s="1">
        <v>1</v>
      </c>
      <c r="C1135" s="1">
        <v>-6</v>
      </c>
      <c r="D1135" s="2">
        <v>9</v>
      </c>
      <c r="E1135" s="5">
        <v>54.62</v>
      </c>
      <c r="F1135" s="5">
        <v>53.35</v>
      </c>
      <c r="G1135" s="5">
        <v>6.8</v>
      </c>
      <c r="H1135" s="5">
        <v>51.32</v>
      </c>
      <c r="I1135" s="5">
        <v>51.89</v>
      </c>
      <c r="J1135" s="5">
        <v>6.52</v>
      </c>
      <c r="K1135" s="6">
        <f t="shared" si="297"/>
        <v>52.97</v>
      </c>
      <c r="L1135" s="6">
        <f t="shared" si="298"/>
        <v>3.2999999999999972</v>
      </c>
      <c r="M1135" s="6">
        <f t="shared" si="299"/>
        <v>52.620000000000005</v>
      </c>
      <c r="N1135" s="5">
        <f t="shared" si="300"/>
        <v>4.710371535240081</v>
      </c>
      <c r="O1135" s="6">
        <f t="shared" si="301"/>
        <v>1.4600000000000009</v>
      </c>
      <c r="P1135" s="6">
        <f t="shared" si="302"/>
        <v>9.420743070480162</v>
      </c>
      <c r="Q1135" s="6">
        <f t="shared" si="303"/>
        <v>4.2023472570264453E-2</v>
      </c>
      <c r="R1135" s="5">
        <f t="shared" si="304"/>
        <v>0.19531368027280402</v>
      </c>
      <c r="S1135" s="5">
        <f t="shared" si="305"/>
        <v>1.8399999999999963</v>
      </c>
      <c r="T1135" s="5">
        <f t="shared" si="306"/>
        <v>1.4600000000000009</v>
      </c>
      <c r="U1135" s="5">
        <f t="shared" si="307"/>
        <v>0.15497715934689923</v>
      </c>
      <c r="V1135" s="5">
        <f t="shared" si="308"/>
        <v>7.4304117495087418E-2</v>
      </c>
      <c r="W1135" s="5">
        <f t="shared" si="309"/>
        <v>0.34999999999999432</v>
      </c>
      <c r="X1135" s="5">
        <f t="shared" si="310"/>
        <v>52.620000000000005</v>
      </c>
      <c r="Y1135" s="5">
        <f t="shared" si="311"/>
        <v>11.171093321690183</v>
      </c>
      <c r="Z1135" s="9">
        <f t="shared" si="312"/>
        <v>0.59458220625915137</v>
      </c>
      <c r="AA1135">
        <f t="shared" si="313"/>
        <v>3.2999999999999972</v>
      </c>
    </row>
    <row r="1138" spans="1:8">
      <c r="A1138" s="3" t="s">
        <v>56</v>
      </c>
      <c r="H1138" s="1"/>
    </row>
    <row r="1139" spans="1:8">
      <c r="A1139" s="1" t="s">
        <v>12</v>
      </c>
      <c r="B1139" s="4" t="s">
        <v>0</v>
      </c>
      <c r="C1139" s="4" t="s">
        <v>1</v>
      </c>
      <c r="D1139" s="4" t="s">
        <v>2</v>
      </c>
      <c r="E1139" s="6" t="s">
        <v>3</v>
      </c>
      <c r="F1139" s="6" t="s">
        <v>4</v>
      </c>
      <c r="G1139" s="6" t="s">
        <v>5</v>
      </c>
      <c r="H1139" s="1"/>
    </row>
    <row r="1140" spans="1:8">
      <c r="A1140" s="3"/>
    </row>
    <row r="1141" spans="1:8">
      <c r="A1141" s="1">
        <f>ABS(100000*D1141+250*C1141+B1141)</f>
        <v>496</v>
      </c>
      <c r="B1141" s="1">
        <v>-4</v>
      </c>
      <c r="C1141" s="1">
        <v>2</v>
      </c>
      <c r="D1141" s="2">
        <v>0</v>
      </c>
      <c r="E1141" s="5">
        <v>561.22</v>
      </c>
      <c r="F1141" s="5">
        <v>545.88</v>
      </c>
      <c r="G1141" s="5">
        <v>15.19</v>
      </c>
      <c r="H1141" s="2"/>
    </row>
    <row r="1142" spans="1:8">
      <c r="A1142" s="1">
        <f t="shared" ref="A1142:A1205" si="314">ABS(100000*D1142+250*C1142+B1142)</f>
        <v>750</v>
      </c>
      <c r="B1142" s="1">
        <v>0</v>
      </c>
      <c r="C1142" s="1">
        <v>-3</v>
      </c>
      <c r="D1142" s="2">
        <v>0</v>
      </c>
      <c r="E1142" s="5">
        <v>47.64</v>
      </c>
      <c r="F1142" s="5">
        <v>46.74</v>
      </c>
      <c r="G1142" s="5">
        <v>3.15</v>
      </c>
      <c r="H1142" s="2"/>
    </row>
    <row r="1143" spans="1:8">
      <c r="A1143" s="1">
        <f t="shared" si="314"/>
        <v>993</v>
      </c>
      <c r="B1143" s="1">
        <v>7</v>
      </c>
      <c r="C1143" s="1">
        <v>-4</v>
      </c>
      <c r="D1143" s="2">
        <v>0</v>
      </c>
      <c r="E1143" s="5">
        <v>27.11</v>
      </c>
      <c r="F1143" s="5">
        <v>24.18</v>
      </c>
      <c r="G1143" s="5">
        <v>5.75</v>
      </c>
      <c r="H1143" s="2"/>
    </row>
    <row r="1144" spans="1:8">
      <c r="A1144" s="1">
        <f t="shared" si="314"/>
        <v>994</v>
      </c>
      <c r="B1144" s="1">
        <v>6</v>
      </c>
      <c r="C1144" s="1">
        <v>-4</v>
      </c>
      <c r="D1144" s="2">
        <v>0</v>
      </c>
      <c r="E1144" s="5">
        <v>230.34</v>
      </c>
      <c r="F1144" s="5">
        <v>230.71</v>
      </c>
      <c r="G1144" s="5">
        <v>13.67</v>
      </c>
      <c r="H1144" s="2"/>
    </row>
    <row r="1145" spans="1:8">
      <c r="A1145" s="1">
        <f t="shared" si="314"/>
        <v>1243</v>
      </c>
      <c r="B1145" s="1">
        <v>7</v>
      </c>
      <c r="C1145" s="1">
        <v>-5</v>
      </c>
      <c r="D1145" s="2">
        <v>0</v>
      </c>
      <c r="E1145" s="5">
        <v>8</v>
      </c>
      <c r="F1145" s="5">
        <v>10.63</v>
      </c>
      <c r="G1145" s="5">
        <v>4.66</v>
      </c>
      <c r="H1145" s="2"/>
    </row>
    <row r="1146" spans="1:8">
      <c r="A1146" s="1">
        <f t="shared" si="314"/>
        <v>1244</v>
      </c>
      <c r="B1146" s="1">
        <v>6</v>
      </c>
      <c r="C1146" s="1">
        <v>-5</v>
      </c>
      <c r="D1146" s="2">
        <v>0</v>
      </c>
      <c r="E1146" s="5">
        <v>2.19</v>
      </c>
      <c r="F1146" s="5">
        <v>1.8</v>
      </c>
      <c r="G1146" s="5">
        <v>3.53</v>
      </c>
      <c r="H1146" s="2"/>
    </row>
    <row r="1147" spans="1:8">
      <c r="A1147" s="1">
        <f t="shared" si="314"/>
        <v>1246</v>
      </c>
      <c r="B1147" s="1">
        <v>4</v>
      </c>
      <c r="C1147" s="1">
        <v>-5</v>
      </c>
      <c r="D1147" s="2">
        <v>0</v>
      </c>
      <c r="E1147" s="5">
        <v>79.5</v>
      </c>
      <c r="F1147" s="5">
        <v>76.48</v>
      </c>
      <c r="G1147" s="5">
        <v>6.16</v>
      </c>
      <c r="H1147" s="2"/>
    </row>
    <row r="1148" spans="1:8">
      <c r="A1148" s="1">
        <f t="shared" si="314"/>
        <v>1494</v>
      </c>
      <c r="B1148" s="1">
        <v>6</v>
      </c>
      <c r="C1148" s="1">
        <v>-6</v>
      </c>
      <c r="D1148" s="2">
        <v>0</v>
      </c>
      <c r="E1148" s="5">
        <v>136.22</v>
      </c>
      <c r="F1148" s="5">
        <v>144.68</v>
      </c>
      <c r="G1148" s="5">
        <v>10.58</v>
      </c>
      <c r="H1148" s="2"/>
    </row>
    <row r="1149" spans="1:8">
      <c r="A1149" s="1">
        <f t="shared" si="314"/>
        <v>1501</v>
      </c>
      <c r="B1149" s="1">
        <v>-1</v>
      </c>
      <c r="C1149" s="1">
        <v>-6</v>
      </c>
      <c r="D1149" s="2">
        <v>0</v>
      </c>
      <c r="E1149" s="5">
        <v>65.92</v>
      </c>
      <c r="F1149" s="5">
        <v>66.12</v>
      </c>
      <c r="G1149" s="5">
        <v>6.14</v>
      </c>
      <c r="H1149" s="2"/>
    </row>
    <row r="1150" spans="1:8">
      <c r="A1150" s="1">
        <f t="shared" si="314"/>
        <v>98001</v>
      </c>
      <c r="B1150" s="1">
        <v>-1</v>
      </c>
      <c r="C1150" s="1">
        <v>8</v>
      </c>
      <c r="D1150" s="2">
        <v>-1</v>
      </c>
      <c r="E1150" s="5">
        <v>4.38</v>
      </c>
      <c r="F1150" s="5">
        <v>9.1</v>
      </c>
      <c r="G1150" s="5">
        <v>4.3</v>
      </c>
      <c r="H1150" s="2"/>
    </row>
    <row r="1151" spans="1:8">
      <c r="A1151" s="1">
        <f t="shared" si="314"/>
        <v>98002</v>
      </c>
      <c r="B1151" s="1">
        <v>-2</v>
      </c>
      <c r="C1151" s="1">
        <v>8</v>
      </c>
      <c r="D1151" s="2">
        <v>-1</v>
      </c>
      <c r="E1151" s="5">
        <v>2.0099999999999998</v>
      </c>
      <c r="F1151" s="5">
        <v>0.91</v>
      </c>
      <c r="G1151" s="5">
        <v>3.79</v>
      </c>
      <c r="H1151" s="2"/>
    </row>
    <row r="1152" spans="1:8">
      <c r="A1152" s="1">
        <f t="shared" si="314"/>
        <v>98256</v>
      </c>
      <c r="B1152" s="1">
        <v>6</v>
      </c>
      <c r="C1152" s="1">
        <v>-7</v>
      </c>
      <c r="D1152" s="2">
        <v>1</v>
      </c>
      <c r="E1152" s="5">
        <v>40.71</v>
      </c>
      <c r="F1152" s="5">
        <v>35.520000000000003</v>
      </c>
      <c r="G1152" s="5">
        <v>5.93</v>
      </c>
      <c r="H1152" s="2"/>
    </row>
    <row r="1153" spans="1:8">
      <c r="A1153" s="1">
        <f t="shared" si="314"/>
        <v>98506</v>
      </c>
      <c r="B1153" s="1">
        <v>6</v>
      </c>
      <c r="C1153" s="1">
        <v>-6</v>
      </c>
      <c r="D1153" s="2">
        <v>1</v>
      </c>
      <c r="E1153" s="5">
        <v>55.28</v>
      </c>
      <c r="F1153" s="5">
        <v>63.94</v>
      </c>
      <c r="G1153" s="5">
        <v>7.03</v>
      </c>
      <c r="H1153" s="2"/>
    </row>
    <row r="1154" spans="1:8">
      <c r="A1154" s="1">
        <f t="shared" si="314"/>
        <v>98756</v>
      </c>
      <c r="B1154" s="1">
        <v>6</v>
      </c>
      <c r="C1154" s="1">
        <v>-5</v>
      </c>
      <c r="D1154" s="2">
        <v>1</v>
      </c>
      <c r="E1154" s="5">
        <v>46.92</v>
      </c>
      <c r="F1154" s="5">
        <v>47.24</v>
      </c>
      <c r="G1154" s="5">
        <v>6.65</v>
      </c>
      <c r="H1154" s="2"/>
    </row>
    <row r="1155" spans="1:8">
      <c r="A1155" s="1">
        <f t="shared" si="314"/>
        <v>99255</v>
      </c>
      <c r="B1155" s="1">
        <v>-5</v>
      </c>
      <c r="C1155" s="1">
        <v>3</v>
      </c>
      <c r="D1155" s="2">
        <v>-1</v>
      </c>
      <c r="E1155" s="5">
        <v>41.07</v>
      </c>
      <c r="F1155" s="5">
        <v>44.76</v>
      </c>
      <c r="G1155" s="5">
        <v>5.18</v>
      </c>
      <c r="H1155" s="2"/>
    </row>
    <row r="1156" spans="1:8">
      <c r="A1156" s="1">
        <f t="shared" si="314"/>
        <v>99500</v>
      </c>
      <c r="B1156" s="1">
        <v>0</v>
      </c>
      <c r="C1156" s="1">
        <v>-2</v>
      </c>
      <c r="D1156" s="2">
        <v>1</v>
      </c>
      <c r="E1156" s="5">
        <v>330.45</v>
      </c>
      <c r="F1156" s="5">
        <v>335.17</v>
      </c>
      <c r="G1156" s="5">
        <v>8.86</v>
      </c>
      <c r="H1156" s="2"/>
    </row>
    <row r="1157" spans="1:8">
      <c r="A1157" s="1">
        <f t="shared" si="314"/>
        <v>99999</v>
      </c>
      <c r="B1157" s="1">
        <v>1</v>
      </c>
      <c r="C1157" s="1">
        <v>0</v>
      </c>
      <c r="D1157" s="2">
        <v>-1</v>
      </c>
      <c r="E1157" s="5">
        <v>345.6</v>
      </c>
      <c r="F1157" s="5">
        <v>338.64</v>
      </c>
      <c r="G1157" s="5">
        <v>12.42</v>
      </c>
      <c r="H1157" s="2"/>
    </row>
    <row r="1158" spans="1:8">
      <c r="A1158" s="1">
        <f t="shared" si="314"/>
        <v>100000</v>
      </c>
      <c r="B1158" s="1">
        <v>0</v>
      </c>
      <c r="C1158" s="1">
        <v>0</v>
      </c>
      <c r="D1158" s="2">
        <v>-1</v>
      </c>
      <c r="E1158" s="5">
        <v>899.92</v>
      </c>
      <c r="F1158" s="5">
        <v>938.28</v>
      </c>
      <c r="G1158" s="5">
        <v>19.170000000000002</v>
      </c>
      <c r="H1158" s="2"/>
    </row>
    <row r="1159" spans="1:8">
      <c r="A1159" s="1">
        <f t="shared" si="314"/>
        <v>100249</v>
      </c>
      <c r="B1159" s="1">
        <v>-1</v>
      </c>
      <c r="C1159" s="1">
        <v>1</v>
      </c>
      <c r="D1159" s="2">
        <v>1</v>
      </c>
      <c r="E1159" s="5">
        <v>397.18</v>
      </c>
      <c r="F1159" s="5">
        <v>449.54</v>
      </c>
      <c r="G1159" s="5">
        <v>15.59</v>
      </c>
      <c r="H1159" s="2"/>
    </row>
    <row r="1160" spans="1:8">
      <c r="A1160" s="1">
        <f t="shared" si="314"/>
        <v>100250</v>
      </c>
      <c r="B1160" s="1">
        <v>0</v>
      </c>
      <c r="C1160" s="1">
        <v>-1</v>
      </c>
      <c r="D1160" s="2">
        <v>-1</v>
      </c>
      <c r="E1160" s="5">
        <v>1430.6</v>
      </c>
      <c r="F1160" s="5">
        <v>1454.66</v>
      </c>
      <c r="G1160" s="5">
        <v>35.68</v>
      </c>
      <c r="H1160" s="2"/>
    </row>
    <row r="1161" spans="1:8">
      <c r="A1161" s="1">
        <f t="shared" si="314"/>
        <v>100498</v>
      </c>
      <c r="B1161" s="1">
        <v>-2</v>
      </c>
      <c r="C1161" s="1">
        <v>2</v>
      </c>
      <c r="D1161" s="2">
        <v>1</v>
      </c>
      <c r="E1161" s="5">
        <v>195.71</v>
      </c>
      <c r="F1161" s="5">
        <v>197.14</v>
      </c>
      <c r="G1161" s="5">
        <v>5.82</v>
      </c>
      <c r="H1161" s="2"/>
    </row>
    <row r="1162" spans="1:8">
      <c r="A1162" s="1">
        <f t="shared" si="314"/>
        <v>100743</v>
      </c>
      <c r="B1162" s="1">
        <v>7</v>
      </c>
      <c r="C1162" s="1">
        <v>-3</v>
      </c>
      <c r="D1162" s="2">
        <v>-1</v>
      </c>
      <c r="E1162" s="5">
        <v>89.6</v>
      </c>
      <c r="F1162" s="5">
        <v>100.39</v>
      </c>
      <c r="G1162" s="5">
        <v>9.31</v>
      </c>
      <c r="H1162" s="2"/>
    </row>
    <row r="1163" spans="1:8">
      <c r="A1163" s="1">
        <f t="shared" si="314"/>
        <v>100993</v>
      </c>
      <c r="B1163" s="1">
        <v>7</v>
      </c>
      <c r="C1163" s="1">
        <v>-4</v>
      </c>
      <c r="D1163" s="2">
        <v>-1</v>
      </c>
      <c r="E1163" s="5">
        <v>8.14</v>
      </c>
      <c r="F1163" s="5">
        <v>7.45</v>
      </c>
      <c r="G1163" s="5">
        <v>4.46</v>
      </c>
      <c r="H1163" s="2"/>
    </row>
    <row r="1164" spans="1:8">
      <c r="A1164" s="1">
        <f t="shared" si="314"/>
        <v>100994</v>
      </c>
      <c r="B1164" s="1">
        <v>6</v>
      </c>
      <c r="C1164" s="1">
        <v>-4</v>
      </c>
      <c r="D1164" s="2">
        <v>-1</v>
      </c>
      <c r="E1164" s="5">
        <v>40.83</v>
      </c>
      <c r="F1164" s="5">
        <v>41.66</v>
      </c>
      <c r="G1164" s="5">
        <v>6.12</v>
      </c>
      <c r="H1164" s="2"/>
    </row>
    <row r="1165" spans="1:8">
      <c r="A1165" s="1">
        <f t="shared" si="314"/>
        <v>101243</v>
      </c>
      <c r="B1165" s="1">
        <v>7</v>
      </c>
      <c r="C1165" s="1">
        <v>-5</v>
      </c>
      <c r="D1165" s="2">
        <v>-1</v>
      </c>
      <c r="E1165" s="5">
        <v>34.380000000000003</v>
      </c>
      <c r="F1165" s="5">
        <v>36.76</v>
      </c>
      <c r="G1165" s="5">
        <v>6.23</v>
      </c>
      <c r="H1165" s="2"/>
    </row>
    <row r="1166" spans="1:8">
      <c r="A1166" s="1">
        <f t="shared" si="314"/>
        <v>101244</v>
      </c>
      <c r="B1166" s="1">
        <v>6</v>
      </c>
      <c r="C1166" s="1">
        <v>-5</v>
      </c>
      <c r="D1166" s="2">
        <v>-1</v>
      </c>
      <c r="E1166" s="5">
        <v>101.18</v>
      </c>
      <c r="F1166" s="5">
        <v>110.1</v>
      </c>
      <c r="G1166" s="5">
        <v>9.0500000000000007</v>
      </c>
      <c r="H1166" s="2"/>
    </row>
    <row r="1167" spans="1:8">
      <c r="A1167" s="1">
        <f t="shared" si="314"/>
        <v>101248</v>
      </c>
      <c r="B1167" s="1">
        <v>2</v>
      </c>
      <c r="C1167" s="1">
        <v>-5</v>
      </c>
      <c r="D1167" s="2">
        <v>-1</v>
      </c>
      <c r="E1167" s="5">
        <v>189.13</v>
      </c>
      <c r="F1167" s="5">
        <v>173.33</v>
      </c>
      <c r="G1167" s="5">
        <v>9.35</v>
      </c>
      <c r="H1167" s="2"/>
    </row>
    <row r="1168" spans="1:8">
      <c r="A1168" s="1">
        <f t="shared" si="314"/>
        <v>101249</v>
      </c>
      <c r="B1168" s="1">
        <v>1</v>
      </c>
      <c r="C1168" s="1">
        <v>-5</v>
      </c>
      <c r="D1168" s="2">
        <v>-1</v>
      </c>
      <c r="E1168" s="5">
        <v>374.17</v>
      </c>
      <c r="F1168" s="5">
        <v>350.46</v>
      </c>
      <c r="G1168" s="5">
        <v>15.82</v>
      </c>
      <c r="H1168" s="2"/>
    </row>
    <row r="1169" spans="1:8">
      <c r="A1169" s="1">
        <f t="shared" si="314"/>
        <v>101251</v>
      </c>
      <c r="B1169" s="1">
        <v>-1</v>
      </c>
      <c r="C1169" s="1">
        <v>-5</v>
      </c>
      <c r="D1169" s="2">
        <v>-1</v>
      </c>
      <c r="E1169" s="5">
        <v>127.14</v>
      </c>
      <c r="F1169" s="5">
        <v>118.9</v>
      </c>
      <c r="G1169" s="5">
        <v>5.66</v>
      </c>
      <c r="H1169" s="2"/>
    </row>
    <row r="1170" spans="1:8">
      <c r="A1170" s="1">
        <f t="shared" si="314"/>
        <v>101502</v>
      </c>
      <c r="B1170" s="1">
        <v>2</v>
      </c>
      <c r="C1170" s="1">
        <v>6</v>
      </c>
      <c r="D1170" s="2">
        <v>1</v>
      </c>
      <c r="E1170" s="5">
        <v>50.79</v>
      </c>
      <c r="F1170" s="5">
        <v>52.71</v>
      </c>
      <c r="G1170" s="5">
        <v>6.22</v>
      </c>
      <c r="H1170" s="2"/>
    </row>
    <row r="1171" spans="1:8">
      <c r="A1171" s="1">
        <f t="shared" si="314"/>
        <v>101501</v>
      </c>
      <c r="B1171" s="1">
        <v>-1</v>
      </c>
      <c r="C1171" s="1">
        <v>-6</v>
      </c>
      <c r="D1171" s="2">
        <v>-1</v>
      </c>
      <c r="E1171" s="5">
        <v>99.69</v>
      </c>
      <c r="F1171" s="5">
        <v>105.78</v>
      </c>
      <c r="G1171" s="5">
        <v>7.83</v>
      </c>
      <c r="H1171" s="2"/>
    </row>
    <row r="1172" spans="1:8">
      <c r="A1172" s="1">
        <f t="shared" si="314"/>
        <v>198001</v>
      </c>
      <c r="B1172" s="1">
        <v>-1</v>
      </c>
      <c r="C1172" s="1">
        <v>8</v>
      </c>
      <c r="D1172" s="2">
        <v>-2</v>
      </c>
      <c r="E1172" s="5">
        <v>81.849999999999994</v>
      </c>
      <c r="F1172" s="5">
        <v>79.760000000000005</v>
      </c>
      <c r="G1172" s="5">
        <v>8.74</v>
      </c>
      <c r="H1172" s="2"/>
    </row>
    <row r="1173" spans="1:8">
      <c r="A1173" s="1">
        <f t="shared" si="314"/>
        <v>198003</v>
      </c>
      <c r="B1173" s="1">
        <v>-3</v>
      </c>
      <c r="C1173" s="1">
        <v>8</v>
      </c>
      <c r="D1173" s="2">
        <v>-2</v>
      </c>
      <c r="E1173" s="5">
        <v>69.77</v>
      </c>
      <c r="F1173" s="5">
        <v>73.03</v>
      </c>
      <c r="G1173" s="5">
        <v>8.69</v>
      </c>
      <c r="H1173" s="2"/>
    </row>
    <row r="1174" spans="1:8">
      <c r="A1174" s="1">
        <f t="shared" si="314"/>
        <v>198004</v>
      </c>
      <c r="B1174" s="1">
        <v>-4</v>
      </c>
      <c r="C1174" s="1">
        <v>8</v>
      </c>
      <c r="D1174" s="2">
        <v>-2</v>
      </c>
      <c r="E1174" s="5">
        <v>60.82</v>
      </c>
      <c r="F1174" s="5">
        <v>61.78</v>
      </c>
      <c r="G1174" s="5">
        <v>8.23</v>
      </c>
      <c r="H1174" s="2"/>
    </row>
    <row r="1175" spans="1:8">
      <c r="A1175" s="1">
        <f t="shared" si="314"/>
        <v>198250</v>
      </c>
      <c r="B1175" s="1">
        <v>0</v>
      </c>
      <c r="C1175" s="1">
        <v>7</v>
      </c>
      <c r="D1175" s="2">
        <v>-2</v>
      </c>
      <c r="E1175" s="5">
        <v>4.87</v>
      </c>
      <c r="F1175" s="5">
        <v>5.56</v>
      </c>
      <c r="G1175" s="5">
        <v>3.36</v>
      </c>
      <c r="H1175" s="2"/>
    </row>
    <row r="1176" spans="1:8">
      <c r="A1176" s="1">
        <f t="shared" si="314"/>
        <v>198251</v>
      </c>
      <c r="B1176" s="1">
        <v>-1</v>
      </c>
      <c r="C1176" s="1">
        <v>7</v>
      </c>
      <c r="D1176" s="2">
        <v>-2</v>
      </c>
      <c r="E1176" s="5">
        <v>74.849999999999994</v>
      </c>
      <c r="F1176" s="5">
        <v>78.63</v>
      </c>
      <c r="G1176" s="5">
        <v>7.74</v>
      </c>
      <c r="H1176" s="2"/>
    </row>
    <row r="1177" spans="1:8">
      <c r="A1177" s="1">
        <f t="shared" si="314"/>
        <v>198252</v>
      </c>
      <c r="B1177" s="1">
        <v>-2</v>
      </c>
      <c r="C1177" s="1">
        <v>7</v>
      </c>
      <c r="D1177" s="2">
        <v>-2</v>
      </c>
      <c r="E1177" s="5">
        <v>32.270000000000003</v>
      </c>
      <c r="F1177" s="5">
        <v>32.42</v>
      </c>
      <c r="G1177" s="5">
        <v>5.78</v>
      </c>
      <c r="H1177" s="2"/>
    </row>
    <row r="1178" spans="1:8">
      <c r="A1178" s="1">
        <f t="shared" si="314"/>
        <v>198498</v>
      </c>
      <c r="B1178" s="1">
        <v>-2</v>
      </c>
      <c r="C1178" s="1">
        <v>-6</v>
      </c>
      <c r="D1178" s="2">
        <v>2</v>
      </c>
      <c r="E1178" s="5">
        <v>116.24</v>
      </c>
      <c r="F1178" s="5">
        <v>115.33</v>
      </c>
      <c r="G1178" s="5">
        <v>9.33</v>
      </c>
      <c r="H1178" s="2"/>
    </row>
    <row r="1179" spans="1:8">
      <c r="A1179" s="1">
        <f t="shared" si="314"/>
        <v>198506</v>
      </c>
      <c r="B1179" s="1">
        <v>6</v>
      </c>
      <c r="C1179" s="1">
        <v>-6</v>
      </c>
      <c r="D1179" s="2">
        <v>2</v>
      </c>
      <c r="E1179" s="5">
        <v>14.54</v>
      </c>
      <c r="F1179" s="5">
        <v>13.89</v>
      </c>
      <c r="G1179" s="5">
        <v>4.5999999999999996</v>
      </c>
      <c r="H1179" s="2"/>
    </row>
    <row r="1180" spans="1:8">
      <c r="A1180" s="1">
        <f t="shared" si="314"/>
        <v>198755</v>
      </c>
      <c r="B1180" s="1">
        <v>5</v>
      </c>
      <c r="C1180" s="1">
        <v>-5</v>
      </c>
      <c r="D1180" s="2">
        <v>2</v>
      </c>
      <c r="E1180" s="5">
        <v>200.64</v>
      </c>
      <c r="F1180" s="5">
        <v>210.86</v>
      </c>
      <c r="G1180" s="5">
        <v>12.25</v>
      </c>
      <c r="H1180" s="2"/>
    </row>
    <row r="1181" spans="1:8">
      <c r="A1181" s="1">
        <f t="shared" si="314"/>
        <v>198756</v>
      </c>
      <c r="B1181" s="1">
        <v>6</v>
      </c>
      <c r="C1181" s="1">
        <v>-5</v>
      </c>
      <c r="D1181" s="2">
        <v>2</v>
      </c>
      <c r="E1181" s="5">
        <v>70.260000000000005</v>
      </c>
      <c r="F1181" s="5">
        <v>80.14</v>
      </c>
      <c r="G1181" s="5">
        <v>8.08</v>
      </c>
      <c r="H1181" s="2"/>
    </row>
    <row r="1182" spans="1:8">
      <c r="A1182" s="1">
        <f t="shared" si="314"/>
        <v>199003</v>
      </c>
      <c r="B1182" s="1">
        <v>-3</v>
      </c>
      <c r="C1182" s="1">
        <v>4</v>
      </c>
      <c r="D1182" s="2">
        <v>-2</v>
      </c>
      <c r="E1182" s="5">
        <v>203.29</v>
      </c>
      <c r="F1182" s="5">
        <v>197.39</v>
      </c>
      <c r="G1182" s="5">
        <v>6.93</v>
      </c>
      <c r="H1182" s="2"/>
    </row>
    <row r="1183" spans="1:8">
      <c r="A1183" s="1">
        <f t="shared" si="314"/>
        <v>199253</v>
      </c>
      <c r="B1183" s="1">
        <v>-3</v>
      </c>
      <c r="C1183" s="1">
        <v>3</v>
      </c>
      <c r="D1183" s="2">
        <v>-2</v>
      </c>
      <c r="E1183" s="5">
        <v>767.61</v>
      </c>
      <c r="F1183" s="5">
        <v>796.76</v>
      </c>
      <c r="G1183" s="5">
        <v>21.08</v>
      </c>
      <c r="H1183" s="2"/>
    </row>
    <row r="1184" spans="1:8">
      <c r="A1184" s="1">
        <f t="shared" si="314"/>
        <v>199502</v>
      </c>
      <c r="B1184" s="1">
        <v>-2</v>
      </c>
      <c r="C1184" s="1">
        <v>2</v>
      </c>
      <c r="D1184" s="2">
        <v>-2</v>
      </c>
      <c r="E1184" s="5">
        <v>56.56</v>
      </c>
      <c r="F1184" s="5">
        <v>49.63</v>
      </c>
      <c r="G1184" s="5">
        <v>3.67</v>
      </c>
      <c r="H1184" s="2"/>
    </row>
    <row r="1185" spans="1:8">
      <c r="A1185" s="1">
        <f t="shared" si="314"/>
        <v>200000</v>
      </c>
      <c r="B1185" s="1">
        <v>0</v>
      </c>
      <c r="C1185" s="1">
        <v>0</v>
      </c>
      <c r="D1185" s="2">
        <v>-2</v>
      </c>
      <c r="E1185" s="5">
        <v>1468.45</v>
      </c>
      <c r="F1185" s="5">
        <v>1550.1</v>
      </c>
      <c r="G1185" s="5">
        <v>31.1</v>
      </c>
      <c r="H1185" s="2"/>
    </row>
    <row r="1186" spans="1:8">
      <c r="A1186" s="1">
        <f t="shared" si="314"/>
        <v>200003</v>
      </c>
      <c r="B1186" s="1">
        <v>3</v>
      </c>
      <c r="C1186" s="1">
        <v>0</v>
      </c>
      <c r="D1186" s="2">
        <v>2</v>
      </c>
      <c r="E1186" s="5">
        <v>67.400000000000006</v>
      </c>
      <c r="F1186" s="5">
        <v>70.489999999999995</v>
      </c>
      <c r="G1186" s="5">
        <v>5.0999999999999996</v>
      </c>
      <c r="H1186" s="2"/>
    </row>
    <row r="1187" spans="1:8">
      <c r="A1187" s="1">
        <f t="shared" si="314"/>
        <v>200002</v>
      </c>
      <c r="B1187" s="1">
        <v>-2</v>
      </c>
      <c r="C1187" s="1">
        <v>0</v>
      </c>
      <c r="D1187" s="2">
        <v>-2</v>
      </c>
      <c r="E1187" s="5">
        <v>11.01</v>
      </c>
      <c r="F1187" s="5">
        <v>20.65</v>
      </c>
      <c r="G1187" s="5">
        <v>2.86</v>
      </c>
      <c r="H1187" s="2"/>
    </row>
    <row r="1188" spans="1:8">
      <c r="A1188" s="1">
        <f t="shared" si="314"/>
        <v>200247</v>
      </c>
      <c r="B1188" s="1">
        <v>-3</v>
      </c>
      <c r="C1188" s="1">
        <v>1</v>
      </c>
      <c r="D1188" s="2">
        <v>2</v>
      </c>
      <c r="E1188" s="5">
        <v>211.3</v>
      </c>
      <c r="F1188" s="5">
        <v>201.06</v>
      </c>
      <c r="G1188" s="5">
        <v>8.8000000000000007</v>
      </c>
      <c r="H1188" s="2"/>
    </row>
    <row r="1189" spans="1:8">
      <c r="A1189" s="1">
        <f t="shared" si="314"/>
        <v>200252</v>
      </c>
      <c r="B1189" s="1">
        <v>-2</v>
      </c>
      <c r="C1189" s="1">
        <v>-1</v>
      </c>
      <c r="D1189" s="2">
        <v>-2</v>
      </c>
      <c r="E1189" s="5">
        <v>1295.7</v>
      </c>
      <c r="F1189" s="5">
        <v>1284.3599999999999</v>
      </c>
      <c r="G1189" s="5">
        <v>46.18</v>
      </c>
      <c r="H1189" s="2"/>
    </row>
    <row r="1190" spans="1:8">
      <c r="A1190" s="1">
        <f t="shared" si="314"/>
        <v>200743</v>
      </c>
      <c r="B1190" s="1">
        <v>7</v>
      </c>
      <c r="C1190" s="1">
        <v>-3</v>
      </c>
      <c r="D1190" s="2">
        <v>-2</v>
      </c>
      <c r="E1190" s="5">
        <v>24.89</v>
      </c>
      <c r="F1190" s="5">
        <v>25.37</v>
      </c>
      <c r="G1190" s="5">
        <v>5.44</v>
      </c>
      <c r="H1190" s="2"/>
    </row>
    <row r="1191" spans="1:8">
      <c r="A1191" s="1">
        <f t="shared" si="314"/>
        <v>200752</v>
      </c>
      <c r="B1191" s="1">
        <v>-2</v>
      </c>
      <c r="C1191" s="1">
        <v>-3</v>
      </c>
      <c r="D1191" s="2">
        <v>-2</v>
      </c>
      <c r="E1191" s="5">
        <v>460.29</v>
      </c>
      <c r="F1191" s="5">
        <v>451.79</v>
      </c>
      <c r="G1191" s="5">
        <v>20.18</v>
      </c>
      <c r="H1191" s="2"/>
    </row>
    <row r="1192" spans="1:8">
      <c r="A1192" s="1">
        <f t="shared" si="314"/>
        <v>200993</v>
      </c>
      <c r="B1192" s="1">
        <v>7</v>
      </c>
      <c r="C1192" s="1">
        <v>-4</v>
      </c>
      <c r="D1192" s="2">
        <v>-2</v>
      </c>
      <c r="E1192" s="5">
        <v>72.37</v>
      </c>
      <c r="F1192" s="5">
        <v>78.86</v>
      </c>
      <c r="G1192" s="5">
        <v>8.14</v>
      </c>
      <c r="H1192" s="2"/>
    </row>
    <row r="1193" spans="1:8">
      <c r="A1193" s="1">
        <f t="shared" si="314"/>
        <v>200994</v>
      </c>
      <c r="B1193" s="1">
        <v>6</v>
      </c>
      <c r="C1193" s="1">
        <v>-4</v>
      </c>
      <c r="D1193" s="2">
        <v>-2</v>
      </c>
      <c r="E1193" s="5">
        <v>116.78</v>
      </c>
      <c r="F1193" s="5">
        <v>119.85</v>
      </c>
      <c r="G1193" s="5">
        <v>9.1999999999999993</v>
      </c>
      <c r="H1193" s="2"/>
    </row>
    <row r="1194" spans="1:8">
      <c r="A1194" s="1">
        <f t="shared" si="314"/>
        <v>201243</v>
      </c>
      <c r="B1194" s="1">
        <v>7</v>
      </c>
      <c r="C1194" s="1">
        <v>-5</v>
      </c>
      <c r="D1194" s="2">
        <v>-2</v>
      </c>
      <c r="E1194" s="5">
        <v>74.73</v>
      </c>
      <c r="F1194" s="5">
        <v>73.63</v>
      </c>
      <c r="G1194" s="5">
        <v>8.6</v>
      </c>
      <c r="H1194" s="2"/>
    </row>
    <row r="1195" spans="1:8">
      <c r="A1195" s="1">
        <f t="shared" si="314"/>
        <v>201251</v>
      </c>
      <c r="B1195" s="1">
        <v>-1</v>
      </c>
      <c r="C1195" s="1">
        <v>-5</v>
      </c>
      <c r="D1195" s="2">
        <v>-2</v>
      </c>
      <c r="E1195" s="5">
        <v>229.03</v>
      </c>
      <c r="F1195" s="5">
        <v>226.42</v>
      </c>
      <c r="G1195" s="5">
        <v>10.78</v>
      </c>
      <c r="H1195" s="2"/>
    </row>
    <row r="1196" spans="1:8">
      <c r="A1196" s="1">
        <f t="shared" si="314"/>
        <v>201501</v>
      </c>
      <c r="B1196" s="1">
        <v>-1</v>
      </c>
      <c r="C1196" s="1">
        <v>-6</v>
      </c>
      <c r="D1196" s="2">
        <v>-2</v>
      </c>
      <c r="E1196" s="5">
        <v>0.49</v>
      </c>
      <c r="F1196" s="5">
        <v>1.53</v>
      </c>
      <c r="G1196" s="5">
        <v>2.94</v>
      </c>
      <c r="H1196" s="2"/>
    </row>
    <row r="1197" spans="1:8">
      <c r="A1197" s="1">
        <f t="shared" si="314"/>
        <v>201750</v>
      </c>
      <c r="B1197" s="1">
        <v>0</v>
      </c>
      <c r="C1197" s="1">
        <v>-7</v>
      </c>
      <c r="D1197" s="2">
        <v>-2</v>
      </c>
      <c r="E1197" s="5">
        <v>64.27</v>
      </c>
      <c r="F1197" s="5">
        <v>65.599999999999994</v>
      </c>
      <c r="G1197" s="5">
        <v>7.14</v>
      </c>
      <c r="H1197" s="2"/>
    </row>
    <row r="1198" spans="1:8">
      <c r="A1198" s="1">
        <f t="shared" si="314"/>
        <v>298001</v>
      </c>
      <c r="B1198" s="1">
        <v>-1</v>
      </c>
      <c r="C1198" s="1">
        <v>8</v>
      </c>
      <c r="D1198" s="2">
        <v>-3</v>
      </c>
      <c r="E1198" s="5">
        <v>56.17</v>
      </c>
      <c r="F1198" s="5">
        <v>61.16</v>
      </c>
      <c r="G1198" s="5">
        <v>7.94</v>
      </c>
      <c r="H1198" s="2"/>
    </row>
    <row r="1199" spans="1:8">
      <c r="A1199" s="1">
        <f t="shared" si="314"/>
        <v>298002</v>
      </c>
      <c r="B1199" s="1">
        <v>-2</v>
      </c>
      <c r="C1199" s="1">
        <v>8</v>
      </c>
      <c r="D1199" s="2">
        <v>-3</v>
      </c>
      <c r="E1199" s="5">
        <v>90.4</v>
      </c>
      <c r="F1199" s="5">
        <v>88.91</v>
      </c>
      <c r="G1199" s="5">
        <v>9.06</v>
      </c>
      <c r="H1199" s="2"/>
    </row>
    <row r="1200" spans="1:8">
      <c r="A1200" s="1">
        <f t="shared" si="314"/>
        <v>298003</v>
      </c>
      <c r="B1200" s="1">
        <v>-3</v>
      </c>
      <c r="C1200" s="1">
        <v>8</v>
      </c>
      <c r="D1200" s="2">
        <v>-3</v>
      </c>
      <c r="E1200" s="5">
        <v>83.3</v>
      </c>
      <c r="F1200" s="5">
        <v>74.17</v>
      </c>
      <c r="G1200" s="5">
        <v>8.7799999999999994</v>
      </c>
      <c r="H1200" s="2"/>
    </row>
    <row r="1201" spans="1:8">
      <c r="A1201" s="1">
        <f t="shared" si="314"/>
        <v>298004</v>
      </c>
      <c r="B1201" s="1">
        <v>-4</v>
      </c>
      <c r="C1201" s="1">
        <v>8</v>
      </c>
      <c r="D1201" s="2">
        <v>-3</v>
      </c>
      <c r="E1201" s="5">
        <v>55.94</v>
      </c>
      <c r="F1201" s="5">
        <v>57.82</v>
      </c>
      <c r="G1201" s="5">
        <v>7.73</v>
      </c>
      <c r="H1201" s="2"/>
    </row>
    <row r="1202" spans="1:8">
      <c r="A1202" s="1">
        <f t="shared" si="314"/>
        <v>298250</v>
      </c>
      <c r="B1202" s="1">
        <v>0</v>
      </c>
      <c r="C1202" s="1">
        <v>7</v>
      </c>
      <c r="D1202" s="2">
        <v>-3</v>
      </c>
      <c r="E1202" s="5">
        <v>164.06</v>
      </c>
      <c r="F1202" s="5">
        <v>171.38</v>
      </c>
      <c r="G1202" s="5">
        <v>11.3</v>
      </c>
      <c r="H1202" s="2"/>
    </row>
    <row r="1203" spans="1:8">
      <c r="A1203" s="1">
        <f t="shared" si="314"/>
        <v>298251</v>
      </c>
      <c r="B1203" s="1">
        <v>-1</v>
      </c>
      <c r="C1203" s="1">
        <v>7</v>
      </c>
      <c r="D1203" s="2">
        <v>-3</v>
      </c>
      <c r="E1203" s="5">
        <v>38.869999999999997</v>
      </c>
      <c r="F1203" s="5">
        <v>44.49</v>
      </c>
      <c r="G1203" s="5">
        <v>6.39</v>
      </c>
      <c r="H1203" s="2"/>
    </row>
    <row r="1204" spans="1:8">
      <c r="A1204" s="1">
        <f t="shared" si="314"/>
        <v>298252</v>
      </c>
      <c r="B1204" s="1">
        <v>-2</v>
      </c>
      <c r="C1204" s="1">
        <v>7</v>
      </c>
      <c r="D1204" s="2">
        <v>-3</v>
      </c>
      <c r="E1204" s="5">
        <v>34.21</v>
      </c>
      <c r="F1204" s="5">
        <v>33.950000000000003</v>
      </c>
      <c r="G1204" s="5">
        <v>5.88</v>
      </c>
      <c r="H1204" s="2"/>
    </row>
    <row r="1205" spans="1:8">
      <c r="A1205" s="1">
        <f t="shared" si="314"/>
        <v>298253</v>
      </c>
      <c r="B1205" s="1">
        <v>-3</v>
      </c>
      <c r="C1205" s="1">
        <v>7</v>
      </c>
      <c r="D1205" s="2">
        <v>-3</v>
      </c>
      <c r="E1205" s="5">
        <v>12.3</v>
      </c>
      <c r="F1205" s="5">
        <v>10.48</v>
      </c>
      <c r="G1205" s="5">
        <v>3.96</v>
      </c>
      <c r="H1205" s="2"/>
    </row>
    <row r="1206" spans="1:8">
      <c r="A1206" s="1">
        <f t="shared" ref="A1206:A1269" si="315">ABS(100000*D1206+250*C1206+B1206)</f>
        <v>298254</v>
      </c>
      <c r="B1206" s="1">
        <v>-4</v>
      </c>
      <c r="C1206" s="1">
        <v>7</v>
      </c>
      <c r="D1206" s="2">
        <v>-3</v>
      </c>
      <c r="E1206" s="5">
        <v>67.87</v>
      </c>
      <c r="F1206" s="5">
        <v>65.11</v>
      </c>
      <c r="G1206" s="5">
        <v>7.62</v>
      </c>
      <c r="H1206" s="2"/>
    </row>
    <row r="1207" spans="1:8">
      <c r="A1207" s="1">
        <f t="shared" si="315"/>
        <v>298255</v>
      </c>
      <c r="B1207" s="1">
        <v>-5</v>
      </c>
      <c r="C1207" s="1">
        <v>7</v>
      </c>
      <c r="D1207" s="2">
        <v>-3</v>
      </c>
      <c r="E1207" s="5">
        <v>8.52</v>
      </c>
      <c r="F1207" s="5">
        <v>8.31</v>
      </c>
      <c r="G1207" s="5">
        <v>3.78</v>
      </c>
      <c r="H1207" s="2"/>
    </row>
    <row r="1208" spans="1:8">
      <c r="A1208" s="1">
        <f t="shared" si="315"/>
        <v>298498</v>
      </c>
      <c r="B1208" s="1">
        <v>-2</v>
      </c>
      <c r="C1208" s="1">
        <v>-6</v>
      </c>
      <c r="D1208" s="2">
        <v>3</v>
      </c>
      <c r="E1208" s="5">
        <v>75.78</v>
      </c>
      <c r="F1208" s="5">
        <v>80.489999999999995</v>
      </c>
      <c r="G1208" s="5">
        <v>7.79</v>
      </c>
      <c r="H1208" s="2"/>
    </row>
    <row r="1209" spans="1:8">
      <c r="A1209" s="1">
        <f t="shared" si="315"/>
        <v>298506</v>
      </c>
      <c r="B1209" s="1">
        <v>6</v>
      </c>
      <c r="C1209" s="1">
        <v>-6</v>
      </c>
      <c r="D1209" s="2">
        <v>3</v>
      </c>
      <c r="E1209" s="5">
        <v>70.72</v>
      </c>
      <c r="F1209" s="5">
        <v>72.45</v>
      </c>
      <c r="G1209" s="5">
        <v>8.02</v>
      </c>
      <c r="H1209" s="2"/>
    </row>
    <row r="1210" spans="1:8">
      <c r="A1210" s="1">
        <f t="shared" si="315"/>
        <v>298747</v>
      </c>
      <c r="B1210" s="1">
        <v>-3</v>
      </c>
      <c r="C1210" s="1">
        <v>-5</v>
      </c>
      <c r="D1210" s="2">
        <v>3</v>
      </c>
      <c r="E1210" s="5">
        <v>70.930000000000007</v>
      </c>
      <c r="F1210" s="5">
        <v>75.7</v>
      </c>
      <c r="G1210" s="5">
        <v>7.72</v>
      </c>
      <c r="H1210" s="2"/>
    </row>
    <row r="1211" spans="1:8">
      <c r="A1211" s="1">
        <f t="shared" si="315"/>
        <v>298750</v>
      </c>
      <c r="B1211" s="1">
        <v>0</v>
      </c>
      <c r="C1211" s="1">
        <v>-5</v>
      </c>
      <c r="D1211" s="2">
        <v>3</v>
      </c>
      <c r="E1211" s="5">
        <v>76.42</v>
      </c>
      <c r="F1211" s="5">
        <v>72.23</v>
      </c>
      <c r="G1211" s="5">
        <v>5.35</v>
      </c>
      <c r="H1211" s="2"/>
    </row>
    <row r="1212" spans="1:8">
      <c r="A1212" s="1">
        <f t="shared" si="315"/>
        <v>298751</v>
      </c>
      <c r="B1212" s="1">
        <v>1</v>
      </c>
      <c r="C1212" s="1">
        <v>-5</v>
      </c>
      <c r="D1212" s="2">
        <v>3</v>
      </c>
      <c r="E1212" s="5">
        <v>52.34</v>
      </c>
      <c r="F1212" s="5">
        <v>46.77</v>
      </c>
      <c r="G1212" s="5">
        <v>2.78</v>
      </c>
      <c r="H1212" s="2"/>
    </row>
    <row r="1213" spans="1:8">
      <c r="A1213" s="1">
        <f t="shared" si="315"/>
        <v>298756</v>
      </c>
      <c r="B1213" s="1">
        <v>6</v>
      </c>
      <c r="C1213" s="1">
        <v>-5</v>
      </c>
      <c r="D1213" s="2">
        <v>3</v>
      </c>
      <c r="E1213" s="5">
        <v>1.76</v>
      </c>
      <c r="F1213" s="5">
        <v>3.7</v>
      </c>
      <c r="G1213" s="5">
        <v>3.47</v>
      </c>
      <c r="H1213" s="2"/>
    </row>
    <row r="1214" spans="1:8">
      <c r="A1214" s="1">
        <f t="shared" si="315"/>
        <v>298996</v>
      </c>
      <c r="B1214" s="1">
        <v>-4</v>
      </c>
      <c r="C1214" s="1">
        <v>-4</v>
      </c>
      <c r="D1214" s="2">
        <v>3</v>
      </c>
      <c r="E1214" s="5">
        <v>43.68</v>
      </c>
      <c r="F1214" s="5">
        <v>43.82</v>
      </c>
      <c r="G1214" s="5">
        <v>6.33</v>
      </c>
      <c r="H1214" s="2"/>
    </row>
    <row r="1215" spans="1:8">
      <c r="A1215" s="1">
        <f t="shared" si="315"/>
        <v>299250</v>
      </c>
      <c r="B1215" s="1">
        <v>0</v>
      </c>
      <c r="C1215" s="1">
        <v>-3</v>
      </c>
      <c r="D1215" s="2">
        <v>3</v>
      </c>
      <c r="E1215" s="5">
        <v>43.33</v>
      </c>
      <c r="F1215" s="5">
        <v>41.56</v>
      </c>
      <c r="G1215" s="5">
        <v>3.45</v>
      </c>
      <c r="H1215" s="2"/>
    </row>
    <row r="1216" spans="1:8">
      <c r="A1216" s="1">
        <f t="shared" si="315"/>
        <v>299999</v>
      </c>
      <c r="B1216" s="1">
        <v>1</v>
      </c>
      <c r="C1216" s="1">
        <v>0</v>
      </c>
      <c r="D1216" s="2">
        <v>-3</v>
      </c>
      <c r="E1216" s="5">
        <v>3396.93</v>
      </c>
      <c r="F1216" s="5">
        <v>3311.34</v>
      </c>
      <c r="G1216" s="5">
        <v>83.78</v>
      </c>
      <c r="H1216" s="2"/>
    </row>
    <row r="1217" spans="1:8">
      <c r="A1217" s="1">
        <f t="shared" si="315"/>
        <v>300000</v>
      </c>
      <c r="B1217" s="1">
        <v>0</v>
      </c>
      <c r="C1217" s="1">
        <v>0</v>
      </c>
      <c r="D1217" s="2">
        <v>-3</v>
      </c>
      <c r="E1217" s="5">
        <v>2824.81</v>
      </c>
      <c r="F1217" s="5">
        <v>2851.23</v>
      </c>
      <c r="G1217" s="5">
        <v>57.61</v>
      </c>
      <c r="H1217" s="2"/>
    </row>
    <row r="1218" spans="1:8">
      <c r="A1218" s="1">
        <f t="shared" si="315"/>
        <v>300248</v>
      </c>
      <c r="B1218" s="1">
        <v>2</v>
      </c>
      <c r="C1218" s="1">
        <v>-1</v>
      </c>
      <c r="D1218" s="2">
        <v>-3</v>
      </c>
      <c r="E1218" s="5">
        <v>50.9</v>
      </c>
      <c r="F1218" s="5">
        <v>47.47</v>
      </c>
      <c r="G1218" s="5">
        <v>2.34</v>
      </c>
      <c r="H1218" s="2"/>
    </row>
    <row r="1219" spans="1:8">
      <c r="A1219" s="1">
        <f t="shared" si="315"/>
        <v>300250</v>
      </c>
      <c r="B1219" s="1">
        <v>0</v>
      </c>
      <c r="C1219" s="1">
        <v>-1</v>
      </c>
      <c r="D1219" s="2">
        <v>-3</v>
      </c>
      <c r="E1219" s="5">
        <v>91.3</v>
      </c>
      <c r="F1219" s="5">
        <v>93.24</v>
      </c>
      <c r="G1219" s="5">
        <v>2.71</v>
      </c>
      <c r="H1219" s="2"/>
    </row>
    <row r="1220" spans="1:8">
      <c r="A1220" s="1">
        <f t="shared" si="315"/>
        <v>300252</v>
      </c>
      <c r="B1220" s="1">
        <v>2</v>
      </c>
      <c r="C1220" s="1">
        <v>1</v>
      </c>
      <c r="D1220" s="2">
        <v>3</v>
      </c>
      <c r="E1220" s="5">
        <v>88.86</v>
      </c>
      <c r="F1220" s="5">
        <v>90.28</v>
      </c>
      <c r="G1220" s="5">
        <v>5.76</v>
      </c>
      <c r="H1220" s="2"/>
    </row>
    <row r="1221" spans="1:8">
      <c r="A1221" s="1">
        <f t="shared" si="315"/>
        <v>300743</v>
      </c>
      <c r="B1221" s="1">
        <v>7</v>
      </c>
      <c r="C1221" s="1">
        <v>-3</v>
      </c>
      <c r="D1221" s="2">
        <v>-3</v>
      </c>
      <c r="E1221" s="5">
        <v>25.86</v>
      </c>
      <c r="F1221" s="5">
        <v>27.73</v>
      </c>
      <c r="G1221" s="5">
        <v>5.53</v>
      </c>
      <c r="H1221" s="2"/>
    </row>
    <row r="1222" spans="1:8">
      <c r="A1222" s="1">
        <f t="shared" si="315"/>
        <v>300744</v>
      </c>
      <c r="B1222" s="1">
        <v>6</v>
      </c>
      <c r="C1222" s="1">
        <v>-3</v>
      </c>
      <c r="D1222" s="2">
        <v>-3</v>
      </c>
      <c r="E1222" s="5">
        <v>30.5</v>
      </c>
      <c r="F1222" s="5">
        <v>30.08</v>
      </c>
      <c r="G1222" s="5">
        <v>5</v>
      </c>
      <c r="H1222" s="2"/>
    </row>
    <row r="1223" spans="1:8">
      <c r="A1223" s="1">
        <f t="shared" si="315"/>
        <v>300993</v>
      </c>
      <c r="B1223" s="1">
        <v>7</v>
      </c>
      <c r="C1223" s="1">
        <v>-4</v>
      </c>
      <c r="D1223" s="2">
        <v>-3</v>
      </c>
      <c r="E1223" s="5">
        <v>41.02</v>
      </c>
      <c r="F1223" s="5">
        <v>38.69</v>
      </c>
      <c r="G1223" s="5">
        <v>6.11</v>
      </c>
      <c r="H1223" s="2"/>
    </row>
    <row r="1224" spans="1:8">
      <c r="A1224" s="1">
        <f t="shared" si="315"/>
        <v>300994</v>
      </c>
      <c r="B1224" s="1">
        <v>6</v>
      </c>
      <c r="C1224" s="1">
        <v>-4</v>
      </c>
      <c r="D1224" s="2">
        <v>-3</v>
      </c>
      <c r="E1224" s="5">
        <v>150.62</v>
      </c>
      <c r="F1224" s="5">
        <v>152.06</v>
      </c>
      <c r="G1224" s="5">
        <v>10.79</v>
      </c>
      <c r="H1224" s="2"/>
    </row>
    <row r="1225" spans="1:8">
      <c r="A1225" s="1">
        <f t="shared" si="315"/>
        <v>301001</v>
      </c>
      <c r="B1225" s="1">
        <v>-1</v>
      </c>
      <c r="C1225" s="1">
        <v>-4</v>
      </c>
      <c r="D1225" s="2">
        <v>-3</v>
      </c>
      <c r="E1225" s="5">
        <v>151.35</v>
      </c>
      <c r="F1225" s="5">
        <v>148.05000000000001</v>
      </c>
      <c r="G1225" s="5">
        <v>9.59</v>
      </c>
      <c r="H1225" s="2"/>
    </row>
    <row r="1226" spans="1:8">
      <c r="A1226" s="1">
        <f t="shared" si="315"/>
        <v>301243</v>
      </c>
      <c r="B1226" s="1">
        <v>7</v>
      </c>
      <c r="C1226" s="1">
        <v>-5</v>
      </c>
      <c r="D1226" s="2">
        <v>-3</v>
      </c>
      <c r="E1226" s="5">
        <v>37.090000000000003</v>
      </c>
      <c r="F1226" s="5">
        <v>43.86</v>
      </c>
      <c r="G1226" s="5">
        <v>6.54</v>
      </c>
      <c r="H1226" s="2"/>
    </row>
    <row r="1227" spans="1:8">
      <c r="A1227" s="1">
        <f t="shared" si="315"/>
        <v>301251</v>
      </c>
      <c r="B1227" s="1">
        <v>-1</v>
      </c>
      <c r="C1227" s="1">
        <v>-5</v>
      </c>
      <c r="D1227" s="2">
        <v>-3</v>
      </c>
      <c r="E1227" s="5">
        <v>38.22</v>
      </c>
      <c r="F1227" s="5">
        <v>37.69</v>
      </c>
      <c r="G1227" s="5">
        <v>5.2</v>
      </c>
      <c r="H1227" s="2"/>
    </row>
    <row r="1228" spans="1:8">
      <c r="A1228" s="1">
        <f t="shared" si="315"/>
        <v>301252</v>
      </c>
      <c r="B1228" s="1">
        <v>2</v>
      </c>
      <c r="C1228" s="1">
        <v>5</v>
      </c>
      <c r="D1228" s="2">
        <v>3</v>
      </c>
      <c r="E1228" s="5">
        <v>32.630000000000003</v>
      </c>
      <c r="F1228" s="5">
        <v>29.63</v>
      </c>
      <c r="G1228" s="5">
        <v>4.74</v>
      </c>
      <c r="H1228" s="2"/>
    </row>
    <row r="1229" spans="1:8">
      <c r="A1229" s="1">
        <f t="shared" si="315"/>
        <v>301500</v>
      </c>
      <c r="B1229" s="1">
        <v>0</v>
      </c>
      <c r="C1229" s="1">
        <v>-6</v>
      </c>
      <c r="D1229" s="2">
        <v>-3</v>
      </c>
      <c r="E1229" s="5">
        <v>81.03</v>
      </c>
      <c r="F1229" s="5">
        <v>85.4</v>
      </c>
      <c r="G1229" s="5">
        <v>7.57</v>
      </c>
      <c r="H1229" s="2"/>
    </row>
    <row r="1230" spans="1:8">
      <c r="A1230" s="1">
        <f t="shared" si="315"/>
        <v>301501</v>
      </c>
      <c r="B1230" s="1">
        <v>-1</v>
      </c>
      <c r="C1230" s="1">
        <v>-6</v>
      </c>
      <c r="D1230" s="2">
        <v>-3</v>
      </c>
      <c r="E1230" s="5">
        <v>43.19</v>
      </c>
      <c r="F1230" s="5">
        <v>43.16</v>
      </c>
      <c r="G1230" s="5">
        <v>6.21</v>
      </c>
      <c r="H1230" s="2"/>
    </row>
    <row r="1231" spans="1:8">
      <c r="A1231" s="1">
        <f t="shared" si="315"/>
        <v>301750</v>
      </c>
      <c r="B1231" s="1">
        <v>0</v>
      </c>
      <c r="C1231" s="1">
        <v>-7</v>
      </c>
      <c r="D1231" s="2">
        <v>-3</v>
      </c>
      <c r="E1231" s="5">
        <v>14.39</v>
      </c>
      <c r="F1231" s="5">
        <v>14.57</v>
      </c>
      <c r="G1231" s="5">
        <v>4.25</v>
      </c>
      <c r="H1231" s="2"/>
    </row>
    <row r="1232" spans="1:8">
      <c r="A1232" s="1">
        <f t="shared" si="315"/>
        <v>398001</v>
      </c>
      <c r="B1232" s="1">
        <v>-1</v>
      </c>
      <c r="C1232" s="1">
        <v>8</v>
      </c>
      <c r="D1232" s="2">
        <v>-4</v>
      </c>
      <c r="E1232" s="5">
        <v>5.09</v>
      </c>
      <c r="F1232" s="5">
        <v>5.93</v>
      </c>
      <c r="G1232" s="5">
        <v>3.98</v>
      </c>
      <c r="H1232" s="2"/>
    </row>
    <row r="1233" spans="1:8">
      <c r="A1233" s="1">
        <f t="shared" si="315"/>
        <v>398002</v>
      </c>
      <c r="B1233" s="1">
        <v>-2</v>
      </c>
      <c r="C1233" s="1">
        <v>8</v>
      </c>
      <c r="D1233" s="2">
        <v>-4</v>
      </c>
      <c r="E1233" s="5">
        <v>0.51</v>
      </c>
      <c r="F1233" s="5">
        <v>1.63</v>
      </c>
      <c r="G1233" s="5">
        <v>3.96</v>
      </c>
      <c r="H1233" s="2"/>
    </row>
    <row r="1234" spans="1:8">
      <c r="A1234" s="1">
        <f t="shared" si="315"/>
        <v>398003</v>
      </c>
      <c r="B1234" s="1">
        <v>-3</v>
      </c>
      <c r="C1234" s="1">
        <v>8</v>
      </c>
      <c r="D1234" s="2">
        <v>-4</v>
      </c>
      <c r="E1234" s="5">
        <v>3.76</v>
      </c>
      <c r="F1234" s="5">
        <v>4.1500000000000004</v>
      </c>
      <c r="G1234" s="5">
        <v>3.92</v>
      </c>
      <c r="H1234" s="2"/>
    </row>
    <row r="1235" spans="1:8">
      <c r="A1235" s="1">
        <f t="shared" si="315"/>
        <v>398251</v>
      </c>
      <c r="B1235" s="1">
        <v>-1</v>
      </c>
      <c r="C1235" s="1">
        <v>7</v>
      </c>
      <c r="D1235" s="2">
        <v>-4</v>
      </c>
      <c r="E1235" s="5">
        <v>176.2</v>
      </c>
      <c r="F1235" s="5">
        <v>197.79</v>
      </c>
      <c r="G1235" s="5">
        <v>12.64</v>
      </c>
      <c r="H1235" s="2"/>
    </row>
    <row r="1236" spans="1:8">
      <c r="A1236" s="1">
        <f t="shared" si="315"/>
        <v>398252</v>
      </c>
      <c r="B1236" s="1">
        <v>-2</v>
      </c>
      <c r="C1236" s="1">
        <v>7</v>
      </c>
      <c r="D1236" s="2">
        <v>-4</v>
      </c>
      <c r="E1236" s="5">
        <v>173.62</v>
      </c>
      <c r="F1236" s="5">
        <v>189.44</v>
      </c>
      <c r="G1236" s="5">
        <v>12.61</v>
      </c>
      <c r="H1236" s="2"/>
    </row>
    <row r="1237" spans="1:8">
      <c r="A1237" s="1">
        <f t="shared" si="315"/>
        <v>398253</v>
      </c>
      <c r="B1237" s="1">
        <v>-3</v>
      </c>
      <c r="C1237" s="1">
        <v>7</v>
      </c>
      <c r="D1237" s="2">
        <v>-4</v>
      </c>
      <c r="E1237" s="5">
        <v>186.86</v>
      </c>
      <c r="F1237" s="5">
        <v>179.83</v>
      </c>
      <c r="G1237" s="5">
        <v>12.26</v>
      </c>
      <c r="H1237" s="2"/>
    </row>
    <row r="1238" spans="1:8">
      <c r="A1238" s="1">
        <f t="shared" si="315"/>
        <v>398254</v>
      </c>
      <c r="B1238" s="1">
        <v>-4</v>
      </c>
      <c r="C1238" s="1">
        <v>7</v>
      </c>
      <c r="D1238" s="2">
        <v>-4</v>
      </c>
      <c r="E1238" s="5">
        <v>189.82</v>
      </c>
      <c r="F1238" s="5">
        <v>184.33</v>
      </c>
      <c r="G1238" s="5">
        <v>12.56</v>
      </c>
      <c r="H1238" s="2"/>
    </row>
    <row r="1239" spans="1:8">
      <c r="A1239" s="1">
        <f t="shared" si="315"/>
        <v>398255</v>
      </c>
      <c r="B1239" s="1">
        <v>-5</v>
      </c>
      <c r="C1239" s="1">
        <v>7</v>
      </c>
      <c r="D1239" s="2">
        <v>-4</v>
      </c>
      <c r="E1239" s="5">
        <v>40.659999999999997</v>
      </c>
      <c r="F1239" s="5">
        <v>38.520000000000003</v>
      </c>
      <c r="G1239" s="5">
        <v>6</v>
      </c>
      <c r="H1239" s="2"/>
    </row>
    <row r="1240" spans="1:8">
      <c r="A1240" s="1">
        <f t="shared" si="315"/>
        <v>398498</v>
      </c>
      <c r="B1240" s="1">
        <v>-2</v>
      </c>
      <c r="C1240" s="1">
        <v>-6</v>
      </c>
      <c r="D1240" s="2">
        <v>4</v>
      </c>
      <c r="E1240" s="5">
        <v>21.19</v>
      </c>
      <c r="F1240" s="5">
        <v>20.66</v>
      </c>
      <c r="G1240" s="5">
        <v>4.6900000000000004</v>
      </c>
      <c r="H1240" s="2"/>
    </row>
    <row r="1241" spans="1:8">
      <c r="A1241" s="1">
        <f t="shared" si="315"/>
        <v>398747</v>
      </c>
      <c r="B1241" s="1">
        <v>-3</v>
      </c>
      <c r="C1241" s="1">
        <v>-5</v>
      </c>
      <c r="D1241" s="2">
        <v>4</v>
      </c>
      <c r="E1241" s="5">
        <v>122.79</v>
      </c>
      <c r="F1241" s="5">
        <v>133.15</v>
      </c>
      <c r="G1241" s="5">
        <v>10.29</v>
      </c>
      <c r="H1241" s="2"/>
    </row>
    <row r="1242" spans="1:8">
      <c r="A1242" s="1">
        <f t="shared" si="315"/>
        <v>398996</v>
      </c>
      <c r="B1242" s="1">
        <v>-4</v>
      </c>
      <c r="C1242" s="1">
        <v>-4</v>
      </c>
      <c r="D1242" s="2">
        <v>4</v>
      </c>
      <c r="E1242" s="5">
        <v>15.22</v>
      </c>
      <c r="F1242" s="5">
        <v>16.62</v>
      </c>
      <c r="G1242" s="5">
        <v>4.6399999999999997</v>
      </c>
      <c r="H1242" s="2"/>
    </row>
    <row r="1243" spans="1:8">
      <c r="A1243" s="1">
        <f t="shared" si="315"/>
        <v>398997</v>
      </c>
      <c r="B1243" s="1">
        <v>-3</v>
      </c>
      <c r="C1243" s="1">
        <v>-4</v>
      </c>
      <c r="D1243" s="2">
        <v>4</v>
      </c>
      <c r="E1243" s="5">
        <v>45.3</v>
      </c>
      <c r="F1243" s="5">
        <v>45.62</v>
      </c>
      <c r="G1243" s="5">
        <v>5.82</v>
      </c>
      <c r="H1243" s="2"/>
    </row>
    <row r="1244" spans="1:8">
      <c r="A1244" s="1">
        <f t="shared" si="315"/>
        <v>399245</v>
      </c>
      <c r="B1244" s="1">
        <v>-5</v>
      </c>
      <c r="C1244" s="1">
        <v>-3</v>
      </c>
      <c r="D1244" s="2">
        <v>4</v>
      </c>
      <c r="E1244" s="5">
        <v>65.88</v>
      </c>
      <c r="F1244" s="5">
        <v>62.42</v>
      </c>
      <c r="G1244" s="5">
        <v>7.48</v>
      </c>
      <c r="H1244" s="2"/>
    </row>
    <row r="1245" spans="1:8">
      <c r="A1245" s="1">
        <f t="shared" si="315"/>
        <v>399246</v>
      </c>
      <c r="B1245" s="1">
        <v>-4</v>
      </c>
      <c r="C1245" s="1">
        <v>-3</v>
      </c>
      <c r="D1245" s="2">
        <v>4</v>
      </c>
      <c r="E1245" s="5">
        <v>231.73</v>
      </c>
      <c r="F1245" s="5">
        <v>240.37</v>
      </c>
      <c r="G1245" s="5">
        <v>13.87</v>
      </c>
      <c r="H1245" s="2"/>
    </row>
    <row r="1246" spans="1:8">
      <c r="A1246" s="1">
        <f t="shared" si="315"/>
        <v>399248</v>
      </c>
      <c r="B1246" s="1">
        <v>2</v>
      </c>
      <c r="C1246" s="1">
        <v>3</v>
      </c>
      <c r="D1246" s="2">
        <v>-4</v>
      </c>
      <c r="E1246" s="5">
        <v>615.89</v>
      </c>
      <c r="F1246" s="5">
        <v>631.94000000000005</v>
      </c>
      <c r="G1246" s="5">
        <v>17.2</v>
      </c>
      <c r="H1246" s="2"/>
    </row>
    <row r="1247" spans="1:8">
      <c r="A1247" s="1">
        <f t="shared" si="315"/>
        <v>399256</v>
      </c>
      <c r="B1247" s="1">
        <v>6</v>
      </c>
      <c r="C1247" s="1">
        <v>-3</v>
      </c>
      <c r="D1247" s="2">
        <v>4</v>
      </c>
      <c r="E1247" s="5">
        <v>15.22</v>
      </c>
      <c r="F1247" s="5">
        <v>16.739999999999998</v>
      </c>
      <c r="G1247" s="5">
        <v>4.6500000000000004</v>
      </c>
      <c r="H1247" s="2"/>
    </row>
    <row r="1248" spans="1:8">
      <c r="A1248" s="1">
        <f t="shared" si="315"/>
        <v>399998</v>
      </c>
      <c r="B1248" s="1">
        <v>2</v>
      </c>
      <c r="C1248" s="1">
        <v>0</v>
      </c>
      <c r="D1248" s="2">
        <v>-4</v>
      </c>
      <c r="E1248" s="5">
        <v>28.86</v>
      </c>
      <c r="F1248" s="5">
        <v>27.94</v>
      </c>
      <c r="G1248" s="5">
        <v>1.76</v>
      </c>
      <c r="H1248" s="2"/>
    </row>
    <row r="1249" spans="1:8">
      <c r="A1249" s="1">
        <f t="shared" si="315"/>
        <v>400000</v>
      </c>
      <c r="B1249" s="1">
        <v>0</v>
      </c>
      <c r="C1249" s="1">
        <v>0</v>
      </c>
      <c r="D1249" s="2">
        <v>-4</v>
      </c>
      <c r="E1249" s="5">
        <v>170.96</v>
      </c>
      <c r="F1249" s="5">
        <v>179.04</v>
      </c>
      <c r="G1249" s="5">
        <v>4.45</v>
      </c>
      <c r="H1249" s="2"/>
    </row>
    <row r="1250" spans="1:8">
      <c r="A1250" s="1">
        <f t="shared" si="315"/>
        <v>400250</v>
      </c>
      <c r="B1250" s="1">
        <v>0</v>
      </c>
      <c r="C1250" s="1">
        <v>-1</v>
      </c>
      <c r="D1250" s="2">
        <v>-4</v>
      </c>
      <c r="E1250" s="5">
        <v>1251.47</v>
      </c>
      <c r="F1250" s="5">
        <v>1296.96</v>
      </c>
      <c r="G1250" s="5">
        <v>26.68</v>
      </c>
      <c r="H1250" s="2"/>
    </row>
    <row r="1251" spans="1:8">
      <c r="A1251" s="1">
        <f t="shared" si="315"/>
        <v>400493</v>
      </c>
      <c r="B1251" s="1">
        <v>7</v>
      </c>
      <c r="C1251" s="1">
        <v>-2</v>
      </c>
      <c r="D1251" s="2">
        <v>-4</v>
      </c>
      <c r="E1251" s="5">
        <v>9.8800000000000008</v>
      </c>
      <c r="F1251" s="5">
        <v>8.7100000000000009</v>
      </c>
      <c r="G1251" s="5">
        <v>4.3099999999999996</v>
      </c>
      <c r="H1251" s="2"/>
    </row>
    <row r="1252" spans="1:8">
      <c r="A1252" s="1">
        <f t="shared" si="315"/>
        <v>400743</v>
      </c>
      <c r="B1252" s="1">
        <v>7</v>
      </c>
      <c r="C1252" s="1">
        <v>-3</v>
      </c>
      <c r="D1252" s="2">
        <v>-4</v>
      </c>
      <c r="E1252" s="5">
        <v>58.6</v>
      </c>
      <c r="F1252" s="5">
        <v>62.93</v>
      </c>
      <c r="G1252" s="5">
        <v>7.84</v>
      </c>
      <c r="H1252" s="2"/>
    </row>
    <row r="1253" spans="1:8">
      <c r="A1253" s="1">
        <f t="shared" si="315"/>
        <v>400744</v>
      </c>
      <c r="B1253" s="1">
        <v>6</v>
      </c>
      <c r="C1253" s="1">
        <v>-3</v>
      </c>
      <c r="D1253" s="2">
        <v>-4</v>
      </c>
      <c r="E1253" s="5">
        <v>207.4</v>
      </c>
      <c r="F1253" s="5">
        <v>207.88</v>
      </c>
      <c r="G1253" s="5">
        <v>12.83</v>
      </c>
      <c r="H1253" s="2"/>
    </row>
    <row r="1254" spans="1:8">
      <c r="A1254" s="1">
        <f t="shared" si="315"/>
        <v>400750</v>
      </c>
      <c r="B1254" s="1">
        <v>0</v>
      </c>
      <c r="C1254" s="1">
        <v>-3</v>
      </c>
      <c r="D1254" s="2">
        <v>-4</v>
      </c>
      <c r="E1254" s="5">
        <v>330.78</v>
      </c>
      <c r="F1254" s="5">
        <v>278.89</v>
      </c>
      <c r="G1254" s="5">
        <v>12.86</v>
      </c>
      <c r="H1254" s="2"/>
    </row>
    <row r="1255" spans="1:8">
      <c r="A1255" s="1">
        <f t="shared" si="315"/>
        <v>400751</v>
      </c>
      <c r="B1255" s="1">
        <v>-1</v>
      </c>
      <c r="C1255" s="1">
        <v>-3</v>
      </c>
      <c r="D1255" s="2">
        <v>-4</v>
      </c>
      <c r="E1255" s="5">
        <v>310.70999999999998</v>
      </c>
      <c r="F1255" s="5">
        <v>307.13</v>
      </c>
      <c r="G1255" s="5">
        <v>14.24</v>
      </c>
      <c r="H1255" s="2"/>
    </row>
    <row r="1256" spans="1:8">
      <c r="A1256" s="1">
        <f t="shared" si="315"/>
        <v>400993</v>
      </c>
      <c r="B1256" s="1">
        <v>7</v>
      </c>
      <c r="C1256" s="1">
        <v>-4</v>
      </c>
      <c r="D1256" s="2">
        <v>-4</v>
      </c>
      <c r="E1256" s="5">
        <v>5.59</v>
      </c>
      <c r="F1256" s="5">
        <v>9.64</v>
      </c>
      <c r="G1256" s="5">
        <v>4.5199999999999996</v>
      </c>
      <c r="H1256" s="2"/>
    </row>
    <row r="1257" spans="1:8">
      <c r="A1257" s="1">
        <f t="shared" si="315"/>
        <v>401001</v>
      </c>
      <c r="B1257" s="1">
        <v>-1</v>
      </c>
      <c r="C1257" s="1">
        <v>-4</v>
      </c>
      <c r="D1257" s="2">
        <v>-4</v>
      </c>
      <c r="E1257" s="5">
        <v>73.09</v>
      </c>
      <c r="F1257" s="5">
        <v>73.569999999999993</v>
      </c>
      <c r="G1257" s="5">
        <v>4.8899999999999997</v>
      </c>
      <c r="H1257" s="2"/>
    </row>
    <row r="1258" spans="1:8">
      <c r="A1258" s="1">
        <f t="shared" si="315"/>
        <v>401243</v>
      </c>
      <c r="B1258" s="1">
        <v>7</v>
      </c>
      <c r="C1258" s="1">
        <v>-5</v>
      </c>
      <c r="D1258" s="2">
        <v>-4</v>
      </c>
      <c r="E1258" s="5">
        <v>50.33</v>
      </c>
      <c r="F1258" s="5">
        <v>55.26</v>
      </c>
      <c r="G1258" s="5">
        <v>7.43</v>
      </c>
      <c r="H1258" s="2"/>
    </row>
    <row r="1259" spans="1:8">
      <c r="A1259" s="1">
        <f t="shared" si="315"/>
        <v>401250</v>
      </c>
      <c r="B1259" s="1">
        <v>0</v>
      </c>
      <c r="C1259" s="1">
        <v>-5</v>
      </c>
      <c r="D1259" s="2">
        <v>-4</v>
      </c>
      <c r="E1259" s="5">
        <v>68.040000000000006</v>
      </c>
      <c r="F1259" s="5">
        <v>65.05</v>
      </c>
      <c r="G1259" s="5">
        <v>6.1</v>
      </c>
      <c r="H1259" s="2"/>
    </row>
    <row r="1260" spans="1:8">
      <c r="A1260" s="1">
        <f t="shared" si="315"/>
        <v>401251</v>
      </c>
      <c r="B1260" s="1">
        <v>-1</v>
      </c>
      <c r="C1260" s="1">
        <v>-5</v>
      </c>
      <c r="D1260" s="2">
        <v>-4</v>
      </c>
      <c r="E1260" s="5">
        <v>10.93</v>
      </c>
      <c r="F1260" s="5">
        <v>11.14</v>
      </c>
      <c r="G1260" s="5">
        <v>3.77</v>
      </c>
      <c r="H1260" s="2"/>
    </row>
    <row r="1261" spans="1:8">
      <c r="A1261" s="1">
        <f t="shared" si="315"/>
        <v>401252</v>
      </c>
      <c r="B1261" s="1">
        <v>2</v>
      </c>
      <c r="C1261" s="1">
        <v>5</v>
      </c>
      <c r="D1261" s="2">
        <v>4</v>
      </c>
      <c r="E1261" s="5">
        <v>2.9</v>
      </c>
      <c r="F1261" s="5">
        <v>1.49</v>
      </c>
      <c r="G1261" s="5">
        <v>3.38</v>
      </c>
      <c r="H1261" s="2"/>
    </row>
    <row r="1262" spans="1:8">
      <c r="A1262" s="1">
        <f t="shared" si="315"/>
        <v>401500</v>
      </c>
      <c r="B1262" s="1">
        <v>0</v>
      </c>
      <c r="C1262" s="1">
        <v>-6</v>
      </c>
      <c r="D1262" s="2">
        <v>-4</v>
      </c>
      <c r="E1262" s="5">
        <v>36.17</v>
      </c>
      <c r="F1262" s="5">
        <v>35.630000000000003</v>
      </c>
      <c r="G1262" s="5">
        <v>5.71</v>
      </c>
      <c r="H1262" s="2"/>
    </row>
    <row r="1263" spans="1:8">
      <c r="A1263" s="1">
        <f t="shared" si="315"/>
        <v>401501</v>
      </c>
      <c r="B1263" s="1">
        <v>-1</v>
      </c>
      <c r="C1263" s="1">
        <v>-6</v>
      </c>
      <c r="D1263" s="2">
        <v>-4</v>
      </c>
      <c r="E1263" s="5">
        <v>27.14</v>
      </c>
      <c r="F1263" s="5">
        <v>28.5</v>
      </c>
      <c r="G1263" s="5">
        <v>5.17</v>
      </c>
      <c r="H1263" s="2"/>
    </row>
    <row r="1264" spans="1:8">
      <c r="A1264" s="1">
        <f t="shared" si="315"/>
        <v>498002</v>
      </c>
      <c r="B1264" s="1">
        <v>-2</v>
      </c>
      <c r="C1264" s="1">
        <v>8</v>
      </c>
      <c r="D1264" s="2">
        <v>-5</v>
      </c>
      <c r="E1264" s="5">
        <v>60.08</v>
      </c>
      <c r="F1264" s="5">
        <v>56.33</v>
      </c>
      <c r="G1264" s="5">
        <v>7.66</v>
      </c>
      <c r="H1264" s="2"/>
    </row>
    <row r="1265" spans="1:8">
      <c r="A1265" s="1">
        <f t="shared" si="315"/>
        <v>498003</v>
      </c>
      <c r="B1265" s="1">
        <v>-3</v>
      </c>
      <c r="C1265" s="1">
        <v>8</v>
      </c>
      <c r="D1265" s="2">
        <v>-5</v>
      </c>
      <c r="E1265" s="5">
        <v>53.05</v>
      </c>
      <c r="F1265" s="5">
        <v>54.63</v>
      </c>
      <c r="G1265" s="5">
        <v>7.99</v>
      </c>
      <c r="H1265" s="2"/>
    </row>
    <row r="1266" spans="1:8">
      <c r="A1266" s="1">
        <f t="shared" si="315"/>
        <v>498253</v>
      </c>
      <c r="B1266" s="1">
        <v>-3</v>
      </c>
      <c r="C1266" s="1">
        <v>7</v>
      </c>
      <c r="D1266" s="2">
        <v>-5</v>
      </c>
      <c r="E1266" s="5">
        <v>23.51</v>
      </c>
      <c r="F1266" s="5">
        <v>25.26</v>
      </c>
      <c r="G1266" s="5">
        <v>5.1100000000000003</v>
      </c>
      <c r="H1266" s="2"/>
    </row>
    <row r="1267" spans="1:8">
      <c r="A1267" s="1">
        <f t="shared" si="315"/>
        <v>498254</v>
      </c>
      <c r="B1267" s="1">
        <v>-4</v>
      </c>
      <c r="C1267" s="1">
        <v>7</v>
      </c>
      <c r="D1267" s="2">
        <v>-5</v>
      </c>
      <c r="E1267" s="5">
        <v>18.93</v>
      </c>
      <c r="F1267" s="5">
        <v>21.91</v>
      </c>
      <c r="G1267" s="5">
        <v>4.8899999999999997</v>
      </c>
      <c r="H1267" s="2"/>
    </row>
    <row r="1268" spans="1:8">
      <c r="A1268" s="1">
        <f t="shared" si="315"/>
        <v>498505</v>
      </c>
      <c r="B1268" s="1">
        <v>5</v>
      </c>
      <c r="C1268" s="1">
        <v>-6</v>
      </c>
      <c r="D1268" s="2">
        <v>5</v>
      </c>
      <c r="E1268" s="5">
        <v>32.5</v>
      </c>
      <c r="F1268" s="5">
        <v>31.18</v>
      </c>
      <c r="G1268" s="5">
        <v>5.0999999999999996</v>
      </c>
      <c r="H1268" s="2"/>
    </row>
    <row r="1269" spans="1:8">
      <c r="A1269" s="1">
        <f t="shared" si="315"/>
        <v>498747</v>
      </c>
      <c r="B1269" s="1">
        <v>-3</v>
      </c>
      <c r="C1269" s="1">
        <v>-5</v>
      </c>
      <c r="D1269" s="2">
        <v>5</v>
      </c>
      <c r="E1269" s="5">
        <v>6.35</v>
      </c>
      <c r="F1269" s="5">
        <v>6.27</v>
      </c>
      <c r="G1269" s="5">
        <v>3.75</v>
      </c>
      <c r="H1269" s="2"/>
    </row>
    <row r="1270" spans="1:8">
      <c r="A1270" s="1">
        <f t="shared" ref="A1270:A1333" si="316">ABS(100000*D1270+250*C1270+B1270)</f>
        <v>498754</v>
      </c>
      <c r="B1270" s="1">
        <v>-4</v>
      </c>
      <c r="C1270" s="1">
        <v>5</v>
      </c>
      <c r="D1270" s="2">
        <v>-5</v>
      </c>
      <c r="E1270" s="5">
        <v>179.26</v>
      </c>
      <c r="F1270" s="5">
        <v>176.02</v>
      </c>
      <c r="G1270" s="5">
        <v>7.32</v>
      </c>
      <c r="H1270" s="2"/>
    </row>
    <row r="1271" spans="1:8">
      <c r="A1271" s="1">
        <f t="shared" si="316"/>
        <v>498755</v>
      </c>
      <c r="B1271" s="1">
        <v>-5</v>
      </c>
      <c r="C1271" s="1">
        <v>5</v>
      </c>
      <c r="D1271" s="2">
        <v>-5</v>
      </c>
      <c r="E1271" s="5">
        <v>35.200000000000003</v>
      </c>
      <c r="F1271" s="5">
        <v>44.84</v>
      </c>
      <c r="G1271" s="5">
        <v>6.3</v>
      </c>
      <c r="H1271" s="2"/>
    </row>
    <row r="1272" spans="1:8">
      <c r="A1272" s="1">
        <f t="shared" si="316"/>
        <v>498996</v>
      </c>
      <c r="B1272" s="1">
        <v>-4</v>
      </c>
      <c r="C1272" s="1">
        <v>-4</v>
      </c>
      <c r="D1272" s="2">
        <v>5</v>
      </c>
      <c r="E1272" s="5">
        <v>106.16</v>
      </c>
      <c r="F1272" s="5">
        <v>108.33</v>
      </c>
      <c r="G1272" s="5">
        <v>9.2200000000000006</v>
      </c>
      <c r="H1272" s="2"/>
    </row>
    <row r="1273" spans="1:8">
      <c r="A1273" s="1">
        <f t="shared" si="316"/>
        <v>499003</v>
      </c>
      <c r="B1273" s="1">
        <v>-3</v>
      </c>
      <c r="C1273" s="1">
        <v>4</v>
      </c>
      <c r="D1273" s="2">
        <v>-5</v>
      </c>
      <c r="E1273" s="5">
        <v>75.39</v>
      </c>
      <c r="F1273" s="5">
        <v>76.290000000000006</v>
      </c>
      <c r="G1273" s="5">
        <v>4.2699999999999996</v>
      </c>
      <c r="H1273" s="2"/>
    </row>
    <row r="1274" spans="1:8">
      <c r="A1274" s="1">
        <f t="shared" si="316"/>
        <v>499245</v>
      </c>
      <c r="B1274" s="1">
        <v>-5</v>
      </c>
      <c r="C1274" s="1">
        <v>-3</v>
      </c>
      <c r="D1274" s="2">
        <v>5</v>
      </c>
      <c r="E1274" s="5">
        <v>0.16</v>
      </c>
      <c r="F1274" s="5">
        <v>0.56999999999999995</v>
      </c>
      <c r="G1274" s="5">
        <v>3.63</v>
      </c>
      <c r="H1274" s="2"/>
    </row>
    <row r="1275" spans="1:8">
      <c r="A1275" s="1">
        <f t="shared" si="316"/>
        <v>499246</v>
      </c>
      <c r="B1275" s="1">
        <v>-4</v>
      </c>
      <c r="C1275" s="1">
        <v>-3</v>
      </c>
      <c r="D1275" s="2">
        <v>5</v>
      </c>
      <c r="E1275" s="5">
        <v>28.7</v>
      </c>
      <c r="F1275" s="5">
        <v>28.59</v>
      </c>
      <c r="G1275" s="5">
        <v>5.13</v>
      </c>
      <c r="H1275" s="2"/>
    </row>
    <row r="1276" spans="1:8">
      <c r="A1276" s="1">
        <f t="shared" si="316"/>
        <v>499495</v>
      </c>
      <c r="B1276" s="1">
        <v>-5</v>
      </c>
      <c r="C1276" s="1">
        <v>-2</v>
      </c>
      <c r="D1276" s="2">
        <v>5</v>
      </c>
      <c r="E1276" s="5">
        <v>147.85</v>
      </c>
      <c r="F1276" s="5">
        <v>147.36000000000001</v>
      </c>
      <c r="G1276" s="5">
        <v>10.58</v>
      </c>
      <c r="H1276" s="2"/>
    </row>
    <row r="1277" spans="1:8">
      <c r="A1277" s="1">
        <f t="shared" si="316"/>
        <v>499496</v>
      </c>
      <c r="B1277" s="1">
        <v>-4</v>
      </c>
      <c r="C1277" s="1">
        <v>-2</v>
      </c>
      <c r="D1277" s="2">
        <v>5</v>
      </c>
      <c r="E1277" s="5">
        <v>410.59</v>
      </c>
      <c r="F1277" s="5">
        <v>412.87</v>
      </c>
      <c r="G1277" s="5">
        <v>18.91</v>
      </c>
      <c r="H1277" s="2"/>
    </row>
    <row r="1278" spans="1:8">
      <c r="A1278" s="1">
        <f t="shared" si="316"/>
        <v>499499</v>
      </c>
      <c r="B1278" s="1">
        <v>-1</v>
      </c>
      <c r="C1278" s="1">
        <v>-2</v>
      </c>
      <c r="D1278" s="2">
        <v>5</v>
      </c>
      <c r="E1278" s="5">
        <v>1032.8</v>
      </c>
      <c r="F1278" s="5">
        <v>1091.79</v>
      </c>
      <c r="G1278" s="5">
        <v>38.630000000000003</v>
      </c>
      <c r="H1278" s="2"/>
    </row>
    <row r="1279" spans="1:8">
      <c r="A1279" s="1">
        <f t="shared" si="316"/>
        <v>499744</v>
      </c>
      <c r="B1279" s="1">
        <v>-6</v>
      </c>
      <c r="C1279" s="1">
        <v>-1</v>
      </c>
      <c r="D1279" s="2">
        <v>5</v>
      </c>
      <c r="E1279" s="5">
        <v>6.09</v>
      </c>
      <c r="F1279" s="5">
        <v>3</v>
      </c>
      <c r="G1279" s="5">
        <v>3.68</v>
      </c>
      <c r="H1279" s="2"/>
    </row>
    <row r="1280" spans="1:8">
      <c r="A1280" s="1">
        <f t="shared" si="316"/>
        <v>499747</v>
      </c>
      <c r="B1280" s="1">
        <v>3</v>
      </c>
      <c r="C1280" s="1">
        <v>1</v>
      </c>
      <c r="D1280" s="2">
        <v>-5</v>
      </c>
      <c r="E1280" s="5">
        <v>87.35</v>
      </c>
      <c r="F1280" s="5">
        <v>93.28</v>
      </c>
      <c r="G1280" s="5">
        <v>4</v>
      </c>
      <c r="H1280" s="2"/>
    </row>
    <row r="1281" spans="1:8">
      <c r="A1281" s="1">
        <f t="shared" si="316"/>
        <v>500000</v>
      </c>
      <c r="B1281" s="1">
        <v>0</v>
      </c>
      <c r="C1281" s="1">
        <v>0</v>
      </c>
      <c r="D1281" s="2">
        <v>-5</v>
      </c>
      <c r="E1281" s="5">
        <v>565.91999999999996</v>
      </c>
      <c r="F1281" s="5">
        <v>562.63</v>
      </c>
      <c r="G1281" s="5">
        <v>12.24</v>
      </c>
      <c r="H1281" s="2"/>
    </row>
    <row r="1282" spans="1:8">
      <c r="A1282" s="1">
        <f t="shared" si="316"/>
        <v>500250</v>
      </c>
      <c r="B1282" s="1">
        <v>0</v>
      </c>
      <c r="C1282" s="1">
        <v>-1</v>
      </c>
      <c r="D1282" s="2">
        <v>-5</v>
      </c>
      <c r="E1282" s="5">
        <v>629.5</v>
      </c>
      <c r="F1282" s="5">
        <v>644.69000000000005</v>
      </c>
      <c r="G1282" s="5">
        <v>14.04</v>
      </c>
      <c r="H1282" s="2"/>
    </row>
    <row r="1283" spans="1:8">
      <c r="A1283" s="1">
        <f t="shared" si="316"/>
        <v>500493</v>
      </c>
      <c r="B1283" s="1">
        <v>7</v>
      </c>
      <c r="C1283" s="1">
        <v>-2</v>
      </c>
      <c r="D1283" s="2">
        <v>-5</v>
      </c>
      <c r="E1283" s="5">
        <v>76.84</v>
      </c>
      <c r="F1283" s="5">
        <v>76.2</v>
      </c>
      <c r="G1283" s="5">
        <v>8.3699999999999992</v>
      </c>
      <c r="H1283" s="2"/>
    </row>
    <row r="1284" spans="1:8">
      <c r="A1284" s="1">
        <f t="shared" si="316"/>
        <v>500494</v>
      </c>
      <c r="B1284" s="1">
        <v>6</v>
      </c>
      <c r="C1284" s="1">
        <v>-2</v>
      </c>
      <c r="D1284" s="2">
        <v>-5</v>
      </c>
      <c r="E1284" s="5">
        <v>108.74</v>
      </c>
      <c r="F1284" s="5">
        <v>111.67</v>
      </c>
      <c r="G1284" s="5">
        <v>8.7899999999999991</v>
      </c>
      <c r="H1284" s="2"/>
    </row>
    <row r="1285" spans="1:8">
      <c r="A1285" s="1">
        <f t="shared" si="316"/>
        <v>500499</v>
      </c>
      <c r="B1285" s="1">
        <v>1</v>
      </c>
      <c r="C1285" s="1">
        <v>-2</v>
      </c>
      <c r="D1285" s="2">
        <v>-5</v>
      </c>
      <c r="E1285" s="5">
        <v>338.53</v>
      </c>
      <c r="F1285" s="5">
        <v>329.77</v>
      </c>
      <c r="G1285" s="5">
        <v>9.41</v>
      </c>
      <c r="H1285" s="2"/>
    </row>
    <row r="1286" spans="1:8">
      <c r="A1286" s="1">
        <f t="shared" si="316"/>
        <v>500743</v>
      </c>
      <c r="B1286" s="1">
        <v>7</v>
      </c>
      <c r="C1286" s="1">
        <v>-3</v>
      </c>
      <c r="D1286" s="2">
        <v>-5</v>
      </c>
      <c r="E1286" s="5">
        <v>21.84</v>
      </c>
      <c r="F1286" s="5">
        <v>19.059999999999999</v>
      </c>
      <c r="G1286" s="5">
        <v>5.25</v>
      </c>
      <c r="H1286" s="2"/>
    </row>
    <row r="1287" spans="1:8">
      <c r="A1287" s="1">
        <f t="shared" si="316"/>
        <v>500751</v>
      </c>
      <c r="B1287" s="1">
        <v>-1</v>
      </c>
      <c r="C1287" s="1">
        <v>-3</v>
      </c>
      <c r="D1287" s="2">
        <v>-5</v>
      </c>
      <c r="E1287" s="5">
        <v>312.68</v>
      </c>
      <c r="F1287" s="5">
        <v>302.75</v>
      </c>
      <c r="G1287" s="5">
        <v>11.85</v>
      </c>
      <c r="H1287" s="2"/>
    </row>
    <row r="1288" spans="1:8">
      <c r="A1288" s="1">
        <f t="shared" si="316"/>
        <v>500993</v>
      </c>
      <c r="B1288" s="1">
        <v>7</v>
      </c>
      <c r="C1288" s="1">
        <v>-4</v>
      </c>
      <c r="D1288" s="2">
        <v>-5</v>
      </c>
      <c r="E1288" s="5">
        <v>54.07</v>
      </c>
      <c r="F1288" s="5">
        <v>60.93</v>
      </c>
      <c r="G1288" s="5">
        <v>7.97</v>
      </c>
      <c r="H1288" s="2"/>
    </row>
    <row r="1289" spans="1:8">
      <c r="A1289" s="1">
        <f t="shared" si="316"/>
        <v>501001</v>
      </c>
      <c r="B1289" s="1">
        <v>-1</v>
      </c>
      <c r="C1289" s="1">
        <v>-4</v>
      </c>
      <c r="D1289" s="2">
        <v>-5</v>
      </c>
      <c r="E1289" s="5">
        <v>12.38</v>
      </c>
      <c r="F1289" s="5">
        <v>11.99</v>
      </c>
      <c r="G1289" s="5">
        <v>3.23</v>
      </c>
      <c r="H1289" s="2"/>
    </row>
    <row r="1290" spans="1:8">
      <c r="A1290" s="1">
        <f t="shared" si="316"/>
        <v>501250</v>
      </c>
      <c r="B1290" s="1">
        <v>0</v>
      </c>
      <c r="C1290" s="1">
        <v>-5</v>
      </c>
      <c r="D1290" s="2">
        <v>-5</v>
      </c>
      <c r="E1290" s="5">
        <v>112.74</v>
      </c>
      <c r="F1290" s="5">
        <v>111.5</v>
      </c>
      <c r="G1290" s="5">
        <v>8.18</v>
      </c>
      <c r="H1290" s="2"/>
    </row>
    <row r="1291" spans="1:8">
      <c r="A1291" s="1">
        <f t="shared" si="316"/>
        <v>501251</v>
      </c>
      <c r="B1291" s="1">
        <v>-1</v>
      </c>
      <c r="C1291" s="1">
        <v>-5</v>
      </c>
      <c r="D1291" s="2">
        <v>-5</v>
      </c>
      <c r="E1291" s="5">
        <v>83.36</v>
      </c>
      <c r="F1291" s="5">
        <v>80.48</v>
      </c>
      <c r="G1291" s="5">
        <v>7.26</v>
      </c>
      <c r="H1291" s="2"/>
    </row>
    <row r="1292" spans="1:8">
      <c r="A1292" s="1">
        <f t="shared" si="316"/>
        <v>501500</v>
      </c>
      <c r="B1292" s="1">
        <v>0</v>
      </c>
      <c r="C1292" s="1">
        <v>-6</v>
      </c>
      <c r="D1292" s="2">
        <v>-5</v>
      </c>
      <c r="E1292" s="5">
        <v>0.44</v>
      </c>
      <c r="F1292" s="5">
        <v>0.7</v>
      </c>
      <c r="G1292" s="5">
        <v>3.12</v>
      </c>
      <c r="H1292" s="2"/>
    </row>
    <row r="1293" spans="1:8">
      <c r="A1293" s="1">
        <f t="shared" si="316"/>
        <v>598747</v>
      </c>
      <c r="B1293" s="1">
        <v>-3</v>
      </c>
      <c r="C1293" s="1">
        <v>-5</v>
      </c>
      <c r="D1293" s="2">
        <v>6</v>
      </c>
      <c r="E1293" s="5">
        <v>91.2</v>
      </c>
      <c r="F1293" s="5">
        <v>89.48</v>
      </c>
      <c r="G1293" s="5">
        <v>8.27</v>
      </c>
      <c r="H1293" s="2"/>
    </row>
    <row r="1294" spans="1:8">
      <c r="A1294" s="1">
        <f t="shared" si="316"/>
        <v>598755</v>
      </c>
      <c r="B1294" s="1">
        <v>-5</v>
      </c>
      <c r="C1294" s="1">
        <v>5</v>
      </c>
      <c r="D1294" s="2">
        <v>-6</v>
      </c>
      <c r="E1294" s="5">
        <v>4.8</v>
      </c>
      <c r="F1294" s="5">
        <v>3.79</v>
      </c>
      <c r="G1294" s="5">
        <v>3.94</v>
      </c>
      <c r="H1294" s="2"/>
    </row>
    <row r="1295" spans="1:8">
      <c r="A1295" s="1">
        <f t="shared" si="316"/>
        <v>598996</v>
      </c>
      <c r="B1295" s="1">
        <v>-4</v>
      </c>
      <c r="C1295" s="1">
        <v>-4</v>
      </c>
      <c r="D1295" s="2">
        <v>6</v>
      </c>
      <c r="E1295" s="5">
        <v>30.7</v>
      </c>
      <c r="F1295" s="5">
        <v>35.29</v>
      </c>
      <c r="G1295" s="5">
        <v>5.99</v>
      </c>
      <c r="H1295" s="2"/>
    </row>
    <row r="1296" spans="1:8">
      <c r="A1296" s="1">
        <f t="shared" si="316"/>
        <v>599003</v>
      </c>
      <c r="B1296" s="1">
        <v>-3</v>
      </c>
      <c r="C1296" s="1">
        <v>4</v>
      </c>
      <c r="D1296" s="2">
        <v>-6</v>
      </c>
      <c r="E1296" s="5">
        <v>188.45</v>
      </c>
      <c r="F1296" s="5">
        <v>190.6</v>
      </c>
      <c r="G1296" s="5">
        <v>7.49</v>
      </c>
      <c r="H1296" s="2"/>
    </row>
    <row r="1297" spans="1:8">
      <c r="A1297" s="1">
        <f t="shared" si="316"/>
        <v>599004</v>
      </c>
      <c r="B1297" s="1">
        <v>-4</v>
      </c>
      <c r="C1297" s="1">
        <v>4</v>
      </c>
      <c r="D1297" s="2">
        <v>-6</v>
      </c>
      <c r="E1297" s="5">
        <v>112.21</v>
      </c>
      <c r="F1297" s="5">
        <v>124.69</v>
      </c>
      <c r="G1297" s="5">
        <v>9.76</v>
      </c>
      <c r="H1297" s="2"/>
    </row>
    <row r="1298" spans="1:8">
      <c r="A1298" s="1">
        <f t="shared" si="316"/>
        <v>599005</v>
      </c>
      <c r="B1298" s="1">
        <v>-5</v>
      </c>
      <c r="C1298" s="1">
        <v>4</v>
      </c>
      <c r="D1298" s="2">
        <v>-6</v>
      </c>
      <c r="E1298" s="5">
        <v>30.46</v>
      </c>
      <c r="F1298" s="5">
        <v>39.340000000000003</v>
      </c>
      <c r="G1298" s="5">
        <v>6.57</v>
      </c>
      <c r="H1298" s="2"/>
    </row>
    <row r="1299" spans="1:8">
      <c r="A1299" s="1">
        <f t="shared" si="316"/>
        <v>599245</v>
      </c>
      <c r="B1299" s="1">
        <v>-5</v>
      </c>
      <c r="C1299" s="1">
        <v>-3</v>
      </c>
      <c r="D1299" s="2">
        <v>6</v>
      </c>
      <c r="E1299" s="5">
        <v>78.28</v>
      </c>
      <c r="F1299" s="5">
        <v>85.82</v>
      </c>
      <c r="G1299" s="5">
        <v>8.77</v>
      </c>
      <c r="H1299" s="2"/>
    </row>
    <row r="1300" spans="1:8">
      <c r="A1300" s="1">
        <f t="shared" si="316"/>
        <v>599246</v>
      </c>
      <c r="B1300" s="1">
        <v>-4</v>
      </c>
      <c r="C1300" s="1">
        <v>-3</v>
      </c>
      <c r="D1300" s="2">
        <v>6</v>
      </c>
      <c r="E1300" s="5">
        <v>85.06</v>
      </c>
      <c r="F1300" s="5">
        <v>84.07</v>
      </c>
      <c r="G1300" s="5">
        <v>7.71</v>
      </c>
      <c r="H1300" s="2"/>
    </row>
    <row r="1301" spans="1:8">
      <c r="A1301" s="1">
        <f t="shared" si="316"/>
        <v>599252</v>
      </c>
      <c r="B1301" s="1">
        <v>-2</v>
      </c>
      <c r="C1301" s="1">
        <v>3</v>
      </c>
      <c r="D1301" s="2">
        <v>-6</v>
      </c>
      <c r="E1301" s="5">
        <v>132.72</v>
      </c>
      <c r="F1301" s="5">
        <v>114.18</v>
      </c>
      <c r="G1301" s="5">
        <v>12.1</v>
      </c>
      <c r="H1301" s="2"/>
    </row>
    <row r="1302" spans="1:8">
      <c r="A1302" s="1">
        <f t="shared" si="316"/>
        <v>599253</v>
      </c>
      <c r="B1302" s="1">
        <v>-3</v>
      </c>
      <c r="C1302" s="1">
        <v>3</v>
      </c>
      <c r="D1302" s="2">
        <v>-6</v>
      </c>
      <c r="E1302" s="5">
        <v>7.6</v>
      </c>
      <c r="F1302" s="5">
        <v>7.49</v>
      </c>
      <c r="G1302" s="5">
        <v>3.22</v>
      </c>
      <c r="H1302" s="2"/>
    </row>
    <row r="1303" spans="1:8">
      <c r="A1303" s="1">
        <f t="shared" si="316"/>
        <v>599495</v>
      </c>
      <c r="B1303" s="1">
        <v>-5</v>
      </c>
      <c r="C1303" s="1">
        <v>-2</v>
      </c>
      <c r="D1303" s="2">
        <v>6</v>
      </c>
      <c r="E1303" s="5">
        <v>63.64</v>
      </c>
      <c r="F1303" s="5">
        <v>74.790000000000006</v>
      </c>
      <c r="G1303" s="5">
        <v>7.57</v>
      </c>
      <c r="H1303" s="2"/>
    </row>
    <row r="1304" spans="1:8">
      <c r="A1304" s="1">
        <f t="shared" si="316"/>
        <v>599505</v>
      </c>
      <c r="B1304" s="1">
        <v>5</v>
      </c>
      <c r="C1304" s="1">
        <v>-2</v>
      </c>
      <c r="D1304" s="2">
        <v>6</v>
      </c>
      <c r="E1304" s="5">
        <v>38.950000000000003</v>
      </c>
      <c r="F1304" s="5">
        <v>40.69</v>
      </c>
      <c r="G1304" s="5">
        <v>6.06</v>
      </c>
      <c r="H1304" s="2"/>
    </row>
    <row r="1305" spans="1:8">
      <c r="A1305" s="1">
        <f t="shared" si="316"/>
        <v>599744</v>
      </c>
      <c r="B1305" s="1">
        <v>-6</v>
      </c>
      <c r="C1305" s="1">
        <v>-1</v>
      </c>
      <c r="D1305" s="2">
        <v>6</v>
      </c>
      <c r="E1305" s="5">
        <v>72.47</v>
      </c>
      <c r="F1305" s="5">
        <v>77.34</v>
      </c>
      <c r="G1305" s="5">
        <v>7.95</v>
      </c>
      <c r="H1305" s="2"/>
    </row>
    <row r="1306" spans="1:8">
      <c r="A1306" s="1">
        <f t="shared" si="316"/>
        <v>599745</v>
      </c>
      <c r="B1306" s="1">
        <v>-5</v>
      </c>
      <c r="C1306" s="1">
        <v>-1</v>
      </c>
      <c r="D1306" s="2">
        <v>6</v>
      </c>
      <c r="E1306" s="5">
        <v>117</v>
      </c>
      <c r="F1306" s="5">
        <v>120.68</v>
      </c>
      <c r="G1306" s="5">
        <v>9.09</v>
      </c>
      <c r="H1306" s="2"/>
    </row>
    <row r="1307" spans="1:8">
      <c r="A1307" s="1">
        <f t="shared" si="316"/>
        <v>599994</v>
      </c>
      <c r="B1307" s="1">
        <v>-6</v>
      </c>
      <c r="C1307" s="1">
        <v>0</v>
      </c>
      <c r="D1307" s="2">
        <v>6</v>
      </c>
      <c r="E1307" s="5">
        <v>30.13</v>
      </c>
      <c r="F1307" s="5">
        <v>35.28</v>
      </c>
      <c r="G1307" s="5">
        <v>5.41</v>
      </c>
      <c r="H1307" s="2"/>
    </row>
    <row r="1308" spans="1:8">
      <c r="A1308" s="1">
        <f t="shared" si="316"/>
        <v>600000</v>
      </c>
      <c r="B1308" s="1">
        <v>0</v>
      </c>
      <c r="C1308" s="1">
        <v>0</v>
      </c>
      <c r="D1308" s="2">
        <v>-6</v>
      </c>
      <c r="E1308" s="5">
        <v>763.37</v>
      </c>
      <c r="F1308" s="5">
        <v>765.21</v>
      </c>
      <c r="G1308" s="5">
        <v>16.489999999999998</v>
      </c>
      <c r="H1308" s="2"/>
    </row>
    <row r="1309" spans="1:8">
      <c r="A1309" s="1">
        <f t="shared" si="316"/>
        <v>600250</v>
      </c>
      <c r="B1309" s="1">
        <v>0</v>
      </c>
      <c r="C1309" s="1">
        <v>-1</v>
      </c>
      <c r="D1309" s="2">
        <v>-6</v>
      </c>
      <c r="E1309" s="5">
        <v>13.14</v>
      </c>
      <c r="F1309" s="5">
        <v>14.05</v>
      </c>
      <c r="G1309" s="5">
        <v>1.32</v>
      </c>
      <c r="H1309" s="2"/>
    </row>
    <row r="1310" spans="1:8">
      <c r="A1310" s="1">
        <f t="shared" si="316"/>
        <v>600494</v>
      </c>
      <c r="B1310" s="1">
        <v>6</v>
      </c>
      <c r="C1310" s="1">
        <v>-2</v>
      </c>
      <c r="D1310" s="2">
        <v>-6</v>
      </c>
      <c r="E1310" s="5">
        <v>69.84</v>
      </c>
      <c r="F1310" s="5">
        <v>61.61</v>
      </c>
      <c r="G1310" s="5">
        <v>6.96</v>
      </c>
      <c r="H1310" s="2"/>
    </row>
    <row r="1311" spans="1:8">
      <c r="A1311" s="1">
        <f t="shared" si="316"/>
        <v>600496</v>
      </c>
      <c r="B1311" s="1">
        <v>4</v>
      </c>
      <c r="C1311" s="1">
        <v>-2</v>
      </c>
      <c r="D1311" s="2">
        <v>-6</v>
      </c>
      <c r="E1311" s="5">
        <v>445.76</v>
      </c>
      <c r="F1311" s="5">
        <v>437.21</v>
      </c>
      <c r="G1311" s="5">
        <v>13.58</v>
      </c>
      <c r="H1311" s="2"/>
    </row>
    <row r="1312" spans="1:8">
      <c r="A1312" s="1">
        <f t="shared" si="316"/>
        <v>600499</v>
      </c>
      <c r="B1312" s="1">
        <v>1</v>
      </c>
      <c r="C1312" s="1">
        <v>-2</v>
      </c>
      <c r="D1312" s="2">
        <v>-6</v>
      </c>
      <c r="E1312" s="5">
        <v>771.23</v>
      </c>
      <c r="F1312" s="5">
        <v>803.29</v>
      </c>
      <c r="G1312" s="5">
        <v>21.98</v>
      </c>
      <c r="H1312" s="2"/>
    </row>
    <row r="1313" spans="1:8">
      <c r="A1313" s="1">
        <f t="shared" si="316"/>
        <v>600743</v>
      </c>
      <c r="B1313" s="1">
        <v>7</v>
      </c>
      <c r="C1313" s="1">
        <v>-3</v>
      </c>
      <c r="D1313" s="2">
        <v>-6</v>
      </c>
      <c r="E1313" s="5">
        <v>45.8</v>
      </c>
      <c r="F1313" s="5">
        <v>48.01</v>
      </c>
      <c r="G1313" s="5">
        <v>6.83</v>
      </c>
      <c r="H1313" s="2"/>
    </row>
    <row r="1314" spans="1:8">
      <c r="A1314" s="1">
        <f t="shared" si="316"/>
        <v>600751</v>
      </c>
      <c r="B1314" s="1">
        <v>-1</v>
      </c>
      <c r="C1314" s="1">
        <v>-3</v>
      </c>
      <c r="D1314" s="2">
        <v>-6</v>
      </c>
      <c r="E1314" s="5">
        <v>20.61</v>
      </c>
      <c r="F1314" s="5">
        <v>22.4</v>
      </c>
      <c r="G1314" s="5">
        <v>4.46</v>
      </c>
      <c r="H1314" s="2"/>
    </row>
    <row r="1315" spans="1:8">
      <c r="A1315" s="1">
        <f t="shared" si="316"/>
        <v>601000</v>
      </c>
      <c r="B1315" s="1">
        <v>0</v>
      </c>
      <c r="C1315" s="1">
        <v>-4</v>
      </c>
      <c r="D1315" s="2">
        <v>-6</v>
      </c>
      <c r="E1315" s="5">
        <v>92.91</v>
      </c>
      <c r="F1315" s="5">
        <v>93.06</v>
      </c>
      <c r="G1315" s="5">
        <v>7.24</v>
      </c>
      <c r="H1315" s="2"/>
    </row>
    <row r="1316" spans="1:8">
      <c r="A1316" s="1">
        <f t="shared" si="316"/>
        <v>601251</v>
      </c>
      <c r="B1316" s="1">
        <v>1</v>
      </c>
      <c r="C1316" s="1">
        <v>5</v>
      </c>
      <c r="D1316" s="2">
        <v>6</v>
      </c>
      <c r="E1316" s="5">
        <v>21.09</v>
      </c>
      <c r="F1316" s="5">
        <v>18.71</v>
      </c>
      <c r="G1316" s="5">
        <v>4.8</v>
      </c>
      <c r="H1316" s="2"/>
    </row>
    <row r="1317" spans="1:8">
      <c r="A1317" s="1">
        <f t="shared" si="316"/>
        <v>601250</v>
      </c>
      <c r="B1317" s="1">
        <v>0</v>
      </c>
      <c r="C1317" s="1">
        <v>-5</v>
      </c>
      <c r="D1317" s="2">
        <v>-6</v>
      </c>
      <c r="E1317" s="5">
        <v>1.63</v>
      </c>
      <c r="F1317" s="5">
        <v>1</v>
      </c>
      <c r="G1317" s="5">
        <v>2.98</v>
      </c>
      <c r="H1317" s="2"/>
    </row>
    <row r="1318" spans="1:8">
      <c r="A1318" s="1">
        <f t="shared" si="316"/>
        <v>601499</v>
      </c>
      <c r="B1318" s="1">
        <v>1</v>
      </c>
      <c r="C1318" s="1">
        <v>-6</v>
      </c>
      <c r="D1318" s="2">
        <v>-6</v>
      </c>
      <c r="E1318" s="5">
        <v>61.23</v>
      </c>
      <c r="F1318" s="5">
        <v>60.33</v>
      </c>
      <c r="G1318" s="5">
        <v>7.02</v>
      </c>
      <c r="H1318" s="2"/>
    </row>
    <row r="1319" spans="1:8">
      <c r="A1319" s="1">
        <f t="shared" si="316"/>
        <v>698754</v>
      </c>
      <c r="B1319" s="1">
        <v>4</v>
      </c>
      <c r="C1319" s="1">
        <v>-5</v>
      </c>
      <c r="D1319" s="2">
        <v>7</v>
      </c>
      <c r="E1319" s="5">
        <v>49.07</v>
      </c>
      <c r="F1319" s="5">
        <v>49.04</v>
      </c>
      <c r="G1319" s="5">
        <v>6.94</v>
      </c>
      <c r="H1319" s="2"/>
    </row>
    <row r="1320" spans="1:8">
      <c r="A1320" s="1">
        <f t="shared" si="316"/>
        <v>698996</v>
      </c>
      <c r="B1320" s="1">
        <v>-4</v>
      </c>
      <c r="C1320" s="1">
        <v>-4</v>
      </c>
      <c r="D1320" s="2">
        <v>7</v>
      </c>
      <c r="E1320" s="5">
        <v>46.26</v>
      </c>
      <c r="F1320" s="5">
        <v>45.59</v>
      </c>
      <c r="G1320" s="5">
        <v>6.69</v>
      </c>
      <c r="H1320" s="2"/>
    </row>
    <row r="1321" spans="1:8">
      <c r="A1321" s="1">
        <f t="shared" si="316"/>
        <v>699004</v>
      </c>
      <c r="B1321" s="1">
        <v>-4</v>
      </c>
      <c r="C1321" s="1">
        <v>4</v>
      </c>
      <c r="D1321" s="2">
        <v>-7</v>
      </c>
      <c r="E1321" s="5">
        <v>10</v>
      </c>
      <c r="F1321" s="5">
        <v>11.42</v>
      </c>
      <c r="G1321" s="5">
        <v>4.66</v>
      </c>
      <c r="H1321" s="2"/>
    </row>
    <row r="1322" spans="1:8">
      <c r="A1322" s="1">
        <f t="shared" si="316"/>
        <v>699253</v>
      </c>
      <c r="B1322" s="1">
        <v>-3</v>
      </c>
      <c r="C1322" s="1">
        <v>3</v>
      </c>
      <c r="D1322" s="2">
        <v>-7</v>
      </c>
      <c r="E1322" s="5">
        <v>134.07</v>
      </c>
      <c r="F1322" s="5">
        <v>136.5</v>
      </c>
      <c r="G1322" s="5">
        <v>10.36</v>
      </c>
      <c r="H1322" s="2"/>
    </row>
    <row r="1323" spans="1:8">
      <c r="A1323" s="1">
        <f t="shared" si="316"/>
        <v>699254</v>
      </c>
      <c r="B1323" s="1">
        <v>-4</v>
      </c>
      <c r="C1323" s="1">
        <v>3</v>
      </c>
      <c r="D1323" s="2">
        <v>-7</v>
      </c>
      <c r="E1323" s="5">
        <v>49.11</v>
      </c>
      <c r="F1323" s="5">
        <v>62.28</v>
      </c>
      <c r="G1323" s="5">
        <v>7.91</v>
      </c>
      <c r="H1323" s="2"/>
    </row>
    <row r="1324" spans="1:8">
      <c r="A1324" s="1">
        <f t="shared" si="316"/>
        <v>699495</v>
      </c>
      <c r="B1324" s="1">
        <v>-5</v>
      </c>
      <c r="C1324" s="1">
        <v>-2</v>
      </c>
      <c r="D1324" s="2">
        <v>7</v>
      </c>
      <c r="E1324" s="5">
        <v>13.78</v>
      </c>
      <c r="F1324" s="5">
        <v>15.02</v>
      </c>
      <c r="G1324" s="5">
        <v>4.6900000000000004</v>
      </c>
      <c r="H1324" s="2"/>
    </row>
    <row r="1325" spans="1:8">
      <c r="A1325" s="1">
        <f t="shared" si="316"/>
        <v>699502</v>
      </c>
      <c r="B1325" s="1">
        <v>-2</v>
      </c>
      <c r="C1325" s="1">
        <v>2</v>
      </c>
      <c r="D1325" s="2">
        <v>-7</v>
      </c>
      <c r="E1325" s="5">
        <v>16.3</v>
      </c>
      <c r="F1325" s="5">
        <v>14.72</v>
      </c>
      <c r="G1325" s="5">
        <v>2.15</v>
      </c>
      <c r="H1325" s="2"/>
    </row>
    <row r="1326" spans="1:8">
      <c r="A1326" s="1">
        <f t="shared" si="316"/>
        <v>699503</v>
      </c>
      <c r="B1326" s="1">
        <v>-3</v>
      </c>
      <c r="C1326" s="1">
        <v>2</v>
      </c>
      <c r="D1326" s="2">
        <v>-7</v>
      </c>
      <c r="E1326" s="5">
        <v>41.64</v>
      </c>
      <c r="F1326" s="5">
        <v>39.07</v>
      </c>
      <c r="G1326" s="5">
        <v>5.91</v>
      </c>
      <c r="H1326" s="2"/>
    </row>
    <row r="1327" spans="1:8">
      <c r="A1327" s="1">
        <f t="shared" si="316"/>
        <v>699504</v>
      </c>
      <c r="B1327" s="1">
        <v>-4</v>
      </c>
      <c r="C1327" s="1">
        <v>2</v>
      </c>
      <c r="D1327" s="2">
        <v>-7</v>
      </c>
      <c r="E1327" s="5">
        <v>13.62</v>
      </c>
      <c r="F1327" s="5">
        <v>15.87</v>
      </c>
      <c r="G1327" s="5">
        <v>5.14</v>
      </c>
      <c r="H1327" s="2"/>
    </row>
    <row r="1328" spans="1:8">
      <c r="A1328" s="1">
        <f t="shared" si="316"/>
        <v>699745</v>
      </c>
      <c r="B1328" s="1">
        <v>-5</v>
      </c>
      <c r="C1328" s="1">
        <v>-1</v>
      </c>
      <c r="D1328" s="2">
        <v>7</v>
      </c>
      <c r="E1328" s="5">
        <v>213.7</v>
      </c>
      <c r="F1328" s="5">
        <v>217.21</v>
      </c>
      <c r="G1328" s="5">
        <v>12.59</v>
      </c>
      <c r="H1328" s="2"/>
    </row>
    <row r="1329" spans="1:8">
      <c r="A1329" s="1">
        <f t="shared" si="316"/>
        <v>699746</v>
      </c>
      <c r="B1329" s="1">
        <v>-4</v>
      </c>
      <c r="C1329" s="1">
        <v>-1</v>
      </c>
      <c r="D1329" s="2">
        <v>7</v>
      </c>
      <c r="E1329" s="5">
        <v>204.03</v>
      </c>
      <c r="F1329" s="5">
        <v>203.69</v>
      </c>
      <c r="G1329" s="5">
        <v>11.04</v>
      </c>
      <c r="H1329" s="2"/>
    </row>
    <row r="1330" spans="1:8">
      <c r="A1330" s="1">
        <f t="shared" si="316"/>
        <v>699751</v>
      </c>
      <c r="B1330" s="1">
        <v>-1</v>
      </c>
      <c r="C1330" s="1">
        <v>1</v>
      </c>
      <c r="D1330" s="2">
        <v>-7</v>
      </c>
      <c r="E1330" s="5">
        <v>158.1</v>
      </c>
      <c r="F1330" s="5">
        <v>161.47</v>
      </c>
      <c r="G1330" s="5">
        <v>6.27</v>
      </c>
      <c r="H1330" s="2"/>
    </row>
    <row r="1331" spans="1:8">
      <c r="A1331" s="1">
        <f t="shared" si="316"/>
        <v>699994</v>
      </c>
      <c r="B1331" s="1">
        <v>-6</v>
      </c>
      <c r="C1331" s="1">
        <v>0</v>
      </c>
      <c r="D1331" s="2">
        <v>7</v>
      </c>
      <c r="E1331" s="5">
        <v>14.27</v>
      </c>
      <c r="F1331" s="5">
        <v>15.96</v>
      </c>
      <c r="G1331" s="5">
        <v>4.62</v>
      </c>
      <c r="H1331" s="2"/>
    </row>
    <row r="1332" spans="1:8">
      <c r="A1332" s="1">
        <f t="shared" si="316"/>
        <v>700250</v>
      </c>
      <c r="B1332" s="1">
        <v>0</v>
      </c>
      <c r="C1332" s="1">
        <v>-1</v>
      </c>
      <c r="D1332" s="2">
        <v>-7</v>
      </c>
      <c r="E1332" s="5">
        <v>172.1</v>
      </c>
      <c r="F1332" s="5">
        <v>167.71</v>
      </c>
      <c r="G1332" s="5">
        <v>7.54</v>
      </c>
      <c r="H1332" s="2"/>
    </row>
    <row r="1333" spans="1:8">
      <c r="A1333" s="1">
        <f t="shared" si="316"/>
        <v>700496</v>
      </c>
      <c r="B1333" s="1">
        <v>4</v>
      </c>
      <c r="C1333" s="1">
        <v>-2</v>
      </c>
      <c r="D1333" s="2">
        <v>-7</v>
      </c>
      <c r="E1333" s="5">
        <v>10.5</v>
      </c>
      <c r="F1333" s="5">
        <v>11.87</v>
      </c>
      <c r="G1333" s="5">
        <v>2.1800000000000002</v>
      </c>
      <c r="H1333" s="2"/>
    </row>
    <row r="1334" spans="1:8">
      <c r="A1334" s="1">
        <f t="shared" ref="A1334:A1397" si="317">ABS(100000*D1334+250*C1334+B1334)</f>
        <v>700497</v>
      </c>
      <c r="B1334" s="1">
        <v>3</v>
      </c>
      <c r="C1334" s="1">
        <v>-2</v>
      </c>
      <c r="D1334" s="2">
        <v>-7</v>
      </c>
      <c r="E1334" s="5">
        <v>31.22</v>
      </c>
      <c r="F1334" s="5">
        <v>33.549999999999997</v>
      </c>
      <c r="G1334" s="5">
        <v>3</v>
      </c>
      <c r="H1334" s="2"/>
    </row>
    <row r="1335" spans="1:8">
      <c r="A1335" s="1">
        <f t="shared" si="317"/>
        <v>700500</v>
      </c>
      <c r="B1335" s="1">
        <v>0</v>
      </c>
      <c r="C1335" s="1">
        <v>-2</v>
      </c>
      <c r="D1335" s="2">
        <v>-7</v>
      </c>
      <c r="E1335" s="5">
        <v>111.73</v>
      </c>
      <c r="F1335" s="5">
        <v>109.98</v>
      </c>
      <c r="G1335" s="5">
        <v>4.95</v>
      </c>
      <c r="H1335" s="2"/>
    </row>
    <row r="1336" spans="1:8">
      <c r="A1336" s="1">
        <f t="shared" si="317"/>
        <v>701001</v>
      </c>
      <c r="B1336" s="1">
        <v>1</v>
      </c>
      <c r="C1336" s="1">
        <v>4</v>
      </c>
      <c r="D1336" s="2">
        <v>7</v>
      </c>
      <c r="E1336" s="5">
        <v>9.85</v>
      </c>
      <c r="F1336" s="5">
        <v>9.9</v>
      </c>
      <c r="G1336" s="5">
        <v>3.92</v>
      </c>
      <c r="H1336" s="2"/>
    </row>
    <row r="1337" spans="1:8">
      <c r="A1337" s="1">
        <f t="shared" si="317"/>
        <v>701000</v>
      </c>
      <c r="B1337" s="1">
        <v>0</v>
      </c>
      <c r="C1337" s="1">
        <v>-4</v>
      </c>
      <c r="D1337" s="2">
        <v>-7</v>
      </c>
      <c r="E1337" s="5">
        <v>45.21</v>
      </c>
      <c r="F1337" s="5">
        <v>44.39</v>
      </c>
      <c r="G1337" s="5">
        <v>5.48</v>
      </c>
      <c r="H1337" s="2"/>
    </row>
    <row r="1338" spans="1:8">
      <c r="A1338" s="1">
        <f t="shared" si="317"/>
        <v>701250</v>
      </c>
      <c r="B1338" s="1">
        <v>0</v>
      </c>
      <c r="C1338" s="1">
        <v>-5</v>
      </c>
      <c r="D1338" s="2">
        <v>-7</v>
      </c>
      <c r="E1338" s="5">
        <v>24.95</v>
      </c>
      <c r="F1338" s="5">
        <v>26.26</v>
      </c>
      <c r="G1338" s="5">
        <v>4.74</v>
      </c>
      <c r="H1338" s="2"/>
    </row>
    <row r="1339" spans="1:8">
      <c r="A1339" s="1">
        <f t="shared" si="317"/>
        <v>798503</v>
      </c>
      <c r="B1339" s="1">
        <v>-3</v>
      </c>
      <c r="C1339" s="1">
        <v>6</v>
      </c>
      <c r="D1339" s="2">
        <v>-8</v>
      </c>
      <c r="E1339" s="5">
        <v>37.03</v>
      </c>
      <c r="F1339" s="5">
        <v>37.880000000000003</v>
      </c>
      <c r="G1339" s="5">
        <v>5.78</v>
      </c>
      <c r="H1339" s="2"/>
    </row>
    <row r="1340" spans="1:8">
      <c r="A1340" s="1">
        <f t="shared" si="317"/>
        <v>799003</v>
      </c>
      <c r="B1340" s="1">
        <v>3</v>
      </c>
      <c r="C1340" s="1">
        <v>-4</v>
      </c>
      <c r="D1340" s="2">
        <v>8</v>
      </c>
      <c r="E1340" s="5">
        <v>31.26</v>
      </c>
      <c r="F1340" s="5">
        <v>32.08</v>
      </c>
      <c r="G1340" s="5">
        <v>5.95</v>
      </c>
      <c r="H1340" s="2"/>
    </row>
    <row r="1341" spans="1:8">
      <c r="A1341" s="1">
        <f t="shared" si="317"/>
        <v>799495</v>
      </c>
      <c r="B1341" s="1">
        <v>-5</v>
      </c>
      <c r="C1341" s="1">
        <v>-2</v>
      </c>
      <c r="D1341" s="2">
        <v>8</v>
      </c>
      <c r="E1341" s="5">
        <v>90.66</v>
      </c>
      <c r="F1341" s="5">
        <v>93.09</v>
      </c>
      <c r="G1341" s="5">
        <v>8.5500000000000007</v>
      </c>
      <c r="H1341" s="2"/>
    </row>
    <row r="1342" spans="1:8">
      <c r="A1342" s="1">
        <f t="shared" si="317"/>
        <v>799253</v>
      </c>
      <c r="B1342" s="1">
        <v>-3</v>
      </c>
      <c r="C1342" s="1">
        <v>3</v>
      </c>
      <c r="D1342" s="2">
        <v>-8</v>
      </c>
      <c r="E1342" s="5">
        <v>40.72</v>
      </c>
      <c r="F1342" s="5">
        <v>45.44</v>
      </c>
      <c r="G1342" s="5">
        <v>6.8</v>
      </c>
      <c r="H1342" s="2"/>
    </row>
    <row r="1343" spans="1:8">
      <c r="A1343" s="1">
        <f t="shared" si="317"/>
        <v>799502</v>
      </c>
      <c r="B1343" s="1">
        <v>-2</v>
      </c>
      <c r="C1343" s="1">
        <v>2</v>
      </c>
      <c r="D1343" s="2">
        <v>-8</v>
      </c>
      <c r="E1343" s="5">
        <v>51.8</v>
      </c>
      <c r="F1343" s="5">
        <v>56.47</v>
      </c>
      <c r="G1343" s="5">
        <v>6.53</v>
      </c>
      <c r="H1343" s="2"/>
    </row>
    <row r="1344" spans="1:8">
      <c r="A1344" s="1">
        <f t="shared" si="317"/>
        <v>799503</v>
      </c>
      <c r="B1344" s="1">
        <v>-3</v>
      </c>
      <c r="C1344" s="1">
        <v>2</v>
      </c>
      <c r="D1344" s="2">
        <v>-8</v>
      </c>
      <c r="E1344" s="5">
        <v>6.31</v>
      </c>
      <c r="F1344" s="5">
        <v>10.77</v>
      </c>
      <c r="G1344" s="5">
        <v>4.51</v>
      </c>
      <c r="H1344" s="2"/>
    </row>
    <row r="1345" spans="1:8">
      <c r="A1345" s="1">
        <f t="shared" si="317"/>
        <v>799751</v>
      </c>
      <c r="B1345" s="1">
        <v>-1</v>
      </c>
      <c r="C1345" s="1">
        <v>1</v>
      </c>
      <c r="D1345" s="2">
        <v>-8</v>
      </c>
      <c r="E1345" s="5">
        <v>155.11000000000001</v>
      </c>
      <c r="F1345" s="5">
        <v>152.22999999999999</v>
      </c>
      <c r="G1345" s="5">
        <v>6.2</v>
      </c>
      <c r="H1345" s="2"/>
    </row>
    <row r="1346" spans="1:8">
      <c r="A1346" s="1">
        <f t="shared" si="317"/>
        <v>799752</v>
      </c>
      <c r="B1346" s="1">
        <v>-2</v>
      </c>
      <c r="C1346" s="1">
        <v>1</v>
      </c>
      <c r="D1346" s="2">
        <v>-8</v>
      </c>
      <c r="E1346" s="5">
        <v>84.24</v>
      </c>
      <c r="F1346" s="5">
        <v>84.11</v>
      </c>
      <c r="G1346" s="5">
        <v>7.91</v>
      </c>
      <c r="H1346" s="2"/>
    </row>
    <row r="1347" spans="1:8">
      <c r="A1347" s="1">
        <f t="shared" si="317"/>
        <v>799753</v>
      </c>
      <c r="B1347" s="1">
        <v>-3</v>
      </c>
      <c r="C1347" s="1">
        <v>1</v>
      </c>
      <c r="D1347" s="2">
        <v>-8</v>
      </c>
      <c r="E1347" s="5">
        <v>56.51</v>
      </c>
      <c r="F1347" s="5">
        <v>51.95</v>
      </c>
      <c r="G1347" s="5">
        <v>7.24</v>
      </c>
      <c r="H1347" s="2"/>
    </row>
    <row r="1348" spans="1:8">
      <c r="A1348" s="1">
        <f t="shared" si="317"/>
        <v>800001</v>
      </c>
      <c r="B1348" s="1">
        <v>-1</v>
      </c>
      <c r="C1348" s="1">
        <v>0</v>
      </c>
      <c r="D1348" s="2">
        <v>-8</v>
      </c>
      <c r="E1348" s="5">
        <v>16.71</v>
      </c>
      <c r="F1348" s="5">
        <v>15.88</v>
      </c>
      <c r="G1348" s="5">
        <v>2.29</v>
      </c>
      <c r="H1348" s="2"/>
    </row>
    <row r="1349" spans="1:8">
      <c r="A1349" s="1">
        <f t="shared" si="317"/>
        <v>800245</v>
      </c>
      <c r="B1349" s="1">
        <v>5</v>
      </c>
      <c r="C1349" s="1">
        <v>-1</v>
      </c>
      <c r="D1349" s="2">
        <v>-8</v>
      </c>
      <c r="E1349" s="5">
        <v>90.47</v>
      </c>
      <c r="F1349" s="5">
        <v>91.22</v>
      </c>
      <c r="G1349" s="5">
        <v>7.22</v>
      </c>
      <c r="H1349" s="2"/>
    </row>
    <row r="1350" spans="1:8">
      <c r="A1350" s="1">
        <f t="shared" si="317"/>
        <v>800248</v>
      </c>
      <c r="B1350" s="1">
        <v>2</v>
      </c>
      <c r="C1350" s="1">
        <v>-1</v>
      </c>
      <c r="D1350" s="2">
        <v>-8</v>
      </c>
      <c r="E1350" s="5">
        <v>216.26</v>
      </c>
      <c r="F1350" s="5">
        <v>207.65</v>
      </c>
      <c r="G1350" s="5">
        <v>10.77</v>
      </c>
      <c r="H1350" s="2"/>
    </row>
    <row r="1351" spans="1:8">
      <c r="A1351" s="1">
        <f t="shared" si="317"/>
        <v>800250</v>
      </c>
      <c r="B1351" s="1">
        <v>0</v>
      </c>
      <c r="C1351" s="1">
        <v>-1</v>
      </c>
      <c r="D1351" s="2">
        <v>-8</v>
      </c>
      <c r="E1351" s="5">
        <v>56.05</v>
      </c>
      <c r="F1351" s="5">
        <v>55.5</v>
      </c>
      <c r="G1351" s="5">
        <v>2.8</v>
      </c>
      <c r="H1351" s="2"/>
    </row>
    <row r="1352" spans="1:8">
      <c r="A1352" s="1">
        <f t="shared" si="317"/>
        <v>800494</v>
      </c>
      <c r="B1352" s="1">
        <v>-6</v>
      </c>
      <c r="C1352" s="1">
        <v>2</v>
      </c>
      <c r="D1352" s="2">
        <v>8</v>
      </c>
      <c r="E1352" s="5">
        <v>71.61</v>
      </c>
      <c r="F1352" s="5">
        <v>75.97</v>
      </c>
      <c r="G1352" s="5">
        <v>7.29</v>
      </c>
      <c r="H1352" s="2"/>
    </row>
    <row r="1353" spans="1:8">
      <c r="A1353" s="1">
        <f t="shared" si="317"/>
        <v>800495</v>
      </c>
      <c r="B1353" s="1">
        <v>5</v>
      </c>
      <c r="C1353" s="1">
        <v>-2</v>
      </c>
      <c r="D1353" s="2">
        <v>-8</v>
      </c>
      <c r="E1353" s="5">
        <v>282.52999999999997</v>
      </c>
      <c r="F1353" s="5">
        <v>275.81</v>
      </c>
      <c r="G1353" s="5">
        <v>14.45</v>
      </c>
      <c r="H1353" s="2"/>
    </row>
    <row r="1354" spans="1:8">
      <c r="A1354" s="1">
        <f t="shared" si="317"/>
        <v>800496</v>
      </c>
      <c r="B1354" s="1">
        <v>4</v>
      </c>
      <c r="C1354" s="1">
        <v>-2</v>
      </c>
      <c r="D1354" s="2">
        <v>-8</v>
      </c>
      <c r="E1354" s="5">
        <v>100.61</v>
      </c>
      <c r="F1354" s="5">
        <v>103.85</v>
      </c>
      <c r="G1354" s="5">
        <v>5.31</v>
      </c>
      <c r="H1354" s="2"/>
    </row>
    <row r="1355" spans="1:8">
      <c r="A1355" s="1">
        <f t="shared" si="317"/>
        <v>800497</v>
      </c>
      <c r="B1355" s="1">
        <v>3</v>
      </c>
      <c r="C1355" s="1">
        <v>-2</v>
      </c>
      <c r="D1355" s="2">
        <v>-8</v>
      </c>
      <c r="E1355" s="5">
        <v>158.59</v>
      </c>
      <c r="F1355" s="5">
        <v>152.08000000000001</v>
      </c>
      <c r="G1355" s="5">
        <v>6.39</v>
      </c>
      <c r="H1355" s="2"/>
    </row>
    <row r="1356" spans="1:8">
      <c r="A1356" s="1">
        <f t="shared" si="317"/>
        <v>800498</v>
      </c>
      <c r="B1356" s="1">
        <v>2</v>
      </c>
      <c r="C1356" s="1">
        <v>-2</v>
      </c>
      <c r="D1356" s="2">
        <v>-8</v>
      </c>
      <c r="E1356" s="5">
        <v>111.61</v>
      </c>
      <c r="F1356" s="5">
        <v>114.46</v>
      </c>
      <c r="G1356" s="5">
        <v>5.33</v>
      </c>
      <c r="H1356" s="2"/>
    </row>
    <row r="1357" spans="1:8">
      <c r="A1357" s="1">
        <f t="shared" si="317"/>
        <v>800499</v>
      </c>
      <c r="B1357" s="1">
        <v>1</v>
      </c>
      <c r="C1357" s="1">
        <v>-2</v>
      </c>
      <c r="D1357" s="2">
        <v>-8</v>
      </c>
      <c r="E1357" s="5">
        <v>128</v>
      </c>
      <c r="F1357" s="5">
        <v>134.35</v>
      </c>
      <c r="G1357" s="5">
        <v>5.73</v>
      </c>
      <c r="H1357" s="2"/>
    </row>
    <row r="1358" spans="1:8">
      <c r="A1358" s="1">
        <f t="shared" si="317"/>
        <v>800751</v>
      </c>
      <c r="B1358" s="1">
        <v>1</v>
      </c>
      <c r="C1358" s="1">
        <v>3</v>
      </c>
      <c r="D1358" s="2">
        <v>8</v>
      </c>
      <c r="E1358" s="5">
        <v>54.54</v>
      </c>
      <c r="F1358" s="5">
        <v>59.48</v>
      </c>
      <c r="G1358" s="5">
        <v>6.92</v>
      </c>
      <c r="H1358" s="2"/>
    </row>
    <row r="1359" spans="1:8">
      <c r="A1359" s="1">
        <f t="shared" si="317"/>
        <v>800750</v>
      </c>
      <c r="B1359" s="1">
        <v>0</v>
      </c>
      <c r="C1359" s="1">
        <v>-3</v>
      </c>
      <c r="D1359" s="2">
        <v>-8</v>
      </c>
      <c r="E1359" s="5">
        <v>55.47</v>
      </c>
      <c r="F1359" s="5">
        <v>53.92</v>
      </c>
      <c r="G1359" s="5">
        <v>5.56</v>
      </c>
      <c r="H1359" s="2"/>
    </row>
    <row r="1360" spans="1:8">
      <c r="A1360" s="1">
        <f t="shared" si="317"/>
        <v>801000</v>
      </c>
      <c r="B1360" s="1">
        <v>0</v>
      </c>
      <c r="C1360" s="1">
        <v>-4</v>
      </c>
      <c r="D1360" s="2">
        <v>-8</v>
      </c>
      <c r="E1360" s="5">
        <v>4.74</v>
      </c>
      <c r="F1360" s="5">
        <v>6.92</v>
      </c>
      <c r="G1360" s="5">
        <v>3.45</v>
      </c>
      <c r="H1360" s="2"/>
    </row>
    <row r="1361" spans="1:8">
      <c r="A1361" s="1">
        <f t="shared" si="317"/>
        <v>801249</v>
      </c>
      <c r="B1361" s="1">
        <v>1</v>
      </c>
      <c r="C1361" s="1">
        <v>-5</v>
      </c>
      <c r="D1361" s="2">
        <v>-8</v>
      </c>
      <c r="E1361" s="5">
        <v>25.26</v>
      </c>
      <c r="F1361" s="5">
        <v>21.11</v>
      </c>
      <c r="G1361" s="5">
        <v>4.53</v>
      </c>
      <c r="H1361" s="2"/>
    </row>
    <row r="1362" spans="1:8">
      <c r="A1362" s="1">
        <f t="shared" si="317"/>
        <v>899003</v>
      </c>
      <c r="B1362" s="1">
        <v>3</v>
      </c>
      <c r="C1362" s="1">
        <v>-4</v>
      </c>
      <c r="D1362" s="2">
        <v>9</v>
      </c>
      <c r="E1362" s="5">
        <v>38.76</v>
      </c>
      <c r="F1362" s="5">
        <v>45.69</v>
      </c>
      <c r="G1362" s="5">
        <v>7.38</v>
      </c>
      <c r="H1362" s="2"/>
    </row>
    <row r="1363" spans="1:8">
      <c r="A1363" s="1">
        <f t="shared" si="317"/>
        <v>899253</v>
      </c>
      <c r="B1363" s="1">
        <v>-3</v>
      </c>
      <c r="C1363" s="1">
        <v>3</v>
      </c>
      <c r="D1363" s="2">
        <v>-9</v>
      </c>
      <c r="E1363" s="5">
        <v>5.94</v>
      </c>
      <c r="F1363" s="5">
        <v>7.16</v>
      </c>
      <c r="G1363" s="5">
        <v>4.21</v>
      </c>
      <c r="H1363" s="2"/>
    </row>
    <row r="1364" spans="1:8">
      <c r="A1364" s="1">
        <f t="shared" si="317"/>
        <v>899503</v>
      </c>
      <c r="B1364" s="1">
        <v>-3</v>
      </c>
      <c r="C1364" s="1">
        <v>2</v>
      </c>
      <c r="D1364" s="2">
        <v>-9</v>
      </c>
      <c r="E1364" s="5">
        <v>23.07</v>
      </c>
      <c r="F1364" s="5">
        <v>25.14</v>
      </c>
      <c r="G1364" s="5">
        <v>6.19</v>
      </c>
      <c r="H1364" s="2"/>
    </row>
    <row r="1365" spans="1:8">
      <c r="A1365" s="1">
        <f t="shared" si="317"/>
        <v>899752</v>
      </c>
      <c r="B1365" s="1">
        <v>-2</v>
      </c>
      <c r="C1365" s="1">
        <v>1</v>
      </c>
      <c r="D1365" s="2">
        <v>-9</v>
      </c>
      <c r="E1365" s="5">
        <v>0.26</v>
      </c>
      <c r="F1365" s="5">
        <v>0.3</v>
      </c>
      <c r="G1365" s="5">
        <v>3.49</v>
      </c>
      <c r="H1365" s="2"/>
    </row>
    <row r="1366" spans="1:8">
      <c r="A1366" s="1">
        <f t="shared" si="317"/>
        <v>900001</v>
      </c>
      <c r="B1366" s="1">
        <v>-1</v>
      </c>
      <c r="C1366" s="1">
        <v>0</v>
      </c>
      <c r="D1366" s="2">
        <v>-9</v>
      </c>
      <c r="E1366" s="5">
        <v>82.1</v>
      </c>
      <c r="F1366" s="5">
        <v>85.77</v>
      </c>
      <c r="G1366" s="5">
        <v>7.71</v>
      </c>
      <c r="H1366" s="2"/>
    </row>
    <row r="1367" spans="1:8">
      <c r="A1367" s="1">
        <f t="shared" si="317"/>
        <v>900002</v>
      </c>
      <c r="B1367" s="1">
        <v>-2</v>
      </c>
      <c r="C1367" s="1">
        <v>0</v>
      </c>
      <c r="D1367" s="2">
        <v>-9</v>
      </c>
      <c r="E1367" s="5">
        <v>31.42</v>
      </c>
      <c r="F1367" s="5">
        <v>32.72</v>
      </c>
      <c r="G1367" s="5">
        <v>6.29</v>
      </c>
      <c r="H1367" s="2"/>
    </row>
    <row r="1368" spans="1:8">
      <c r="A1368" s="1">
        <f t="shared" si="317"/>
        <v>900245</v>
      </c>
      <c r="B1368" s="1">
        <v>5</v>
      </c>
      <c r="C1368" s="1">
        <v>-1</v>
      </c>
      <c r="D1368" s="2">
        <v>-9</v>
      </c>
      <c r="E1368" s="5">
        <v>49.55</v>
      </c>
      <c r="F1368" s="5">
        <v>56.19</v>
      </c>
      <c r="G1368" s="5">
        <v>6.37</v>
      </c>
      <c r="H1368" s="2"/>
    </row>
    <row r="1369" spans="1:8">
      <c r="A1369" s="1">
        <f t="shared" si="317"/>
        <v>900246</v>
      </c>
      <c r="B1369" s="1">
        <v>4</v>
      </c>
      <c r="C1369" s="1">
        <v>-1</v>
      </c>
      <c r="D1369" s="2">
        <v>-9</v>
      </c>
      <c r="E1369" s="5">
        <v>81.540000000000006</v>
      </c>
      <c r="F1369" s="5">
        <v>84.97</v>
      </c>
      <c r="G1369" s="5">
        <v>7.28</v>
      </c>
      <c r="H1369" s="2"/>
    </row>
    <row r="1370" spans="1:8">
      <c r="A1370" s="1">
        <f t="shared" si="317"/>
        <v>900247</v>
      </c>
      <c r="B1370" s="1">
        <v>3</v>
      </c>
      <c r="C1370" s="1">
        <v>-1</v>
      </c>
      <c r="D1370" s="2">
        <v>-9</v>
      </c>
      <c r="E1370" s="5">
        <v>46.72</v>
      </c>
      <c r="F1370" s="5">
        <v>42.41</v>
      </c>
      <c r="G1370" s="5">
        <v>5.14</v>
      </c>
      <c r="H1370" s="2"/>
    </row>
    <row r="1371" spans="1:8">
      <c r="A1371" s="1">
        <f t="shared" si="317"/>
        <v>900251</v>
      </c>
      <c r="B1371" s="1">
        <v>-1</v>
      </c>
      <c r="C1371" s="1">
        <v>-1</v>
      </c>
      <c r="D1371" s="2">
        <v>-9</v>
      </c>
      <c r="E1371" s="5">
        <v>1.97</v>
      </c>
      <c r="F1371" s="5">
        <v>0.61</v>
      </c>
      <c r="G1371" s="5">
        <v>3.34</v>
      </c>
      <c r="H1371" s="2"/>
    </row>
    <row r="1372" spans="1:8">
      <c r="A1372" s="1">
        <f t="shared" si="317"/>
        <v>900252</v>
      </c>
      <c r="B1372" s="1">
        <v>-2</v>
      </c>
      <c r="C1372" s="1">
        <v>-1</v>
      </c>
      <c r="D1372" s="2">
        <v>-9</v>
      </c>
      <c r="E1372" s="5">
        <v>0.84</v>
      </c>
      <c r="F1372" s="5">
        <v>2.63</v>
      </c>
      <c r="G1372" s="5">
        <v>4.1500000000000004</v>
      </c>
      <c r="H1372" s="2"/>
    </row>
    <row r="1373" spans="1:8">
      <c r="A1373" s="1">
        <f t="shared" si="317"/>
        <v>900495</v>
      </c>
      <c r="B1373" s="1">
        <v>5</v>
      </c>
      <c r="C1373" s="1">
        <v>-2</v>
      </c>
      <c r="D1373" s="2">
        <v>-9</v>
      </c>
      <c r="E1373" s="5">
        <v>31.14</v>
      </c>
      <c r="F1373" s="5">
        <v>31.27</v>
      </c>
      <c r="G1373" s="5">
        <v>5.05</v>
      </c>
      <c r="H1373" s="2"/>
    </row>
    <row r="1374" spans="1:8">
      <c r="A1374" s="1">
        <f t="shared" si="317"/>
        <v>900496</v>
      </c>
      <c r="B1374" s="1">
        <v>4</v>
      </c>
      <c r="C1374" s="1">
        <v>-2</v>
      </c>
      <c r="D1374" s="2">
        <v>-9</v>
      </c>
      <c r="E1374" s="5">
        <v>82.54</v>
      </c>
      <c r="F1374" s="5">
        <v>90.56</v>
      </c>
      <c r="G1374" s="5">
        <v>7.55</v>
      </c>
      <c r="H1374" s="2"/>
    </row>
    <row r="1375" spans="1:8">
      <c r="A1375" s="1">
        <f t="shared" si="317"/>
        <v>900497</v>
      </c>
      <c r="B1375" s="1">
        <v>3</v>
      </c>
      <c r="C1375" s="1">
        <v>-2</v>
      </c>
      <c r="D1375" s="2">
        <v>-9</v>
      </c>
      <c r="E1375" s="5">
        <v>200.02</v>
      </c>
      <c r="F1375" s="5">
        <v>195.59</v>
      </c>
      <c r="G1375" s="5">
        <v>11.53</v>
      </c>
      <c r="H1375" s="2"/>
    </row>
    <row r="1376" spans="1:8">
      <c r="A1376" s="1">
        <f t="shared" si="317"/>
        <v>900498</v>
      </c>
      <c r="B1376" s="1">
        <v>2</v>
      </c>
      <c r="C1376" s="1">
        <v>-2</v>
      </c>
      <c r="D1376" s="2">
        <v>-9</v>
      </c>
      <c r="E1376" s="5">
        <v>68.5</v>
      </c>
      <c r="F1376" s="5">
        <v>76.77</v>
      </c>
      <c r="G1376" s="5">
        <v>6.56</v>
      </c>
      <c r="H1376" s="2"/>
    </row>
    <row r="1377" spans="1:8">
      <c r="A1377" s="1">
        <f t="shared" si="317"/>
        <v>900499</v>
      </c>
      <c r="B1377" s="1">
        <v>1</v>
      </c>
      <c r="C1377" s="1">
        <v>-2</v>
      </c>
      <c r="D1377" s="2">
        <v>-9</v>
      </c>
      <c r="E1377" s="5">
        <v>254.22</v>
      </c>
      <c r="F1377" s="5">
        <v>258.27</v>
      </c>
      <c r="G1377" s="5">
        <v>9.2200000000000006</v>
      </c>
      <c r="H1377" s="2"/>
    </row>
    <row r="1378" spans="1:8">
      <c r="A1378" s="1">
        <f t="shared" si="317"/>
        <v>900500</v>
      </c>
      <c r="B1378" s="1">
        <v>0</v>
      </c>
      <c r="C1378" s="1">
        <v>-2</v>
      </c>
      <c r="D1378" s="2">
        <v>-9</v>
      </c>
      <c r="E1378" s="5">
        <v>57.88</v>
      </c>
      <c r="F1378" s="5">
        <v>60.14</v>
      </c>
      <c r="G1378" s="5">
        <v>5.58</v>
      </c>
      <c r="H1378" s="2"/>
    </row>
    <row r="1379" spans="1:8">
      <c r="A1379" s="1">
        <f t="shared" si="317"/>
        <v>900745</v>
      </c>
      <c r="B1379" s="1">
        <v>-5</v>
      </c>
      <c r="C1379" s="1">
        <v>3</v>
      </c>
      <c r="D1379" s="2">
        <v>9</v>
      </c>
      <c r="E1379" s="5">
        <v>28.64</v>
      </c>
      <c r="F1379" s="5">
        <v>29.15</v>
      </c>
      <c r="G1379" s="5">
        <v>5.18</v>
      </c>
      <c r="H1379" s="2"/>
    </row>
    <row r="1380" spans="1:8">
      <c r="A1380" s="1">
        <f t="shared" si="317"/>
        <v>900746</v>
      </c>
      <c r="B1380" s="1">
        <v>-4</v>
      </c>
      <c r="C1380" s="1">
        <v>3</v>
      </c>
      <c r="D1380" s="2">
        <v>9</v>
      </c>
      <c r="E1380" s="5">
        <v>18</v>
      </c>
      <c r="F1380" s="5">
        <v>14.78</v>
      </c>
      <c r="G1380" s="5">
        <v>3.78</v>
      </c>
      <c r="H1380" s="2"/>
    </row>
    <row r="1381" spans="1:8">
      <c r="A1381" s="1">
        <f t="shared" si="317"/>
        <v>900750</v>
      </c>
      <c r="B1381" s="1">
        <v>0</v>
      </c>
      <c r="C1381" s="1">
        <v>-3</v>
      </c>
      <c r="D1381" s="2">
        <v>-9</v>
      </c>
      <c r="E1381" s="5">
        <v>0.15</v>
      </c>
      <c r="F1381" s="5">
        <v>1.91</v>
      </c>
      <c r="G1381" s="5">
        <v>2.87</v>
      </c>
      <c r="H1381" s="2"/>
    </row>
    <row r="1382" spans="1:8">
      <c r="A1382" s="1">
        <f t="shared" si="317"/>
        <v>900999</v>
      </c>
      <c r="B1382" s="1">
        <v>1</v>
      </c>
      <c r="C1382" s="1">
        <v>-4</v>
      </c>
      <c r="D1382" s="2">
        <v>-9</v>
      </c>
      <c r="E1382" s="5">
        <v>36.08</v>
      </c>
      <c r="F1382" s="5">
        <v>40.24</v>
      </c>
      <c r="G1382" s="5">
        <v>5.71</v>
      </c>
      <c r="H1382" s="2"/>
    </row>
    <row r="1383" spans="1:8">
      <c r="A1383" s="1">
        <f t="shared" si="317"/>
        <v>999252</v>
      </c>
      <c r="B1383" s="1">
        <v>2</v>
      </c>
      <c r="C1383" s="1">
        <v>-3</v>
      </c>
      <c r="D1383" s="2">
        <v>10</v>
      </c>
      <c r="E1383" s="5">
        <v>36.89</v>
      </c>
      <c r="F1383" s="5">
        <v>43.12</v>
      </c>
      <c r="G1383" s="5">
        <v>6.91</v>
      </c>
      <c r="H1383" s="2"/>
    </row>
    <row r="1384" spans="1:8">
      <c r="A1384" s="1">
        <f t="shared" si="317"/>
        <v>999502</v>
      </c>
      <c r="B1384" s="1">
        <v>2</v>
      </c>
      <c r="C1384" s="1">
        <v>-2</v>
      </c>
      <c r="D1384" s="2">
        <v>10</v>
      </c>
      <c r="E1384" s="5">
        <v>8.81</v>
      </c>
      <c r="F1384" s="5">
        <v>10.14</v>
      </c>
      <c r="G1384" s="5">
        <v>4.7300000000000004</v>
      </c>
      <c r="H1384" s="2"/>
    </row>
    <row r="1385" spans="1:8">
      <c r="A1385" s="1">
        <f t="shared" si="317"/>
        <v>999751</v>
      </c>
      <c r="B1385" s="1">
        <v>1</v>
      </c>
      <c r="C1385" s="1">
        <v>-1</v>
      </c>
      <c r="D1385" s="2">
        <v>10</v>
      </c>
      <c r="E1385" s="5">
        <v>51.35</v>
      </c>
      <c r="F1385" s="5">
        <v>51.61</v>
      </c>
      <c r="G1385" s="5">
        <v>6.52</v>
      </c>
      <c r="H1385" s="2"/>
    </row>
    <row r="1386" spans="1:8">
      <c r="A1386" s="1">
        <f t="shared" si="317"/>
        <v>999995</v>
      </c>
      <c r="B1386" s="1">
        <v>5</v>
      </c>
      <c r="C1386" s="1">
        <v>0</v>
      </c>
      <c r="D1386" s="2">
        <v>-10</v>
      </c>
      <c r="E1386" s="5">
        <v>12.98</v>
      </c>
      <c r="F1386" s="5">
        <v>12.66</v>
      </c>
      <c r="G1386" s="5">
        <v>4.12</v>
      </c>
      <c r="H1386" s="2"/>
    </row>
    <row r="1387" spans="1:8">
      <c r="A1387" s="1">
        <f t="shared" si="317"/>
        <v>1000245</v>
      </c>
      <c r="B1387" s="1">
        <v>5</v>
      </c>
      <c r="C1387" s="1">
        <v>-1</v>
      </c>
      <c r="D1387" s="2">
        <v>-10</v>
      </c>
      <c r="E1387" s="5">
        <v>64.89</v>
      </c>
      <c r="F1387" s="5">
        <v>69.459999999999994</v>
      </c>
      <c r="G1387" s="5">
        <v>7.39</v>
      </c>
      <c r="H1387" s="2"/>
    </row>
    <row r="1388" spans="1:8">
      <c r="A1388" s="1">
        <f t="shared" si="317"/>
        <v>1000246</v>
      </c>
      <c r="B1388" s="1">
        <v>4</v>
      </c>
      <c r="C1388" s="1">
        <v>-1</v>
      </c>
      <c r="D1388" s="2">
        <v>-10</v>
      </c>
      <c r="E1388" s="5">
        <v>126.07</v>
      </c>
      <c r="F1388" s="5">
        <v>135.21</v>
      </c>
      <c r="G1388" s="5">
        <v>9.6300000000000008</v>
      </c>
      <c r="H1388" s="2"/>
    </row>
    <row r="1389" spans="1:8">
      <c r="A1389" s="1">
        <f t="shared" si="317"/>
        <v>1000247</v>
      </c>
      <c r="B1389" s="1">
        <v>3</v>
      </c>
      <c r="C1389" s="1">
        <v>-1</v>
      </c>
      <c r="D1389" s="2">
        <v>-10</v>
      </c>
      <c r="E1389" s="5">
        <v>57.76</v>
      </c>
      <c r="F1389" s="5">
        <v>62.17</v>
      </c>
      <c r="G1389" s="5">
        <v>6.3</v>
      </c>
      <c r="H1389" s="2"/>
    </row>
    <row r="1390" spans="1:8">
      <c r="A1390" s="1">
        <f t="shared" si="317"/>
        <v>1000248</v>
      </c>
      <c r="B1390" s="1">
        <v>2</v>
      </c>
      <c r="C1390" s="1">
        <v>-1</v>
      </c>
      <c r="D1390" s="2">
        <v>-10</v>
      </c>
      <c r="E1390" s="5">
        <v>170.02</v>
      </c>
      <c r="F1390" s="5">
        <v>169.18</v>
      </c>
      <c r="G1390" s="5">
        <v>10.37</v>
      </c>
      <c r="H1390" s="2"/>
    </row>
    <row r="1391" spans="1:8">
      <c r="A1391" s="1">
        <f t="shared" si="317"/>
        <v>1000251</v>
      </c>
      <c r="B1391" s="1">
        <v>-1</v>
      </c>
      <c r="C1391" s="1">
        <v>-1</v>
      </c>
      <c r="D1391" s="2">
        <v>-10</v>
      </c>
      <c r="E1391" s="5">
        <v>12.61</v>
      </c>
      <c r="F1391" s="5">
        <v>15.66</v>
      </c>
      <c r="G1391" s="5">
        <v>4.66</v>
      </c>
      <c r="H1391" s="2"/>
    </row>
    <row r="1392" spans="1:8">
      <c r="A1392" s="1">
        <f t="shared" si="317"/>
        <v>1000495</v>
      </c>
      <c r="B1392" s="1">
        <v>5</v>
      </c>
      <c r="C1392" s="1">
        <v>-2</v>
      </c>
      <c r="D1392" s="2">
        <v>-10</v>
      </c>
      <c r="E1392" s="5">
        <v>2.34</v>
      </c>
      <c r="F1392" s="5">
        <v>3.63</v>
      </c>
      <c r="G1392" s="5">
        <v>3.17</v>
      </c>
      <c r="H1392" s="2"/>
    </row>
    <row r="1393" spans="1:8">
      <c r="A1393" s="1">
        <f t="shared" si="317"/>
        <v>1000496</v>
      </c>
      <c r="B1393" s="1">
        <v>4</v>
      </c>
      <c r="C1393" s="1">
        <v>-2</v>
      </c>
      <c r="D1393" s="2">
        <v>-10</v>
      </c>
      <c r="E1393" s="5">
        <v>0.15</v>
      </c>
      <c r="F1393" s="5">
        <v>1.1299999999999999</v>
      </c>
      <c r="G1393" s="5">
        <v>2.85</v>
      </c>
      <c r="H1393" s="2"/>
    </row>
    <row r="1394" spans="1:8">
      <c r="A1394" s="1">
        <f t="shared" si="317"/>
        <v>1000497</v>
      </c>
      <c r="B1394" s="1">
        <v>3</v>
      </c>
      <c r="C1394" s="1">
        <v>-2</v>
      </c>
      <c r="D1394" s="2">
        <v>-10</v>
      </c>
      <c r="E1394" s="5">
        <v>6.75</v>
      </c>
      <c r="F1394" s="5">
        <v>8.48</v>
      </c>
      <c r="G1394" s="5">
        <v>3.54</v>
      </c>
      <c r="H1394" s="2"/>
    </row>
    <row r="1395" spans="1:8">
      <c r="A1395" s="1">
        <f t="shared" si="317"/>
        <v>1000498</v>
      </c>
      <c r="B1395" s="1">
        <v>2</v>
      </c>
      <c r="C1395" s="1">
        <v>-2</v>
      </c>
      <c r="D1395" s="2">
        <v>-10</v>
      </c>
      <c r="E1395" s="5">
        <v>2.23</v>
      </c>
      <c r="F1395" s="5">
        <v>3.4</v>
      </c>
      <c r="G1395" s="5">
        <v>2.99</v>
      </c>
      <c r="H1395" s="2"/>
    </row>
    <row r="1396" spans="1:8">
      <c r="A1396" s="1">
        <f t="shared" si="317"/>
        <v>1000499</v>
      </c>
      <c r="B1396" s="1">
        <v>1</v>
      </c>
      <c r="C1396" s="1">
        <v>-2</v>
      </c>
      <c r="D1396" s="2">
        <v>-10</v>
      </c>
      <c r="E1396" s="5">
        <v>6.16</v>
      </c>
      <c r="F1396" s="5">
        <v>5.17</v>
      </c>
      <c r="G1396" s="5">
        <v>3.1</v>
      </c>
      <c r="H1396" s="2"/>
    </row>
    <row r="1397" spans="1:8">
      <c r="A1397" s="1">
        <f t="shared" si="317"/>
        <v>1000746</v>
      </c>
      <c r="B1397" s="1">
        <v>-4</v>
      </c>
      <c r="C1397" s="1">
        <v>3</v>
      </c>
      <c r="D1397" s="2">
        <v>10</v>
      </c>
      <c r="E1397" s="5">
        <v>53.41</v>
      </c>
      <c r="F1397" s="5">
        <v>51.66</v>
      </c>
      <c r="G1397" s="5">
        <v>6.67</v>
      </c>
      <c r="H1397" s="2"/>
    </row>
    <row r="1398" spans="1:8">
      <c r="A1398" s="1">
        <f t="shared" ref="A1398:A1407" si="318">ABS(100000*D1398+250*C1398+B1398)</f>
        <v>1000747</v>
      </c>
      <c r="B1398" s="1">
        <v>-3</v>
      </c>
      <c r="C1398" s="1">
        <v>3</v>
      </c>
      <c r="D1398" s="2">
        <v>10</v>
      </c>
      <c r="E1398" s="5">
        <v>77.14</v>
      </c>
      <c r="F1398" s="5">
        <v>73.62</v>
      </c>
      <c r="G1398" s="5">
        <v>7.2</v>
      </c>
      <c r="H1398" s="2"/>
    </row>
    <row r="1399" spans="1:8">
      <c r="A1399" s="1">
        <f t="shared" si="318"/>
        <v>1000748</v>
      </c>
      <c r="B1399" s="1">
        <v>-2</v>
      </c>
      <c r="C1399" s="1">
        <v>3</v>
      </c>
      <c r="D1399" s="2">
        <v>10</v>
      </c>
      <c r="E1399" s="5">
        <v>32.590000000000003</v>
      </c>
      <c r="F1399" s="5">
        <v>27.72</v>
      </c>
      <c r="G1399" s="5">
        <v>4.5999999999999996</v>
      </c>
      <c r="H1399" s="2"/>
    </row>
    <row r="1400" spans="1:8">
      <c r="A1400" s="1">
        <f t="shared" si="318"/>
        <v>1000749</v>
      </c>
      <c r="B1400" s="1">
        <v>-1</v>
      </c>
      <c r="C1400" s="1">
        <v>3</v>
      </c>
      <c r="D1400" s="2">
        <v>10</v>
      </c>
      <c r="E1400" s="5">
        <v>35.57</v>
      </c>
      <c r="F1400" s="5">
        <v>38.03</v>
      </c>
      <c r="G1400" s="5">
        <v>5.71</v>
      </c>
      <c r="H1400" s="2"/>
    </row>
    <row r="1401" spans="1:8">
      <c r="A1401" s="1">
        <f t="shared" si="318"/>
        <v>1099996</v>
      </c>
      <c r="B1401" s="1">
        <v>4</v>
      </c>
      <c r="C1401" s="1">
        <v>0</v>
      </c>
      <c r="D1401" s="2">
        <v>-11</v>
      </c>
      <c r="E1401" s="5">
        <v>50.47</v>
      </c>
      <c r="F1401" s="5">
        <v>52.12</v>
      </c>
      <c r="G1401" s="5">
        <v>6.63</v>
      </c>
      <c r="H1401" s="2"/>
    </row>
    <row r="1402" spans="1:8">
      <c r="A1402" s="1">
        <f t="shared" si="318"/>
        <v>1100246</v>
      </c>
      <c r="B1402" s="1">
        <v>4</v>
      </c>
      <c r="C1402" s="1">
        <v>-1</v>
      </c>
      <c r="D1402" s="2">
        <v>-11</v>
      </c>
      <c r="E1402" s="5">
        <v>14.29</v>
      </c>
      <c r="F1402" s="5">
        <v>14.68</v>
      </c>
      <c r="G1402" s="5">
        <v>4.04</v>
      </c>
      <c r="H1402" s="2"/>
    </row>
    <row r="1403" spans="1:8">
      <c r="A1403" s="1">
        <f t="shared" si="318"/>
        <v>1100247</v>
      </c>
      <c r="B1403" s="1">
        <v>3</v>
      </c>
      <c r="C1403" s="1">
        <v>-1</v>
      </c>
      <c r="D1403" s="2">
        <v>-11</v>
      </c>
      <c r="E1403" s="5">
        <v>21.28</v>
      </c>
      <c r="F1403" s="5">
        <v>23.73</v>
      </c>
      <c r="G1403" s="5">
        <v>4.45</v>
      </c>
      <c r="H1403" s="2"/>
    </row>
    <row r="1404" spans="1:8">
      <c r="A1404" s="1">
        <f t="shared" si="318"/>
        <v>1100248</v>
      </c>
      <c r="B1404" s="1">
        <v>2</v>
      </c>
      <c r="C1404" s="1">
        <v>-1</v>
      </c>
      <c r="D1404" s="2">
        <v>-11</v>
      </c>
      <c r="E1404" s="5">
        <v>30.39</v>
      </c>
      <c r="F1404" s="5">
        <v>25.8</v>
      </c>
      <c r="G1404" s="5">
        <v>4.6900000000000004</v>
      </c>
      <c r="H1404" s="2"/>
    </row>
    <row r="1405" spans="1:8">
      <c r="A1405" s="1">
        <f t="shared" si="318"/>
        <v>1100249</v>
      </c>
      <c r="B1405" s="1">
        <v>1</v>
      </c>
      <c r="C1405" s="1">
        <v>-1</v>
      </c>
      <c r="D1405" s="2">
        <v>-11</v>
      </c>
      <c r="E1405" s="5">
        <v>36.22</v>
      </c>
      <c r="F1405" s="5">
        <v>28.09</v>
      </c>
      <c r="G1405" s="5">
        <v>4.5</v>
      </c>
      <c r="H1405" s="2"/>
    </row>
    <row r="1406" spans="1:8">
      <c r="A1406" s="1">
        <f t="shared" si="318"/>
        <v>1100497</v>
      </c>
      <c r="B1406" s="1">
        <v>3</v>
      </c>
      <c r="C1406" s="1">
        <v>-2</v>
      </c>
      <c r="D1406" s="2">
        <v>-11</v>
      </c>
      <c r="E1406" s="5">
        <v>24.67</v>
      </c>
      <c r="F1406" s="5">
        <v>26.22</v>
      </c>
      <c r="G1406" s="5">
        <v>4.99</v>
      </c>
      <c r="H1406" s="2"/>
    </row>
    <row r="1407" spans="1:8">
      <c r="A1407" s="1">
        <f t="shared" si="318"/>
        <v>1100498</v>
      </c>
      <c r="B1407" s="1">
        <v>2</v>
      </c>
      <c r="C1407" s="1">
        <v>-2</v>
      </c>
      <c r="D1407" s="2">
        <v>-11</v>
      </c>
      <c r="E1407" s="5">
        <v>34.01</v>
      </c>
      <c r="F1407" s="5">
        <v>38.85</v>
      </c>
      <c r="G1407" s="5">
        <v>5.75</v>
      </c>
      <c r="H1407" s="2"/>
    </row>
  </sheetData>
  <sortState ref="A58:Z1135">
    <sortCondition ref="Z5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31" workbookViewId="0"/>
  </sheetViews>
  <sheetFormatPr defaultRowHeight="12.75"/>
  <sheetData>
    <row r="1" spans="1:9">
      <c r="A1" s="3" t="s">
        <v>54</v>
      </c>
      <c r="I1" s="2"/>
    </row>
    <row r="3" spans="1:9" ht="14.25">
      <c r="A3" t="s">
        <v>53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29</v>
      </c>
    </row>
    <row r="6" spans="1:9">
      <c r="A6" s="5">
        <v>0.27</v>
      </c>
      <c r="B6">
        <v>157</v>
      </c>
      <c r="C6">
        <v>696</v>
      </c>
      <c r="D6">
        <v>727</v>
      </c>
    </row>
    <row r="7" spans="1:9">
      <c r="A7" s="5">
        <v>0.33</v>
      </c>
      <c r="B7">
        <v>257</v>
      </c>
      <c r="C7">
        <v>723</v>
      </c>
      <c r="D7">
        <v>727</v>
      </c>
    </row>
    <row r="8" spans="1:9">
      <c r="A8" s="5">
        <v>0.37</v>
      </c>
      <c r="B8">
        <v>357</v>
      </c>
      <c r="C8">
        <v>776</v>
      </c>
      <c r="D8">
        <v>782</v>
      </c>
    </row>
    <row r="9" spans="1:9">
      <c r="A9" s="5">
        <v>0.41</v>
      </c>
      <c r="B9">
        <v>457</v>
      </c>
      <c r="C9">
        <v>818</v>
      </c>
      <c r="D9">
        <v>828</v>
      </c>
    </row>
    <row r="10" spans="1:9">
      <c r="A10" s="5">
        <v>0.44</v>
      </c>
      <c r="B10">
        <v>557</v>
      </c>
      <c r="C10">
        <v>854</v>
      </c>
      <c r="D10">
        <v>865</v>
      </c>
    </row>
    <row r="11" spans="1:9">
      <c r="A11" s="5">
        <v>0.47</v>
      </c>
      <c r="B11">
        <v>657</v>
      </c>
      <c r="C11">
        <v>903</v>
      </c>
      <c r="D11">
        <v>918</v>
      </c>
    </row>
    <row r="12" spans="1:9">
      <c r="A12" s="5">
        <v>0.5</v>
      </c>
      <c r="B12">
        <v>757</v>
      </c>
      <c r="C12">
        <v>943</v>
      </c>
      <c r="D12">
        <v>959</v>
      </c>
    </row>
    <row r="13" spans="1:9">
      <c r="A13" s="5">
        <v>0.52</v>
      </c>
      <c r="B13">
        <v>857</v>
      </c>
      <c r="C13">
        <v>987</v>
      </c>
      <c r="D13">
        <v>1006</v>
      </c>
    </row>
    <row r="14" spans="1:9">
      <c r="A14" s="5">
        <v>0.55000000000000004</v>
      </c>
      <c r="B14">
        <v>957</v>
      </c>
      <c r="C14">
        <v>1027</v>
      </c>
      <c r="D14">
        <v>1048</v>
      </c>
    </row>
    <row r="15" spans="1:9">
      <c r="A15" s="5">
        <v>0.56999999999999995</v>
      </c>
      <c r="B15">
        <v>1057</v>
      </c>
      <c r="C15">
        <v>1067</v>
      </c>
      <c r="D15">
        <v>1090</v>
      </c>
    </row>
    <row r="16" spans="1:9">
      <c r="A16" s="5">
        <v>0.59</v>
      </c>
      <c r="B16">
        <v>1135</v>
      </c>
      <c r="C16">
        <v>1099</v>
      </c>
      <c r="D16">
        <v>1123</v>
      </c>
    </row>
    <row r="18" spans="1:5">
      <c r="A18" s="5"/>
    </row>
    <row r="19" spans="1:5">
      <c r="A19" s="5">
        <v>0</v>
      </c>
      <c r="C19">
        <v>296</v>
      </c>
      <c r="D19">
        <v>301</v>
      </c>
      <c r="E19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3:C34"/>
  <sheetViews>
    <sheetView tabSelected="1" topLeftCell="A22" workbookViewId="0">
      <selection activeCell="B34" sqref="B34"/>
    </sheetView>
  </sheetViews>
  <sheetFormatPr defaultRowHeight="12.75"/>
  <sheetData>
    <row r="13" spans="3:3">
      <c r="C13" t="s">
        <v>58</v>
      </c>
    </row>
    <row r="34" spans="2:2">
      <c r="B34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2008-04-23T06:58:53Z</dcterms:modified>
</cp:coreProperties>
</file>