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856" i="1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F16"/>
  <c r="J20"/>
  <c r="J19"/>
  <c r="J18"/>
  <c r="J17"/>
  <c r="J16"/>
  <c r="I20"/>
  <c r="I19"/>
  <c r="I18"/>
  <c r="I17"/>
  <c r="I16"/>
  <c r="H20"/>
  <c r="H19"/>
  <c r="H18"/>
  <c r="H17"/>
  <c r="H16"/>
  <c r="G20"/>
  <c r="G19"/>
  <c r="G18"/>
  <c r="G17"/>
  <c r="G16"/>
  <c r="F20"/>
  <c r="F19"/>
  <c r="F18"/>
  <c r="F17"/>
  <c r="E20"/>
  <c r="E19"/>
  <c r="E18"/>
  <c r="E17"/>
  <c r="E16"/>
  <c r="D19"/>
  <c r="D18"/>
  <c r="D16"/>
  <c r="C19"/>
  <c r="C18"/>
  <c r="C16"/>
  <c r="B19"/>
  <c r="B18"/>
  <c r="B1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D8"/>
  <c r="D6"/>
  <c r="C9"/>
  <c r="C8"/>
  <c r="C6"/>
  <c r="B9"/>
  <c r="B8"/>
  <c r="B6"/>
  <c r="Z785"/>
  <c r="Q785"/>
  <c r="P785"/>
  <c r="O785"/>
  <c r="U785" s="1"/>
  <c r="N785"/>
  <c r="M785"/>
  <c r="Y785" s="1"/>
  <c r="L785"/>
  <c r="K785"/>
  <c r="Z508"/>
  <c r="Q508"/>
  <c r="P508"/>
  <c r="O508"/>
  <c r="U508" s="1"/>
  <c r="N508"/>
  <c r="M508"/>
  <c r="Y508" s="1"/>
  <c r="L508"/>
  <c r="K508"/>
  <c r="Z838"/>
  <c r="Q838"/>
  <c r="P838"/>
  <c r="O838"/>
  <c r="U838" s="1"/>
  <c r="N838"/>
  <c r="M838"/>
  <c r="Y838" s="1"/>
  <c r="L838"/>
  <c r="K838"/>
  <c r="Z827"/>
  <c r="Q827"/>
  <c r="P827"/>
  <c r="O827"/>
  <c r="U827" s="1"/>
  <c r="N827"/>
  <c r="M827"/>
  <c r="Y827" s="1"/>
  <c r="L827"/>
  <c r="K827"/>
  <c r="Z763"/>
  <c r="Q763"/>
  <c r="P763"/>
  <c r="O763"/>
  <c r="U763" s="1"/>
  <c r="N763"/>
  <c r="M763"/>
  <c r="Y763" s="1"/>
  <c r="L763"/>
  <c r="K763"/>
  <c r="Z825"/>
  <c r="Q825"/>
  <c r="P825"/>
  <c r="O825"/>
  <c r="U825" s="1"/>
  <c r="N825"/>
  <c r="M825"/>
  <c r="Y825" s="1"/>
  <c r="L825"/>
  <c r="K825"/>
  <c r="Z816"/>
  <c r="Q816"/>
  <c r="P816"/>
  <c r="O816"/>
  <c r="U816" s="1"/>
  <c r="N816"/>
  <c r="M816"/>
  <c r="Y816" s="1"/>
  <c r="L816"/>
  <c r="K816"/>
  <c r="Z727"/>
  <c r="Q727"/>
  <c r="P727"/>
  <c r="O727"/>
  <c r="U727" s="1"/>
  <c r="N727"/>
  <c r="M727"/>
  <c r="Y727" s="1"/>
  <c r="L727"/>
  <c r="K727"/>
  <c r="Z734"/>
  <c r="Q734"/>
  <c r="P734"/>
  <c r="O734"/>
  <c r="U734" s="1"/>
  <c r="N734"/>
  <c r="M734"/>
  <c r="Y734" s="1"/>
  <c r="L734"/>
  <c r="K734"/>
  <c r="Z829"/>
  <c r="Q829"/>
  <c r="P829"/>
  <c r="O829"/>
  <c r="U829" s="1"/>
  <c r="N829"/>
  <c r="M829"/>
  <c r="Y829" s="1"/>
  <c r="L829"/>
  <c r="K829"/>
  <c r="Z848"/>
  <c r="Q848"/>
  <c r="P848"/>
  <c r="O848"/>
  <c r="U848" s="1"/>
  <c r="N848"/>
  <c r="M848"/>
  <c r="Y848" s="1"/>
  <c r="L848"/>
  <c r="K848"/>
  <c r="Z828"/>
  <c r="Q828"/>
  <c r="P828"/>
  <c r="O828"/>
  <c r="U828" s="1"/>
  <c r="N828"/>
  <c r="M828"/>
  <c r="Y828" s="1"/>
  <c r="L828"/>
  <c r="K828"/>
  <c r="Z740"/>
  <c r="Q740"/>
  <c r="P740"/>
  <c r="O740"/>
  <c r="U740" s="1"/>
  <c r="N740"/>
  <c r="M740"/>
  <c r="Y740" s="1"/>
  <c r="L740"/>
  <c r="K740"/>
  <c r="Z762"/>
  <c r="Q762"/>
  <c r="P762"/>
  <c r="O762"/>
  <c r="U762" s="1"/>
  <c r="N762"/>
  <c r="M762"/>
  <c r="Y762" s="1"/>
  <c r="L762"/>
  <c r="K762"/>
  <c r="Z809"/>
  <c r="Q809"/>
  <c r="P809"/>
  <c r="O809"/>
  <c r="U809" s="1"/>
  <c r="N809"/>
  <c r="M809"/>
  <c r="Y809" s="1"/>
  <c r="L809"/>
  <c r="K809"/>
  <c r="Z685"/>
  <c r="Q685"/>
  <c r="P685"/>
  <c r="O685"/>
  <c r="U685" s="1"/>
  <c r="N685"/>
  <c r="M685"/>
  <c r="Y685" s="1"/>
  <c r="L685"/>
  <c r="K685"/>
  <c r="Z635"/>
  <c r="Q635"/>
  <c r="P635"/>
  <c r="O635"/>
  <c r="U635" s="1"/>
  <c r="N635"/>
  <c r="M635"/>
  <c r="Y635" s="1"/>
  <c r="L635"/>
  <c r="K635"/>
  <c r="Z640"/>
  <c r="Q640"/>
  <c r="P640"/>
  <c r="O640"/>
  <c r="U640" s="1"/>
  <c r="N640"/>
  <c r="M640"/>
  <c r="Y640" s="1"/>
  <c r="L640"/>
  <c r="K640"/>
  <c r="Z712"/>
  <c r="Q712"/>
  <c r="P712"/>
  <c r="O712"/>
  <c r="U712" s="1"/>
  <c r="N712"/>
  <c r="M712"/>
  <c r="Y712" s="1"/>
  <c r="L712"/>
  <c r="K712"/>
  <c r="Z845"/>
  <c r="Q845"/>
  <c r="P845"/>
  <c r="O845"/>
  <c r="U845" s="1"/>
  <c r="N845"/>
  <c r="M845"/>
  <c r="Y845" s="1"/>
  <c r="L845"/>
  <c r="K845"/>
  <c r="Z831"/>
  <c r="Q831"/>
  <c r="P831"/>
  <c r="O831"/>
  <c r="U831" s="1"/>
  <c r="N831"/>
  <c r="M831"/>
  <c r="Y831" s="1"/>
  <c r="L831"/>
  <c r="K831"/>
  <c r="Z683"/>
  <c r="Q683"/>
  <c r="P683"/>
  <c r="O683"/>
  <c r="U683" s="1"/>
  <c r="N683"/>
  <c r="M683"/>
  <c r="Y683" s="1"/>
  <c r="L683"/>
  <c r="K683"/>
  <c r="Z613"/>
  <c r="Q613"/>
  <c r="P613"/>
  <c r="O613"/>
  <c r="U613" s="1"/>
  <c r="N613"/>
  <c r="M613"/>
  <c r="Y613" s="1"/>
  <c r="L613"/>
  <c r="K613"/>
  <c r="Z597"/>
  <c r="Q597"/>
  <c r="P597"/>
  <c r="O597"/>
  <c r="U597" s="1"/>
  <c r="N597"/>
  <c r="M597"/>
  <c r="Y597" s="1"/>
  <c r="L597"/>
  <c r="K597"/>
  <c r="Z625"/>
  <c r="Q625"/>
  <c r="P625"/>
  <c r="O625"/>
  <c r="U625" s="1"/>
  <c r="N625"/>
  <c r="M625"/>
  <c r="Y625" s="1"/>
  <c r="L625"/>
  <c r="K625"/>
  <c r="Z718"/>
  <c r="Q718"/>
  <c r="P718"/>
  <c r="O718"/>
  <c r="U718" s="1"/>
  <c r="N718"/>
  <c r="M718"/>
  <c r="Y718" s="1"/>
  <c r="L718"/>
  <c r="K718"/>
  <c r="Z731"/>
  <c r="Q731"/>
  <c r="P731"/>
  <c r="O731"/>
  <c r="U731" s="1"/>
  <c r="N731"/>
  <c r="M731"/>
  <c r="Y731" s="1"/>
  <c r="L731"/>
  <c r="K731"/>
  <c r="Z744"/>
  <c r="Q744"/>
  <c r="P744"/>
  <c r="O744"/>
  <c r="U744" s="1"/>
  <c r="N744"/>
  <c r="M744"/>
  <c r="Y744" s="1"/>
  <c r="L744"/>
  <c r="K744"/>
  <c r="Z821"/>
  <c r="Q821"/>
  <c r="P821"/>
  <c r="O821"/>
  <c r="U821" s="1"/>
  <c r="N821"/>
  <c r="M821"/>
  <c r="Y821" s="1"/>
  <c r="L821"/>
  <c r="K821"/>
  <c r="Z846"/>
  <c r="Q846"/>
  <c r="P846"/>
  <c r="O846"/>
  <c r="U846" s="1"/>
  <c r="N846"/>
  <c r="M846"/>
  <c r="Y846" s="1"/>
  <c r="L846"/>
  <c r="K846"/>
  <c r="Z703"/>
  <c r="Q703"/>
  <c r="P703"/>
  <c r="O703"/>
  <c r="U703" s="1"/>
  <c r="N703"/>
  <c r="M703"/>
  <c r="Y703" s="1"/>
  <c r="L703"/>
  <c r="K703"/>
  <c r="Z759"/>
  <c r="Q759"/>
  <c r="P759"/>
  <c r="O759"/>
  <c r="N759"/>
  <c r="M759"/>
  <c r="L759"/>
  <c r="K759"/>
  <c r="Z854"/>
  <c r="Q854"/>
  <c r="P854"/>
  <c r="O854"/>
  <c r="U854" s="1"/>
  <c r="N854"/>
  <c r="M854"/>
  <c r="Y854" s="1"/>
  <c r="L854"/>
  <c r="K854"/>
  <c r="Z677"/>
  <c r="Q677"/>
  <c r="P677"/>
  <c r="O677"/>
  <c r="U677" s="1"/>
  <c r="N677"/>
  <c r="M677"/>
  <c r="Y677" s="1"/>
  <c r="L677"/>
  <c r="K677"/>
  <c r="Z591"/>
  <c r="Q591"/>
  <c r="P591"/>
  <c r="O591"/>
  <c r="U591" s="1"/>
  <c r="N591"/>
  <c r="M591"/>
  <c r="Y591" s="1"/>
  <c r="L591"/>
  <c r="K591"/>
  <c r="Z562"/>
  <c r="Q562"/>
  <c r="P562"/>
  <c r="O562"/>
  <c r="U562" s="1"/>
  <c r="N562"/>
  <c r="M562"/>
  <c r="Y562" s="1"/>
  <c r="L562"/>
  <c r="K562"/>
  <c r="Z618"/>
  <c r="Q618"/>
  <c r="P618"/>
  <c r="O618"/>
  <c r="U618" s="1"/>
  <c r="N618"/>
  <c r="M618"/>
  <c r="Y618" s="1"/>
  <c r="L618"/>
  <c r="K618"/>
  <c r="Z745"/>
  <c r="Q745"/>
  <c r="P745"/>
  <c r="O745"/>
  <c r="U745" s="1"/>
  <c r="N745"/>
  <c r="M745"/>
  <c r="Y745" s="1"/>
  <c r="L745"/>
  <c r="K745"/>
  <c r="Z704"/>
  <c r="Q704"/>
  <c r="P704"/>
  <c r="O704"/>
  <c r="U704" s="1"/>
  <c r="N704"/>
  <c r="M704"/>
  <c r="Y704" s="1"/>
  <c r="L704"/>
  <c r="K704"/>
  <c r="Z588"/>
  <c r="Q588"/>
  <c r="P588"/>
  <c r="O588"/>
  <c r="U588" s="1"/>
  <c r="N588"/>
  <c r="M588"/>
  <c r="Y588" s="1"/>
  <c r="L588"/>
  <c r="K588"/>
  <c r="Z522"/>
  <c r="Q522"/>
  <c r="P522"/>
  <c r="O522"/>
  <c r="U522" s="1"/>
  <c r="N522"/>
  <c r="M522"/>
  <c r="Y522" s="1"/>
  <c r="L522"/>
  <c r="K522"/>
  <c r="Z786"/>
  <c r="Q786"/>
  <c r="P786"/>
  <c r="O786"/>
  <c r="U786" s="1"/>
  <c r="N786"/>
  <c r="M786"/>
  <c r="Y786" s="1"/>
  <c r="L786"/>
  <c r="K786"/>
  <c r="Z774"/>
  <c r="Q774"/>
  <c r="P774"/>
  <c r="O774"/>
  <c r="U774" s="1"/>
  <c r="N774"/>
  <c r="M774"/>
  <c r="Y774" s="1"/>
  <c r="L774"/>
  <c r="K774"/>
  <c r="Z667"/>
  <c r="Q667"/>
  <c r="P667"/>
  <c r="O667"/>
  <c r="U667" s="1"/>
  <c r="N667"/>
  <c r="M667"/>
  <c r="Y667" s="1"/>
  <c r="L667"/>
  <c r="K667"/>
  <c r="Z629"/>
  <c r="Q629"/>
  <c r="P629"/>
  <c r="O629"/>
  <c r="U629" s="1"/>
  <c r="N629"/>
  <c r="M629"/>
  <c r="Y629" s="1"/>
  <c r="L629"/>
  <c r="K629"/>
  <c r="Z642"/>
  <c r="Q642"/>
  <c r="P642"/>
  <c r="O642"/>
  <c r="U642" s="1"/>
  <c r="N642"/>
  <c r="M642"/>
  <c r="Y642" s="1"/>
  <c r="L642"/>
  <c r="K642"/>
  <c r="Z722"/>
  <c r="Q722"/>
  <c r="P722"/>
  <c r="O722"/>
  <c r="U722" s="1"/>
  <c r="N722"/>
  <c r="M722"/>
  <c r="Y722" s="1"/>
  <c r="L722"/>
  <c r="K722"/>
  <c r="Z725"/>
  <c r="Q725"/>
  <c r="P725"/>
  <c r="O725"/>
  <c r="U725" s="1"/>
  <c r="N725"/>
  <c r="M725"/>
  <c r="Y725" s="1"/>
  <c r="L725"/>
  <c r="K725"/>
  <c r="Z606"/>
  <c r="Q606"/>
  <c r="P606"/>
  <c r="O606"/>
  <c r="U606" s="1"/>
  <c r="N606"/>
  <c r="M606"/>
  <c r="Y606" s="1"/>
  <c r="L606"/>
  <c r="K606"/>
  <c r="Z545"/>
  <c r="Q545"/>
  <c r="P545"/>
  <c r="O545"/>
  <c r="U545" s="1"/>
  <c r="N545"/>
  <c r="M545"/>
  <c r="Y545" s="1"/>
  <c r="L545"/>
  <c r="K545"/>
  <c r="Z536"/>
  <c r="Q536"/>
  <c r="P536"/>
  <c r="O536"/>
  <c r="U536" s="1"/>
  <c r="N536"/>
  <c r="M536"/>
  <c r="Y536" s="1"/>
  <c r="L536"/>
  <c r="K536"/>
  <c r="Z662"/>
  <c r="Q662"/>
  <c r="P662"/>
  <c r="O662"/>
  <c r="U662" s="1"/>
  <c r="N662"/>
  <c r="M662"/>
  <c r="Y662" s="1"/>
  <c r="L662"/>
  <c r="K662"/>
  <c r="Z728"/>
  <c r="Q728"/>
  <c r="P728"/>
  <c r="O728"/>
  <c r="U728" s="1"/>
  <c r="N728"/>
  <c r="M728"/>
  <c r="Y728" s="1"/>
  <c r="L728"/>
  <c r="K728"/>
  <c r="Z586"/>
  <c r="Q586"/>
  <c r="P586"/>
  <c r="O586"/>
  <c r="U586" s="1"/>
  <c r="N586"/>
  <c r="M586"/>
  <c r="Y586" s="1"/>
  <c r="L586"/>
  <c r="K586"/>
  <c r="Z502"/>
  <c r="Q502"/>
  <c r="P502"/>
  <c r="O502"/>
  <c r="U502" s="1"/>
  <c r="N502"/>
  <c r="M502"/>
  <c r="Y502" s="1"/>
  <c r="L502"/>
  <c r="K502"/>
  <c r="Z462"/>
  <c r="Q462"/>
  <c r="P462"/>
  <c r="O462"/>
  <c r="U462" s="1"/>
  <c r="N462"/>
  <c r="M462"/>
  <c r="Y462" s="1"/>
  <c r="L462"/>
  <c r="K462"/>
  <c r="Z482"/>
  <c r="Q482"/>
  <c r="P482"/>
  <c r="O482"/>
  <c r="U482" s="1"/>
  <c r="N482"/>
  <c r="M482"/>
  <c r="Y482" s="1"/>
  <c r="L482"/>
  <c r="K482"/>
  <c r="Z652"/>
  <c r="Q652"/>
  <c r="P652"/>
  <c r="O652"/>
  <c r="U652" s="1"/>
  <c r="N652"/>
  <c r="M652"/>
  <c r="Y652" s="1"/>
  <c r="L652"/>
  <c r="K652"/>
  <c r="Z782"/>
  <c r="Q782"/>
  <c r="P782"/>
  <c r="O782"/>
  <c r="U782" s="1"/>
  <c r="N782"/>
  <c r="M782"/>
  <c r="Y782" s="1"/>
  <c r="L782"/>
  <c r="K782"/>
  <c r="Z603"/>
  <c r="Q603"/>
  <c r="P603"/>
  <c r="O603"/>
  <c r="U603" s="1"/>
  <c r="N603"/>
  <c r="M603"/>
  <c r="Y603" s="1"/>
  <c r="L603"/>
  <c r="K603"/>
  <c r="Z495"/>
  <c r="Q495"/>
  <c r="P495"/>
  <c r="O495"/>
  <c r="U495" s="1"/>
  <c r="N495"/>
  <c r="M495"/>
  <c r="Y495" s="1"/>
  <c r="L495"/>
  <c r="K495"/>
  <c r="Z423"/>
  <c r="Q423"/>
  <c r="P423"/>
  <c r="O423"/>
  <c r="U423" s="1"/>
  <c r="N423"/>
  <c r="M423"/>
  <c r="Y423" s="1"/>
  <c r="L423"/>
  <c r="K423"/>
  <c r="Z459"/>
  <c r="Q459"/>
  <c r="P459"/>
  <c r="O459"/>
  <c r="U459" s="1"/>
  <c r="N459"/>
  <c r="M459"/>
  <c r="Y459" s="1"/>
  <c r="L459"/>
  <c r="K459"/>
  <c r="Z552"/>
  <c r="Q552"/>
  <c r="P552"/>
  <c r="O552"/>
  <c r="U552" s="1"/>
  <c r="N552"/>
  <c r="M552"/>
  <c r="Y552" s="1"/>
  <c r="L552"/>
  <c r="K552"/>
  <c r="Z699"/>
  <c r="Q699"/>
  <c r="P699"/>
  <c r="O699"/>
  <c r="U699" s="1"/>
  <c r="N699"/>
  <c r="M699"/>
  <c r="Y699" s="1"/>
  <c r="L699"/>
  <c r="K699"/>
  <c r="Z765"/>
  <c r="Q765"/>
  <c r="P765"/>
  <c r="O765"/>
  <c r="U765" s="1"/>
  <c r="N765"/>
  <c r="M765"/>
  <c r="Y765" s="1"/>
  <c r="L765"/>
  <c r="K765"/>
  <c r="Z695"/>
  <c r="Q695"/>
  <c r="P695"/>
  <c r="O695"/>
  <c r="U695" s="1"/>
  <c r="N695"/>
  <c r="M695"/>
  <c r="Y695" s="1"/>
  <c r="L695"/>
  <c r="K695"/>
  <c r="Z684"/>
  <c r="Q684"/>
  <c r="P684"/>
  <c r="O684"/>
  <c r="U684" s="1"/>
  <c r="N684"/>
  <c r="M684"/>
  <c r="Y684" s="1"/>
  <c r="L684"/>
  <c r="K684"/>
  <c r="Z741"/>
  <c r="Q741"/>
  <c r="P741"/>
  <c r="O741"/>
  <c r="U741" s="1"/>
  <c r="N741"/>
  <c r="M741"/>
  <c r="Y741" s="1"/>
  <c r="L741"/>
  <c r="K741"/>
  <c r="Z823"/>
  <c r="Q823"/>
  <c r="P823"/>
  <c r="O823"/>
  <c r="U823" s="1"/>
  <c r="N823"/>
  <c r="M823"/>
  <c r="Y823" s="1"/>
  <c r="L823"/>
  <c r="K823"/>
  <c r="Z660"/>
  <c r="Q660"/>
  <c r="P660"/>
  <c r="O660"/>
  <c r="U660" s="1"/>
  <c r="N660"/>
  <c r="M660"/>
  <c r="Y660" s="1"/>
  <c r="L660"/>
  <c r="K660"/>
  <c r="Z587"/>
  <c r="Q587"/>
  <c r="P587"/>
  <c r="O587"/>
  <c r="U587" s="1"/>
  <c r="N587"/>
  <c r="M587"/>
  <c r="Y587" s="1"/>
  <c r="L587"/>
  <c r="K587"/>
  <c r="Z556"/>
  <c r="Q556"/>
  <c r="P556"/>
  <c r="O556"/>
  <c r="U556" s="1"/>
  <c r="N556"/>
  <c r="M556"/>
  <c r="Y556" s="1"/>
  <c r="L556"/>
  <c r="K556"/>
  <c r="Z575"/>
  <c r="Q575"/>
  <c r="P575"/>
  <c r="O575"/>
  <c r="U575" s="1"/>
  <c r="N575"/>
  <c r="M575"/>
  <c r="Y575" s="1"/>
  <c r="L575"/>
  <c r="K575"/>
  <c r="Z810"/>
  <c r="Q810"/>
  <c r="P810"/>
  <c r="O810"/>
  <c r="U810" s="1"/>
  <c r="N810"/>
  <c r="M810"/>
  <c r="Y810" s="1"/>
  <c r="L810"/>
  <c r="K810"/>
  <c r="Z620"/>
  <c r="Q620"/>
  <c r="P620"/>
  <c r="O620"/>
  <c r="U620" s="1"/>
  <c r="N620"/>
  <c r="M620"/>
  <c r="Y620" s="1"/>
  <c r="L620"/>
  <c r="K620"/>
  <c r="Z520"/>
  <c r="Q520"/>
  <c r="P520"/>
  <c r="O520"/>
  <c r="U520" s="1"/>
  <c r="N520"/>
  <c r="M520"/>
  <c r="Y520" s="1"/>
  <c r="L520"/>
  <c r="K520"/>
  <c r="Z461"/>
  <c r="Q461"/>
  <c r="P461"/>
  <c r="O461"/>
  <c r="U461" s="1"/>
  <c r="N461"/>
  <c r="M461"/>
  <c r="Y461" s="1"/>
  <c r="L461"/>
  <c r="K461"/>
  <c r="Z454"/>
  <c r="Q454"/>
  <c r="P454"/>
  <c r="O454"/>
  <c r="U454" s="1"/>
  <c r="N454"/>
  <c r="M454"/>
  <c r="Y454" s="1"/>
  <c r="L454"/>
  <c r="K454"/>
  <c r="Z595"/>
  <c r="Q595"/>
  <c r="P595"/>
  <c r="O595"/>
  <c r="U595" s="1"/>
  <c r="N595"/>
  <c r="M595"/>
  <c r="Y595" s="1"/>
  <c r="L595"/>
  <c r="K595"/>
  <c r="Z755"/>
  <c r="Q755"/>
  <c r="P755"/>
  <c r="O755"/>
  <c r="U755" s="1"/>
  <c r="N755"/>
  <c r="M755"/>
  <c r="Y755" s="1"/>
  <c r="L755"/>
  <c r="K755"/>
  <c r="Z836"/>
  <c r="Q836"/>
  <c r="P836"/>
  <c r="O836"/>
  <c r="U836" s="1"/>
  <c r="N836"/>
  <c r="M836"/>
  <c r="Y836" s="1"/>
  <c r="L836"/>
  <c r="K836"/>
  <c r="Z621"/>
  <c r="Q621"/>
  <c r="P621"/>
  <c r="O621"/>
  <c r="U621" s="1"/>
  <c r="N621"/>
  <c r="M621"/>
  <c r="Y621" s="1"/>
  <c r="L621"/>
  <c r="K621"/>
  <c r="Z418"/>
  <c r="Q418"/>
  <c r="P418"/>
  <c r="O418"/>
  <c r="U418" s="1"/>
  <c r="N418"/>
  <c r="M418"/>
  <c r="Y418" s="1"/>
  <c r="L418"/>
  <c r="K418"/>
  <c r="Z396"/>
  <c r="Q396"/>
  <c r="P396"/>
  <c r="O396"/>
  <c r="U396" s="1"/>
  <c r="N396"/>
  <c r="M396"/>
  <c r="Y396" s="1"/>
  <c r="L396"/>
  <c r="K396"/>
  <c r="Z410"/>
  <c r="Q410"/>
  <c r="P410"/>
  <c r="O410"/>
  <c r="U410" s="1"/>
  <c r="N410"/>
  <c r="M410"/>
  <c r="Y410" s="1"/>
  <c r="L410"/>
  <c r="K410"/>
  <c r="Z472"/>
  <c r="Q472"/>
  <c r="P472"/>
  <c r="O472"/>
  <c r="U472" s="1"/>
  <c r="N472"/>
  <c r="M472"/>
  <c r="Y472" s="1"/>
  <c r="L472"/>
  <c r="K472"/>
  <c r="Z592"/>
  <c r="Q592"/>
  <c r="P592"/>
  <c r="O592"/>
  <c r="U592" s="1"/>
  <c r="N592"/>
  <c r="M592"/>
  <c r="Y592" s="1"/>
  <c r="L592"/>
  <c r="K592"/>
  <c r="Z780"/>
  <c r="Q780"/>
  <c r="P780"/>
  <c r="O780"/>
  <c r="U780" s="1"/>
  <c r="N780"/>
  <c r="M780"/>
  <c r="Y780" s="1"/>
  <c r="L780"/>
  <c r="K780"/>
  <c r="Z661"/>
  <c r="Q661"/>
  <c r="P661"/>
  <c r="O661"/>
  <c r="U661" s="1"/>
  <c r="N661"/>
  <c r="M661"/>
  <c r="Y661" s="1"/>
  <c r="L661"/>
  <c r="K661"/>
  <c r="Z512"/>
  <c r="Q512"/>
  <c r="P512"/>
  <c r="O512"/>
  <c r="U512" s="1"/>
  <c r="N512"/>
  <c r="M512"/>
  <c r="Y512" s="1"/>
  <c r="L512"/>
  <c r="K512"/>
  <c r="Z411"/>
  <c r="Q411"/>
  <c r="P411"/>
  <c r="O411"/>
  <c r="U411" s="1"/>
  <c r="N411"/>
  <c r="M411"/>
  <c r="Y411" s="1"/>
  <c r="L411"/>
  <c r="K411"/>
  <c r="Z366"/>
  <c r="Q366"/>
  <c r="P366"/>
  <c r="O366"/>
  <c r="U366" s="1"/>
  <c r="N366"/>
  <c r="M366"/>
  <c r="Y366" s="1"/>
  <c r="L366"/>
  <c r="K366"/>
  <c r="Z401"/>
  <c r="Q401"/>
  <c r="P401"/>
  <c r="O401"/>
  <c r="U401" s="1"/>
  <c r="N401"/>
  <c r="M401"/>
  <c r="Y401" s="1"/>
  <c r="L401"/>
  <c r="K401"/>
  <c r="Z623"/>
  <c r="Q623"/>
  <c r="P623"/>
  <c r="O623"/>
  <c r="U623" s="1"/>
  <c r="N623"/>
  <c r="M623"/>
  <c r="Y623" s="1"/>
  <c r="L623"/>
  <c r="K623"/>
  <c r="Z819"/>
  <c r="Q819"/>
  <c r="P819"/>
  <c r="O819"/>
  <c r="N819"/>
  <c r="M819"/>
  <c r="L819"/>
  <c r="K819"/>
  <c r="Z788"/>
  <c r="Q788"/>
  <c r="P788"/>
  <c r="O788"/>
  <c r="U788" s="1"/>
  <c r="N788"/>
  <c r="M788"/>
  <c r="Y788" s="1"/>
  <c r="L788"/>
  <c r="K788"/>
  <c r="Z792"/>
  <c r="Q792"/>
  <c r="P792"/>
  <c r="O792"/>
  <c r="U792" s="1"/>
  <c r="N792"/>
  <c r="M792"/>
  <c r="Y792" s="1"/>
  <c r="L792"/>
  <c r="K792"/>
  <c r="Z664"/>
  <c r="Q664"/>
  <c r="P664"/>
  <c r="O664"/>
  <c r="U664" s="1"/>
  <c r="N664"/>
  <c r="M664"/>
  <c r="Y664" s="1"/>
  <c r="L664"/>
  <c r="K664"/>
  <c r="Z612"/>
  <c r="Q612"/>
  <c r="P612"/>
  <c r="O612"/>
  <c r="U612" s="1"/>
  <c r="N612"/>
  <c r="M612"/>
  <c r="Y612" s="1"/>
  <c r="L612"/>
  <c r="K612"/>
  <c r="Z656"/>
  <c r="Q656"/>
  <c r="P656"/>
  <c r="O656"/>
  <c r="U656" s="1"/>
  <c r="N656"/>
  <c r="M656"/>
  <c r="Y656" s="1"/>
  <c r="L656"/>
  <c r="K656"/>
  <c r="Z783"/>
  <c r="Q783"/>
  <c r="P783"/>
  <c r="O783"/>
  <c r="U783" s="1"/>
  <c r="N783"/>
  <c r="M783"/>
  <c r="Y783" s="1"/>
  <c r="L783"/>
  <c r="K783"/>
  <c r="Z715"/>
  <c r="Q715"/>
  <c r="P715"/>
  <c r="O715"/>
  <c r="U715" s="1"/>
  <c r="N715"/>
  <c r="M715"/>
  <c r="Y715" s="1"/>
  <c r="L715"/>
  <c r="K715"/>
  <c r="Z584"/>
  <c r="Q584"/>
  <c r="P584"/>
  <c r="O584"/>
  <c r="U584" s="1"/>
  <c r="N584"/>
  <c r="M584"/>
  <c r="Y584" s="1"/>
  <c r="L584"/>
  <c r="K584"/>
  <c r="Z507"/>
  <c r="Q507"/>
  <c r="P507"/>
  <c r="O507"/>
  <c r="U507" s="1"/>
  <c r="N507"/>
  <c r="M507"/>
  <c r="Y507" s="1"/>
  <c r="L507"/>
  <c r="K507"/>
  <c r="Z484"/>
  <c r="Q484"/>
  <c r="P484"/>
  <c r="O484"/>
  <c r="U484" s="1"/>
  <c r="N484"/>
  <c r="M484"/>
  <c r="Y484" s="1"/>
  <c r="L484"/>
  <c r="K484"/>
  <c r="Z707"/>
  <c r="Q707"/>
  <c r="P707"/>
  <c r="O707"/>
  <c r="U707" s="1"/>
  <c r="N707"/>
  <c r="M707"/>
  <c r="Y707" s="1"/>
  <c r="L707"/>
  <c r="K707"/>
  <c r="Z693"/>
  <c r="Q693"/>
  <c r="P693"/>
  <c r="O693"/>
  <c r="U693" s="1"/>
  <c r="N693"/>
  <c r="M693"/>
  <c r="Y693" s="1"/>
  <c r="L693"/>
  <c r="K693"/>
  <c r="Z540"/>
  <c r="Q540"/>
  <c r="P540"/>
  <c r="O540"/>
  <c r="U540" s="1"/>
  <c r="N540"/>
  <c r="M540"/>
  <c r="Y540" s="1"/>
  <c r="L540"/>
  <c r="K540"/>
  <c r="Z400"/>
  <c r="Q400"/>
  <c r="P400"/>
  <c r="O400"/>
  <c r="U400" s="1"/>
  <c r="N400"/>
  <c r="M400"/>
  <c r="Y400" s="1"/>
  <c r="L400"/>
  <c r="K400"/>
  <c r="Z398"/>
  <c r="Q398"/>
  <c r="P398"/>
  <c r="O398"/>
  <c r="U398" s="1"/>
  <c r="N398"/>
  <c r="M398"/>
  <c r="Y398" s="1"/>
  <c r="L398"/>
  <c r="K398"/>
  <c r="Z437"/>
  <c r="Q437"/>
  <c r="P437"/>
  <c r="O437"/>
  <c r="U437" s="1"/>
  <c r="N437"/>
  <c r="M437"/>
  <c r="Y437" s="1"/>
  <c r="L437"/>
  <c r="K437"/>
  <c r="Z680"/>
  <c r="Q680"/>
  <c r="P680"/>
  <c r="O680"/>
  <c r="U680" s="1"/>
  <c r="N680"/>
  <c r="M680"/>
  <c r="Y680" s="1"/>
  <c r="L680"/>
  <c r="K680"/>
  <c r="Z721"/>
  <c r="Q721"/>
  <c r="P721"/>
  <c r="O721"/>
  <c r="U721" s="1"/>
  <c r="N721"/>
  <c r="M721"/>
  <c r="Y721" s="1"/>
  <c r="L721"/>
  <c r="K721"/>
  <c r="Z537"/>
  <c r="Q537"/>
  <c r="P537"/>
  <c r="O537"/>
  <c r="U537" s="1"/>
  <c r="N537"/>
  <c r="M537"/>
  <c r="Y537" s="1"/>
  <c r="L537"/>
  <c r="K537"/>
  <c r="Z415"/>
  <c r="Q415"/>
  <c r="P415"/>
  <c r="O415"/>
  <c r="U415" s="1"/>
  <c r="N415"/>
  <c r="M415"/>
  <c r="Y415" s="1"/>
  <c r="L415"/>
  <c r="K415"/>
  <c r="Z335"/>
  <c r="Q335"/>
  <c r="P335"/>
  <c r="O335"/>
  <c r="U335" s="1"/>
  <c r="N335"/>
  <c r="M335"/>
  <c r="Y335" s="1"/>
  <c r="L335"/>
  <c r="K335"/>
  <c r="Z527"/>
  <c r="Q527"/>
  <c r="P527"/>
  <c r="O527"/>
  <c r="U527" s="1"/>
  <c r="N527"/>
  <c r="M527"/>
  <c r="Y527" s="1"/>
  <c r="L527"/>
  <c r="K527"/>
  <c r="Z709"/>
  <c r="Q709"/>
  <c r="P709"/>
  <c r="O709"/>
  <c r="U709" s="1"/>
  <c r="N709"/>
  <c r="M709"/>
  <c r="Y709" s="1"/>
  <c r="L709"/>
  <c r="K709"/>
  <c r="Z805"/>
  <c r="Q805"/>
  <c r="P805"/>
  <c r="O805"/>
  <c r="U805" s="1"/>
  <c r="N805"/>
  <c r="M805"/>
  <c r="Y805" s="1"/>
  <c r="L805"/>
  <c r="K805"/>
  <c r="Z427"/>
  <c r="Q427"/>
  <c r="P427"/>
  <c r="O427"/>
  <c r="U427" s="1"/>
  <c r="N427"/>
  <c r="M427"/>
  <c r="Y427" s="1"/>
  <c r="L427"/>
  <c r="K427"/>
  <c r="Z353"/>
  <c r="Q353"/>
  <c r="P353"/>
  <c r="O353"/>
  <c r="U353" s="1"/>
  <c r="N353"/>
  <c r="M353"/>
  <c r="Y353" s="1"/>
  <c r="L353"/>
  <c r="K353"/>
  <c r="Z311"/>
  <c r="Q311"/>
  <c r="P311"/>
  <c r="O311"/>
  <c r="U311" s="1"/>
  <c r="N311"/>
  <c r="M311"/>
  <c r="Y311" s="1"/>
  <c r="L311"/>
  <c r="K311"/>
  <c r="Z310"/>
  <c r="Q310"/>
  <c r="P310"/>
  <c r="O310"/>
  <c r="U310" s="1"/>
  <c r="N310"/>
  <c r="M310"/>
  <c r="Y310" s="1"/>
  <c r="L310"/>
  <c r="K310"/>
  <c r="Z350"/>
  <c r="Q350"/>
  <c r="P350"/>
  <c r="O350"/>
  <c r="U350" s="1"/>
  <c r="N350"/>
  <c r="M350"/>
  <c r="Y350" s="1"/>
  <c r="L350"/>
  <c r="K350"/>
  <c r="Z422"/>
  <c r="Q422"/>
  <c r="P422"/>
  <c r="O422"/>
  <c r="U422" s="1"/>
  <c r="N422"/>
  <c r="M422"/>
  <c r="Y422" s="1"/>
  <c r="L422"/>
  <c r="K422"/>
  <c r="Z568"/>
  <c r="Q568"/>
  <c r="P568"/>
  <c r="O568"/>
  <c r="U568" s="1"/>
  <c r="N568"/>
  <c r="M568"/>
  <c r="Y568" s="1"/>
  <c r="L568"/>
  <c r="K568"/>
  <c r="Z790"/>
  <c r="Q790"/>
  <c r="P790"/>
  <c r="O790"/>
  <c r="U790" s="1"/>
  <c r="N790"/>
  <c r="M790"/>
  <c r="Y790" s="1"/>
  <c r="L790"/>
  <c r="K790"/>
  <c r="Z818"/>
  <c r="Q818"/>
  <c r="P818"/>
  <c r="O818"/>
  <c r="U818" s="1"/>
  <c r="N818"/>
  <c r="M818"/>
  <c r="Y818" s="1"/>
  <c r="L818"/>
  <c r="K818"/>
  <c r="Z730"/>
  <c r="Q730"/>
  <c r="P730"/>
  <c r="O730"/>
  <c r="U730" s="1"/>
  <c r="N730"/>
  <c r="M730"/>
  <c r="Y730" s="1"/>
  <c r="L730"/>
  <c r="K730"/>
  <c r="Z702"/>
  <c r="Q702"/>
  <c r="P702"/>
  <c r="O702"/>
  <c r="U702" s="1"/>
  <c r="N702"/>
  <c r="M702"/>
  <c r="Y702" s="1"/>
  <c r="L702"/>
  <c r="K702"/>
  <c r="Z832"/>
  <c r="Q832"/>
  <c r="P832"/>
  <c r="O832"/>
  <c r="U832" s="1"/>
  <c r="N832"/>
  <c r="M832"/>
  <c r="Y832" s="1"/>
  <c r="L832"/>
  <c r="K832"/>
  <c r="Z687"/>
  <c r="Q687"/>
  <c r="P687"/>
  <c r="O687"/>
  <c r="U687" s="1"/>
  <c r="N687"/>
  <c r="M687"/>
  <c r="Y687" s="1"/>
  <c r="L687"/>
  <c r="K687"/>
  <c r="Z593"/>
  <c r="Q593"/>
  <c r="P593"/>
  <c r="O593"/>
  <c r="U593" s="1"/>
  <c r="N593"/>
  <c r="M593"/>
  <c r="Y593" s="1"/>
  <c r="L593"/>
  <c r="K593"/>
  <c r="Z544"/>
  <c r="Q544"/>
  <c r="P544"/>
  <c r="O544"/>
  <c r="U544" s="1"/>
  <c r="N544"/>
  <c r="M544"/>
  <c r="Y544" s="1"/>
  <c r="L544"/>
  <c r="K544"/>
  <c r="Z602"/>
  <c r="Q602"/>
  <c r="P602"/>
  <c r="O602"/>
  <c r="U602" s="1"/>
  <c r="N602"/>
  <c r="M602"/>
  <c r="Y602" s="1"/>
  <c r="L602"/>
  <c r="K602"/>
  <c r="Z710"/>
  <c r="Q710"/>
  <c r="P710"/>
  <c r="O710"/>
  <c r="U710" s="1"/>
  <c r="N710"/>
  <c r="M710"/>
  <c r="Y710" s="1"/>
  <c r="L710"/>
  <c r="K710"/>
  <c r="Z830"/>
  <c r="Q830"/>
  <c r="P830"/>
  <c r="O830"/>
  <c r="U830" s="1"/>
  <c r="N830"/>
  <c r="M830"/>
  <c r="Y830" s="1"/>
  <c r="L830"/>
  <c r="K830"/>
  <c r="Z624"/>
  <c r="Q624"/>
  <c r="P624"/>
  <c r="O624"/>
  <c r="U624" s="1"/>
  <c r="N624"/>
  <c r="M624"/>
  <c r="Y624" s="1"/>
  <c r="L624"/>
  <c r="K624"/>
  <c r="Z506"/>
  <c r="Q506"/>
  <c r="P506"/>
  <c r="O506"/>
  <c r="U506" s="1"/>
  <c r="N506"/>
  <c r="M506"/>
  <c r="Y506" s="1"/>
  <c r="L506"/>
  <c r="K506"/>
  <c r="Z435"/>
  <c r="Q435"/>
  <c r="P435"/>
  <c r="O435"/>
  <c r="U435" s="1"/>
  <c r="N435"/>
  <c r="M435"/>
  <c r="Y435" s="1"/>
  <c r="L435"/>
  <c r="K435"/>
  <c r="Z417"/>
  <c r="Q417"/>
  <c r="P417"/>
  <c r="O417"/>
  <c r="U417" s="1"/>
  <c r="N417"/>
  <c r="M417"/>
  <c r="Y417" s="1"/>
  <c r="L417"/>
  <c r="K417"/>
  <c r="Z518"/>
  <c r="Q518"/>
  <c r="P518"/>
  <c r="O518"/>
  <c r="U518" s="1"/>
  <c r="N518"/>
  <c r="M518"/>
  <c r="Y518" s="1"/>
  <c r="L518"/>
  <c r="K518"/>
  <c r="Z638"/>
  <c r="Q638"/>
  <c r="P638"/>
  <c r="O638"/>
  <c r="U638" s="1"/>
  <c r="N638"/>
  <c r="M638"/>
  <c r="Y638" s="1"/>
  <c r="L638"/>
  <c r="K638"/>
  <c r="Z835"/>
  <c r="Q835"/>
  <c r="P835"/>
  <c r="O835"/>
  <c r="U835" s="1"/>
  <c r="N835"/>
  <c r="M835"/>
  <c r="Y835" s="1"/>
  <c r="L835"/>
  <c r="K835"/>
  <c r="Z607"/>
  <c r="Q607"/>
  <c r="P607"/>
  <c r="O607"/>
  <c r="U607" s="1"/>
  <c r="N607"/>
  <c r="M607"/>
  <c r="Y607" s="1"/>
  <c r="L607"/>
  <c r="K607"/>
  <c r="Z456"/>
  <c r="Q456"/>
  <c r="P456"/>
  <c r="O456"/>
  <c r="U456" s="1"/>
  <c r="N456"/>
  <c r="M456"/>
  <c r="Y456" s="1"/>
  <c r="L456"/>
  <c r="K456"/>
  <c r="Z382"/>
  <c r="Q382"/>
  <c r="P382"/>
  <c r="O382"/>
  <c r="U382" s="1"/>
  <c r="N382"/>
  <c r="M382"/>
  <c r="Y382" s="1"/>
  <c r="L382"/>
  <c r="K382"/>
  <c r="Z343"/>
  <c r="Q343"/>
  <c r="P343"/>
  <c r="O343"/>
  <c r="U343" s="1"/>
  <c r="N343"/>
  <c r="M343"/>
  <c r="Y343" s="1"/>
  <c r="L343"/>
  <c r="K343"/>
  <c r="Z348"/>
  <c r="Q348"/>
  <c r="P348"/>
  <c r="O348"/>
  <c r="U348" s="1"/>
  <c r="N348"/>
  <c r="M348"/>
  <c r="Y348" s="1"/>
  <c r="L348"/>
  <c r="K348"/>
  <c r="Z478"/>
  <c r="Q478"/>
  <c r="P478"/>
  <c r="O478"/>
  <c r="U478" s="1"/>
  <c r="N478"/>
  <c r="M478"/>
  <c r="Y478" s="1"/>
  <c r="L478"/>
  <c r="K478"/>
  <c r="Z627"/>
  <c r="Q627"/>
  <c r="P627"/>
  <c r="O627"/>
  <c r="U627" s="1"/>
  <c r="N627"/>
  <c r="M627"/>
  <c r="Y627" s="1"/>
  <c r="L627"/>
  <c r="K627"/>
  <c r="Z628"/>
  <c r="Q628"/>
  <c r="P628"/>
  <c r="O628"/>
  <c r="U628" s="1"/>
  <c r="N628"/>
  <c r="M628"/>
  <c r="Y628" s="1"/>
  <c r="L628"/>
  <c r="K628"/>
  <c r="Z453"/>
  <c r="Q453"/>
  <c r="P453"/>
  <c r="O453"/>
  <c r="U453" s="1"/>
  <c r="N453"/>
  <c r="M453"/>
  <c r="Y453" s="1"/>
  <c r="L453"/>
  <c r="K453"/>
  <c r="Z362"/>
  <c r="Q362"/>
  <c r="P362"/>
  <c r="O362"/>
  <c r="U362" s="1"/>
  <c r="N362"/>
  <c r="M362"/>
  <c r="Y362" s="1"/>
  <c r="L362"/>
  <c r="K362"/>
  <c r="Z299"/>
  <c r="Q299"/>
  <c r="P299"/>
  <c r="O299"/>
  <c r="U299" s="1"/>
  <c r="N299"/>
  <c r="M299"/>
  <c r="Y299" s="1"/>
  <c r="L299"/>
  <c r="K299"/>
  <c r="Z306"/>
  <c r="Q306"/>
  <c r="P306"/>
  <c r="O306"/>
  <c r="U306" s="1"/>
  <c r="N306"/>
  <c r="M306"/>
  <c r="Y306" s="1"/>
  <c r="L306"/>
  <c r="K306"/>
  <c r="Z645"/>
  <c r="Q645"/>
  <c r="P645"/>
  <c r="O645"/>
  <c r="U645" s="1"/>
  <c r="N645"/>
  <c r="M645"/>
  <c r="Y645" s="1"/>
  <c r="L645"/>
  <c r="K645"/>
  <c r="Z694"/>
  <c r="Q694"/>
  <c r="P694"/>
  <c r="O694"/>
  <c r="U694" s="1"/>
  <c r="N694"/>
  <c r="M694"/>
  <c r="Y694" s="1"/>
  <c r="L694"/>
  <c r="K694"/>
  <c r="Z500"/>
  <c r="Q500"/>
  <c r="P500"/>
  <c r="O500"/>
  <c r="U500" s="1"/>
  <c r="N500"/>
  <c r="M500"/>
  <c r="Y500" s="1"/>
  <c r="L500"/>
  <c r="K500"/>
  <c r="Z369"/>
  <c r="Q369"/>
  <c r="P369"/>
  <c r="O369"/>
  <c r="U369" s="1"/>
  <c r="N369"/>
  <c r="M369"/>
  <c r="Y369" s="1"/>
  <c r="L369"/>
  <c r="K369"/>
  <c r="Z286"/>
  <c r="Q286"/>
  <c r="P286"/>
  <c r="O286"/>
  <c r="U286" s="1"/>
  <c r="N286"/>
  <c r="M286"/>
  <c r="Y286" s="1"/>
  <c r="L286"/>
  <c r="K286"/>
  <c r="Z252"/>
  <c r="Q252"/>
  <c r="P252"/>
  <c r="O252"/>
  <c r="U252" s="1"/>
  <c r="N252"/>
  <c r="M252"/>
  <c r="Y252" s="1"/>
  <c r="L252"/>
  <c r="K252"/>
  <c r="Z256"/>
  <c r="Q256"/>
  <c r="P256"/>
  <c r="O256"/>
  <c r="U256" s="1"/>
  <c r="N256"/>
  <c r="M256"/>
  <c r="Y256" s="1"/>
  <c r="L256"/>
  <c r="K256"/>
  <c r="Z294"/>
  <c r="Q294"/>
  <c r="P294"/>
  <c r="O294"/>
  <c r="U294" s="1"/>
  <c r="N294"/>
  <c r="M294"/>
  <c r="Y294" s="1"/>
  <c r="L294"/>
  <c r="K294"/>
  <c r="Z379"/>
  <c r="Q379"/>
  <c r="P379"/>
  <c r="O379"/>
  <c r="U379" s="1"/>
  <c r="N379"/>
  <c r="M379"/>
  <c r="Y379" s="1"/>
  <c r="L379"/>
  <c r="K379"/>
  <c r="Z516"/>
  <c r="Q516"/>
  <c r="P516"/>
  <c r="O516"/>
  <c r="U516" s="1"/>
  <c r="N516"/>
  <c r="M516"/>
  <c r="Y516" s="1"/>
  <c r="L516"/>
  <c r="K516"/>
  <c r="Z729"/>
  <c r="Q729"/>
  <c r="P729"/>
  <c r="O729"/>
  <c r="U729" s="1"/>
  <c r="N729"/>
  <c r="M729"/>
  <c r="Y729" s="1"/>
  <c r="L729"/>
  <c r="K729"/>
  <c r="Z732"/>
  <c r="Q732"/>
  <c r="P732"/>
  <c r="O732"/>
  <c r="U732" s="1"/>
  <c r="N732"/>
  <c r="M732"/>
  <c r="Y732" s="1"/>
  <c r="L732"/>
  <c r="K732"/>
  <c r="Z648"/>
  <c r="Q648"/>
  <c r="P648"/>
  <c r="O648"/>
  <c r="U648" s="1"/>
  <c r="N648"/>
  <c r="M648"/>
  <c r="Y648" s="1"/>
  <c r="L648"/>
  <c r="K648"/>
  <c r="Z631"/>
  <c r="Q631"/>
  <c r="P631"/>
  <c r="O631"/>
  <c r="U631" s="1"/>
  <c r="N631"/>
  <c r="M631"/>
  <c r="Y631" s="1"/>
  <c r="L631"/>
  <c r="K631"/>
  <c r="Z771"/>
  <c r="Q771"/>
  <c r="P771"/>
  <c r="O771"/>
  <c r="U771" s="1"/>
  <c r="N771"/>
  <c r="M771"/>
  <c r="Y771" s="1"/>
  <c r="L771"/>
  <c r="K771"/>
  <c r="Z777"/>
  <c r="Q777"/>
  <c r="P777"/>
  <c r="O777"/>
  <c r="U777" s="1"/>
  <c r="N777"/>
  <c r="M777"/>
  <c r="Y777" s="1"/>
  <c r="L777"/>
  <c r="K777"/>
  <c r="Z615"/>
  <c r="Q615"/>
  <c r="P615"/>
  <c r="O615"/>
  <c r="U615" s="1"/>
  <c r="N615"/>
  <c r="M615"/>
  <c r="Y615" s="1"/>
  <c r="L615"/>
  <c r="K615"/>
  <c r="Z525"/>
  <c r="Q525"/>
  <c r="P525"/>
  <c r="O525"/>
  <c r="U525" s="1"/>
  <c r="N525"/>
  <c r="M525"/>
  <c r="Y525" s="1"/>
  <c r="L525"/>
  <c r="K525"/>
  <c r="Z491"/>
  <c r="Q491"/>
  <c r="P491"/>
  <c r="O491"/>
  <c r="U491" s="1"/>
  <c r="N491"/>
  <c r="M491"/>
  <c r="Y491" s="1"/>
  <c r="L491"/>
  <c r="K491"/>
  <c r="Z546"/>
  <c r="Q546"/>
  <c r="P546"/>
  <c r="O546"/>
  <c r="U546" s="1"/>
  <c r="N546"/>
  <c r="M546"/>
  <c r="Y546" s="1"/>
  <c r="L546"/>
  <c r="K546"/>
  <c r="Z646"/>
  <c r="Q646"/>
  <c r="P646"/>
  <c r="O646"/>
  <c r="U646" s="1"/>
  <c r="N646"/>
  <c r="M646"/>
  <c r="Y646" s="1"/>
  <c r="L646"/>
  <c r="K646"/>
  <c r="Z842"/>
  <c r="Q842"/>
  <c r="P842"/>
  <c r="O842"/>
  <c r="U842" s="1"/>
  <c r="N842"/>
  <c r="M842"/>
  <c r="Y842" s="1"/>
  <c r="L842"/>
  <c r="K842"/>
  <c r="Z733"/>
  <c r="Q733"/>
  <c r="P733"/>
  <c r="O733"/>
  <c r="U733" s="1"/>
  <c r="N733"/>
  <c r="M733"/>
  <c r="Y733" s="1"/>
  <c r="L733"/>
  <c r="K733"/>
  <c r="Z555"/>
  <c r="Q555"/>
  <c r="P555"/>
  <c r="O555"/>
  <c r="U555" s="1"/>
  <c r="N555"/>
  <c r="M555"/>
  <c r="Y555" s="1"/>
  <c r="L555"/>
  <c r="K555"/>
  <c r="Z441"/>
  <c r="Q441"/>
  <c r="P441"/>
  <c r="O441"/>
  <c r="U441" s="1"/>
  <c r="N441"/>
  <c r="M441"/>
  <c r="Y441" s="1"/>
  <c r="L441"/>
  <c r="K441"/>
  <c r="Z386"/>
  <c r="Q386"/>
  <c r="P386"/>
  <c r="O386"/>
  <c r="U386" s="1"/>
  <c r="N386"/>
  <c r="M386"/>
  <c r="Y386" s="1"/>
  <c r="L386"/>
  <c r="K386"/>
  <c r="Z375"/>
  <c r="Q375"/>
  <c r="P375"/>
  <c r="O375"/>
  <c r="U375" s="1"/>
  <c r="N375"/>
  <c r="M375"/>
  <c r="Y375" s="1"/>
  <c r="L375"/>
  <c r="K375"/>
  <c r="Z466"/>
  <c r="Q466"/>
  <c r="P466"/>
  <c r="O466"/>
  <c r="U466" s="1"/>
  <c r="N466"/>
  <c r="M466"/>
  <c r="Y466" s="1"/>
  <c r="L466"/>
  <c r="K466"/>
  <c r="Z598"/>
  <c r="Q598"/>
  <c r="P598"/>
  <c r="O598"/>
  <c r="U598" s="1"/>
  <c r="N598"/>
  <c r="M598"/>
  <c r="Y598" s="1"/>
  <c r="L598"/>
  <c r="K598"/>
  <c r="Z807"/>
  <c r="Q807"/>
  <c r="P807"/>
  <c r="O807"/>
  <c r="U807" s="1"/>
  <c r="N807"/>
  <c r="M807"/>
  <c r="Y807" s="1"/>
  <c r="L807"/>
  <c r="K807"/>
  <c r="Z737"/>
  <c r="Q737"/>
  <c r="P737"/>
  <c r="O737"/>
  <c r="U737" s="1"/>
  <c r="N737"/>
  <c r="M737"/>
  <c r="Y737" s="1"/>
  <c r="L737"/>
  <c r="K737"/>
  <c r="Z530"/>
  <c r="Q530"/>
  <c r="P530"/>
  <c r="O530"/>
  <c r="U530" s="1"/>
  <c r="N530"/>
  <c r="M530"/>
  <c r="Y530" s="1"/>
  <c r="L530"/>
  <c r="K530"/>
  <c r="Z403"/>
  <c r="Q403"/>
  <c r="P403"/>
  <c r="O403"/>
  <c r="U403" s="1"/>
  <c r="N403"/>
  <c r="M403"/>
  <c r="Y403" s="1"/>
  <c r="L403"/>
  <c r="K403"/>
  <c r="Z329"/>
  <c r="Q329"/>
  <c r="P329"/>
  <c r="O329"/>
  <c r="U329" s="1"/>
  <c r="N329"/>
  <c r="M329"/>
  <c r="Y329" s="1"/>
  <c r="L329"/>
  <c r="K329"/>
  <c r="Z290"/>
  <c r="Q290"/>
  <c r="P290"/>
  <c r="O290"/>
  <c r="U290" s="1"/>
  <c r="N290"/>
  <c r="M290"/>
  <c r="Y290" s="1"/>
  <c r="L290"/>
  <c r="K290"/>
  <c r="Z296"/>
  <c r="Q296"/>
  <c r="P296"/>
  <c r="O296"/>
  <c r="U296" s="1"/>
  <c r="N296"/>
  <c r="M296"/>
  <c r="Y296" s="1"/>
  <c r="L296"/>
  <c r="K296"/>
  <c r="Z583"/>
  <c r="Q583"/>
  <c r="P583"/>
  <c r="O583"/>
  <c r="U583" s="1"/>
  <c r="N583"/>
  <c r="M583"/>
  <c r="Y583" s="1"/>
  <c r="L583"/>
  <c r="K583"/>
  <c r="Z817"/>
  <c r="Q817"/>
  <c r="P817"/>
  <c r="O817"/>
  <c r="U817" s="1"/>
  <c r="N817"/>
  <c r="M817"/>
  <c r="Y817" s="1"/>
  <c r="L817"/>
  <c r="K817"/>
  <c r="Z793"/>
  <c r="Q793"/>
  <c r="P793"/>
  <c r="O793"/>
  <c r="U793" s="1"/>
  <c r="N793"/>
  <c r="M793"/>
  <c r="Y793" s="1"/>
  <c r="L793"/>
  <c r="K793"/>
  <c r="Z549"/>
  <c r="Q549"/>
  <c r="P549"/>
  <c r="O549"/>
  <c r="U549" s="1"/>
  <c r="N549"/>
  <c r="M549"/>
  <c r="Y549" s="1"/>
  <c r="L549"/>
  <c r="K549"/>
  <c r="Z395"/>
  <c r="Q395"/>
  <c r="P395"/>
  <c r="O395"/>
  <c r="U395" s="1"/>
  <c r="N395"/>
  <c r="M395"/>
  <c r="Y395" s="1"/>
  <c r="L395"/>
  <c r="K395"/>
  <c r="Z249"/>
  <c r="Q249"/>
  <c r="P249"/>
  <c r="O249"/>
  <c r="U249" s="1"/>
  <c r="N249"/>
  <c r="M249"/>
  <c r="Y249" s="1"/>
  <c r="L249"/>
  <c r="K249"/>
  <c r="Z236"/>
  <c r="Q236"/>
  <c r="P236"/>
  <c r="O236"/>
  <c r="U236" s="1"/>
  <c r="N236"/>
  <c r="M236"/>
  <c r="Y236" s="1"/>
  <c r="L236"/>
  <c r="K236"/>
  <c r="Z325"/>
  <c r="Q325"/>
  <c r="P325"/>
  <c r="O325"/>
  <c r="U325" s="1"/>
  <c r="N325"/>
  <c r="M325"/>
  <c r="Y325" s="1"/>
  <c r="L325"/>
  <c r="K325"/>
  <c r="Z428"/>
  <c r="Q428"/>
  <c r="P428"/>
  <c r="O428"/>
  <c r="U428" s="1"/>
  <c r="N428"/>
  <c r="M428"/>
  <c r="Y428" s="1"/>
  <c r="L428"/>
  <c r="K428"/>
  <c r="Z608"/>
  <c r="Q608"/>
  <c r="P608"/>
  <c r="O608"/>
  <c r="U608" s="1"/>
  <c r="N608"/>
  <c r="M608"/>
  <c r="Y608" s="1"/>
  <c r="L608"/>
  <c r="K608"/>
  <c r="Z611"/>
  <c r="Q611"/>
  <c r="P611"/>
  <c r="O611"/>
  <c r="U611" s="1"/>
  <c r="N611"/>
  <c r="M611"/>
  <c r="Y611" s="1"/>
  <c r="L611"/>
  <c r="K611"/>
  <c r="Z420"/>
  <c r="Q420"/>
  <c r="P420"/>
  <c r="O420"/>
  <c r="U420" s="1"/>
  <c r="N420"/>
  <c r="M420"/>
  <c r="Y420" s="1"/>
  <c r="L420"/>
  <c r="K420"/>
  <c r="Z312"/>
  <c r="Q312"/>
  <c r="P312"/>
  <c r="O312"/>
  <c r="U312" s="1"/>
  <c r="N312"/>
  <c r="M312"/>
  <c r="Y312" s="1"/>
  <c r="L312"/>
  <c r="K312"/>
  <c r="Z238"/>
  <c r="Q238"/>
  <c r="P238"/>
  <c r="O238"/>
  <c r="U238" s="1"/>
  <c r="N238"/>
  <c r="M238"/>
  <c r="Y238" s="1"/>
  <c r="L238"/>
  <c r="K238"/>
  <c r="Z207"/>
  <c r="Q207"/>
  <c r="P207"/>
  <c r="O207"/>
  <c r="U207" s="1"/>
  <c r="N207"/>
  <c r="M207"/>
  <c r="Y207" s="1"/>
  <c r="L207"/>
  <c r="K207"/>
  <c r="Z254"/>
  <c r="Q254"/>
  <c r="P254"/>
  <c r="O254"/>
  <c r="U254" s="1"/>
  <c r="N254"/>
  <c r="M254"/>
  <c r="Y254" s="1"/>
  <c r="L254"/>
  <c r="K254"/>
  <c r="Z337"/>
  <c r="Q337"/>
  <c r="P337"/>
  <c r="O337"/>
  <c r="U337" s="1"/>
  <c r="N337"/>
  <c r="M337"/>
  <c r="Y337" s="1"/>
  <c r="L337"/>
  <c r="K337"/>
  <c r="Z468"/>
  <c r="Q468"/>
  <c r="P468"/>
  <c r="O468"/>
  <c r="U468" s="1"/>
  <c r="N468"/>
  <c r="M468"/>
  <c r="Y468" s="1"/>
  <c r="L468"/>
  <c r="K468"/>
  <c r="Z674"/>
  <c r="Q674"/>
  <c r="P674"/>
  <c r="O674"/>
  <c r="U674" s="1"/>
  <c r="N674"/>
  <c r="M674"/>
  <c r="Y674" s="1"/>
  <c r="L674"/>
  <c r="K674"/>
  <c r="Z834"/>
  <c r="Q834"/>
  <c r="P834"/>
  <c r="O834"/>
  <c r="U834" s="1"/>
  <c r="N834"/>
  <c r="M834"/>
  <c r="Y834" s="1"/>
  <c r="L834"/>
  <c r="K834"/>
  <c r="Z789"/>
  <c r="Q789"/>
  <c r="P789"/>
  <c r="O789"/>
  <c r="U789" s="1"/>
  <c r="N789"/>
  <c r="M789"/>
  <c r="Y789" s="1"/>
  <c r="L789"/>
  <c r="K789"/>
  <c r="Z804"/>
  <c r="Q804"/>
  <c r="P804"/>
  <c r="O804"/>
  <c r="U804" s="1"/>
  <c r="N804"/>
  <c r="M804"/>
  <c r="Y804" s="1"/>
  <c r="L804"/>
  <c r="K804"/>
  <c r="Z797"/>
  <c r="Q797"/>
  <c r="P797"/>
  <c r="O797"/>
  <c r="U797" s="1"/>
  <c r="N797"/>
  <c r="M797"/>
  <c r="Y797" s="1"/>
  <c r="L797"/>
  <c r="K797"/>
  <c r="Z651"/>
  <c r="Q651"/>
  <c r="P651"/>
  <c r="O651"/>
  <c r="U651" s="1"/>
  <c r="N651"/>
  <c r="M651"/>
  <c r="Y651" s="1"/>
  <c r="L651"/>
  <c r="K651"/>
  <c r="Z594"/>
  <c r="Q594"/>
  <c r="P594"/>
  <c r="O594"/>
  <c r="U594" s="1"/>
  <c r="N594"/>
  <c r="M594"/>
  <c r="Y594" s="1"/>
  <c r="L594"/>
  <c r="K594"/>
  <c r="Z579"/>
  <c r="Q579"/>
  <c r="P579"/>
  <c r="O579"/>
  <c r="U579" s="1"/>
  <c r="N579"/>
  <c r="M579"/>
  <c r="Y579" s="1"/>
  <c r="L579"/>
  <c r="K579"/>
  <c r="Z614"/>
  <c r="Q614"/>
  <c r="P614"/>
  <c r="O614"/>
  <c r="U614" s="1"/>
  <c r="N614"/>
  <c r="M614"/>
  <c r="Y614" s="1"/>
  <c r="L614"/>
  <c r="K614"/>
  <c r="Z708"/>
  <c r="Q708"/>
  <c r="P708"/>
  <c r="O708"/>
  <c r="U708" s="1"/>
  <c r="N708"/>
  <c r="M708"/>
  <c r="Y708" s="1"/>
  <c r="L708"/>
  <c r="K708"/>
  <c r="Z690"/>
  <c r="Q690"/>
  <c r="P690"/>
  <c r="O690"/>
  <c r="U690" s="1"/>
  <c r="N690"/>
  <c r="M690"/>
  <c r="Y690" s="1"/>
  <c r="L690"/>
  <c r="K690"/>
  <c r="Z550"/>
  <c r="Q550"/>
  <c r="P550"/>
  <c r="O550"/>
  <c r="U550" s="1"/>
  <c r="N550"/>
  <c r="M550"/>
  <c r="Y550" s="1"/>
  <c r="L550"/>
  <c r="K550"/>
  <c r="Z460"/>
  <c r="Q460"/>
  <c r="P460"/>
  <c r="O460"/>
  <c r="N460"/>
  <c r="M460"/>
  <c r="L460"/>
  <c r="K460"/>
  <c r="Z440"/>
  <c r="Q440"/>
  <c r="P440"/>
  <c r="O440"/>
  <c r="U440" s="1"/>
  <c r="N440"/>
  <c r="M440"/>
  <c r="Y440" s="1"/>
  <c r="L440"/>
  <c r="K440"/>
  <c r="Z501"/>
  <c r="Q501"/>
  <c r="P501"/>
  <c r="O501"/>
  <c r="U501" s="1"/>
  <c r="N501"/>
  <c r="M501"/>
  <c r="Y501" s="1"/>
  <c r="L501"/>
  <c r="K501"/>
  <c r="Z609"/>
  <c r="Q609"/>
  <c r="P609"/>
  <c r="O609"/>
  <c r="U609" s="1"/>
  <c r="N609"/>
  <c r="M609"/>
  <c r="Y609" s="1"/>
  <c r="L609"/>
  <c r="K609"/>
  <c r="Z795"/>
  <c r="Q795"/>
  <c r="P795"/>
  <c r="O795"/>
  <c r="U795" s="1"/>
  <c r="N795"/>
  <c r="M795"/>
  <c r="Y795" s="1"/>
  <c r="L795"/>
  <c r="K795"/>
  <c r="Z639"/>
  <c r="Q639"/>
  <c r="P639"/>
  <c r="O639"/>
  <c r="U639" s="1"/>
  <c r="N639"/>
  <c r="M639"/>
  <c r="Y639" s="1"/>
  <c r="L639"/>
  <c r="K639"/>
  <c r="Z488"/>
  <c r="Q488"/>
  <c r="P488"/>
  <c r="O488"/>
  <c r="U488" s="1"/>
  <c r="N488"/>
  <c r="M488"/>
  <c r="Y488" s="1"/>
  <c r="L488"/>
  <c r="K488"/>
  <c r="Z389"/>
  <c r="Q389"/>
  <c r="P389"/>
  <c r="O389"/>
  <c r="U389" s="1"/>
  <c r="N389"/>
  <c r="M389"/>
  <c r="Y389" s="1"/>
  <c r="L389"/>
  <c r="K389"/>
  <c r="Z334"/>
  <c r="Q334"/>
  <c r="P334"/>
  <c r="O334"/>
  <c r="U334" s="1"/>
  <c r="N334"/>
  <c r="M334"/>
  <c r="Y334" s="1"/>
  <c r="L334"/>
  <c r="K334"/>
  <c r="Z327"/>
  <c r="Q327"/>
  <c r="P327"/>
  <c r="O327"/>
  <c r="U327" s="1"/>
  <c r="N327"/>
  <c r="M327"/>
  <c r="Y327" s="1"/>
  <c r="L327"/>
  <c r="K327"/>
  <c r="Z359"/>
  <c r="Q359"/>
  <c r="P359"/>
  <c r="O359"/>
  <c r="U359" s="1"/>
  <c r="N359"/>
  <c r="M359"/>
  <c r="Y359" s="1"/>
  <c r="L359"/>
  <c r="K359"/>
  <c r="Z421"/>
  <c r="Q421"/>
  <c r="P421"/>
  <c r="O421"/>
  <c r="U421" s="1"/>
  <c r="N421"/>
  <c r="M421"/>
  <c r="Y421" s="1"/>
  <c r="L421"/>
  <c r="K421"/>
  <c r="Z558"/>
  <c r="Q558"/>
  <c r="P558"/>
  <c r="O558"/>
  <c r="U558" s="1"/>
  <c r="N558"/>
  <c r="M558"/>
  <c r="Y558" s="1"/>
  <c r="L558"/>
  <c r="K558"/>
  <c r="Z757"/>
  <c r="Q757"/>
  <c r="P757"/>
  <c r="O757"/>
  <c r="U757" s="1"/>
  <c r="N757"/>
  <c r="M757"/>
  <c r="Y757" s="1"/>
  <c r="L757"/>
  <c r="K757"/>
  <c r="Z643"/>
  <c r="Q643"/>
  <c r="P643"/>
  <c r="O643"/>
  <c r="U643" s="1"/>
  <c r="N643"/>
  <c r="M643"/>
  <c r="Y643" s="1"/>
  <c r="L643"/>
  <c r="K643"/>
  <c r="Z458"/>
  <c r="Q458"/>
  <c r="P458"/>
  <c r="O458"/>
  <c r="U458" s="1"/>
  <c r="N458"/>
  <c r="M458"/>
  <c r="Y458" s="1"/>
  <c r="L458"/>
  <c r="K458"/>
  <c r="Z352"/>
  <c r="Q352"/>
  <c r="P352"/>
  <c r="O352"/>
  <c r="U352" s="1"/>
  <c r="N352"/>
  <c r="M352"/>
  <c r="Y352" s="1"/>
  <c r="L352"/>
  <c r="K352"/>
  <c r="Z274"/>
  <c r="Q274"/>
  <c r="P274"/>
  <c r="O274"/>
  <c r="U274" s="1"/>
  <c r="N274"/>
  <c r="M274"/>
  <c r="Y274" s="1"/>
  <c r="L274"/>
  <c r="K274"/>
  <c r="Z246"/>
  <c r="Q246"/>
  <c r="P246"/>
  <c r="O246"/>
  <c r="U246" s="1"/>
  <c r="N246"/>
  <c r="M246"/>
  <c r="Y246" s="1"/>
  <c r="L246"/>
  <c r="K246"/>
  <c r="Z259"/>
  <c r="Q259"/>
  <c r="P259"/>
  <c r="O259"/>
  <c r="U259" s="1"/>
  <c r="N259"/>
  <c r="M259"/>
  <c r="Y259" s="1"/>
  <c r="L259"/>
  <c r="K259"/>
  <c r="Z543"/>
  <c r="Q543"/>
  <c r="P543"/>
  <c r="O543"/>
  <c r="U543" s="1"/>
  <c r="N543"/>
  <c r="M543"/>
  <c r="Y543" s="1"/>
  <c r="L543"/>
  <c r="K543"/>
  <c r="Z773"/>
  <c r="Q773"/>
  <c r="P773"/>
  <c r="O773"/>
  <c r="U773" s="1"/>
  <c r="N773"/>
  <c r="M773"/>
  <c r="Y773" s="1"/>
  <c r="L773"/>
  <c r="K773"/>
  <c r="Z696"/>
  <c r="Q696"/>
  <c r="P696"/>
  <c r="O696"/>
  <c r="U696" s="1"/>
  <c r="N696"/>
  <c r="M696"/>
  <c r="Y696" s="1"/>
  <c r="L696"/>
  <c r="K696"/>
  <c r="Z480"/>
  <c r="Q480"/>
  <c r="P480"/>
  <c r="O480"/>
  <c r="U480" s="1"/>
  <c r="N480"/>
  <c r="M480"/>
  <c r="Y480" s="1"/>
  <c r="L480"/>
  <c r="K480"/>
  <c r="Z338"/>
  <c r="Q338"/>
  <c r="P338"/>
  <c r="O338"/>
  <c r="U338" s="1"/>
  <c r="N338"/>
  <c r="M338"/>
  <c r="Y338" s="1"/>
  <c r="L338"/>
  <c r="K338"/>
  <c r="Z251"/>
  <c r="Q251"/>
  <c r="P251"/>
  <c r="O251"/>
  <c r="U251" s="1"/>
  <c r="N251"/>
  <c r="M251"/>
  <c r="Y251" s="1"/>
  <c r="L251"/>
  <c r="K251"/>
  <c r="Z206"/>
  <c r="Q206"/>
  <c r="P206"/>
  <c r="O206"/>
  <c r="U206" s="1"/>
  <c r="N206"/>
  <c r="M206"/>
  <c r="Y206" s="1"/>
  <c r="L206"/>
  <c r="K206"/>
  <c r="Z195"/>
  <c r="Q195"/>
  <c r="P195"/>
  <c r="O195"/>
  <c r="U195" s="1"/>
  <c r="N195"/>
  <c r="M195"/>
  <c r="Y195" s="1"/>
  <c r="L195"/>
  <c r="K195"/>
  <c r="Z224"/>
  <c r="Q224"/>
  <c r="P224"/>
  <c r="O224"/>
  <c r="U224" s="1"/>
  <c r="N224"/>
  <c r="M224"/>
  <c r="Y224" s="1"/>
  <c r="L224"/>
  <c r="K224"/>
  <c r="Z281"/>
  <c r="Q281"/>
  <c r="P281"/>
  <c r="O281"/>
  <c r="U281" s="1"/>
  <c r="N281"/>
  <c r="M281"/>
  <c r="Y281" s="1"/>
  <c r="L281"/>
  <c r="K281"/>
  <c r="Z397"/>
  <c r="Q397"/>
  <c r="P397"/>
  <c r="O397"/>
  <c r="U397" s="1"/>
  <c r="N397"/>
  <c r="M397"/>
  <c r="Y397" s="1"/>
  <c r="L397"/>
  <c r="K397"/>
  <c r="Z570"/>
  <c r="Q570"/>
  <c r="P570"/>
  <c r="O570"/>
  <c r="U570" s="1"/>
  <c r="N570"/>
  <c r="M570"/>
  <c r="Y570" s="1"/>
  <c r="L570"/>
  <c r="K570"/>
  <c r="Z837"/>
  <c r="Q837"/>
  <c r="P837"/>
  <c r="O837"/>
  <c r="U837" s="1"/>
  <c r="N837"/>
  <c r="M837"/>
  <c r="Y837" s="1"/>
  <c r="L837"/>
  <c r="K837"/>
  <c r="Z801"/>
  <c r="Q801"/>
  <c r="P801"/>
  <c r="O801"/>
  <c r="U801" s="1"/>
  <c r="N801"/>
  <c r="M801"/>
  <c r="Y801" s="1"/>
  <c r="L801"/>
  <c r="K801"/>
  <c r="Z535"/>
  <c r="Q535"/>
  <c r="P535"/>
  <c r="O535"/>
  <c r="U535" s="1"/>
  <c r="N535"/>
  <c r="M535"/>
  <c r="Y535" s="1"/>
  <c r="L535"/>
  <c r="K535"/>
  <c r="Z371"/>
  <c r="Q371"/>
  <c r="P371"/>
  <c r="O371"/>
  <c r="U371" s="1"/>
  <c r="N371"/>
  <c r="M371"/>
  <c r="Y371" s="1"/>
  <c r="L371"/>
  <c r="K371"/>
  <c r="Z262"/>
  <c r="Q262"/>
  <c r="P262"/>
  <c r="O262"/>
  <c r="U262" s="1"/>
  <c r="N262"/>
  <c r="M262"/>
  <c r="Y262" s="1"/>
  <c r="L262"/>
  <c r="K262"/>
  <c r="Z191"/>
  <c r="Q191"/>
  <c r="P191"/>
  <c r="O191"/>
  <c r="U191" s="1"/>
  <c r="N191"/>
  <c r="M191"/>
  <c r="Y191" s="1"/>
  <c r="L191"/>
  <c r="K191"/>
  <c r="Z170"/>
  <c r="Q170"/>
  <c r="P170"/>
  <c r="O170"/>
  <c r="U170" s="1"/>
  <c r="N170"/>
  <c r="M170"/>
  <c r="Y170" s="1"/>
  <c r="L170"/>
  <c r="K170"/>
  <c r="Z221"/>
  <c r="Q221"/>
  <c r="P221"/>
  <c r="O221"/>
  <c r="U221" s="1"/>
  <c r="N221"/>
  <c r="M221"/>
  <c r="Y221" s="1"/>
  <c r="L221"/>
  <c r="K221"/>
  <c r="Z304"/>
  <c r="Q304"/>
  <c r="P304"/>
  <c r="O304"/>
  <c r="U304" s="1"/>
  <c r="N304"/>
  <c r="M304"/>
  <c r="Y304" s="1"/>
  <c r="L304"/>
  <c r="K304"/>
  <c r="Z429"/>
  <c r="Q429"/>
  <c r="P429"/>
  <c r="O429"/>
  <c r="U429" s="1"/>
  <c r="N429"/>
  <c r="M429"/>
  <c r="Y429" s="1"/>
  <c r="L429"/>
  <c r="K429"/>
  <c r="Z633"/>
  <c r="Q633"/>
  <c r="P633"/>
  <c r="O633"/>
  <c r="U633" s="1"/>
  <c r="N633"/>
  <c r="M633"/>
  <c r="Y633" s="1"/>
  <c r="L633"/>
  <c r="K633"/>
  <c r="Z767"/>
  <c r="Q767"/>
  <c r="P767"/>
  <c r="O767"/>
  <c r="U767" s="1"/>
  <c r="N767"/>
  <c r="M767"/>
  <c r="Y767" s="1"/>
  <c r="L767"/>
  <c r="K767"/>
  <c r="Z723"/>
  <c r="Q723"/>
  <c r="P723"/>
  <c r="O723"/>
  <c r="U723" s="1"/>
  <c r="N723"/>
  <c r="M723"/>
  <c r="Y723" s="1"/>
  <c r="L723"/>
  <c r="K723"/>
  <c r="Z742"/>
  <c r="Q742"/>
  <c r="P742"/>
  <c r="O742"/>
  <c r="U742" s="1"/>
  <c r="N742"/>
  <c r="M742"/>
  <c r="Y742" s="1"/>
  <c r="L742"/>
  <c r="K742"/>
  <c r="Z824"/>
  <c r="Q824"/>
  <c r="P824"/>
  <c r="O824"/>
  <c r="U824" s="1"/>
  <c r="N824"/>
  <c r="M824"/>
  <c r="Y824" s="1"/>
  <c r="L824"/>
  <c r="K824"/>
  <c r="Z716"/>
  <c r="Q716"/>
  <c r="P716"/>
  <c r="O716"/>
  <c r="U716" s="1"/>
  <c r="N716"/>
  <c r="M716"/>
  <c r="Y716" s="1"/>
  <c r="L716"/>
  <c r="K716"/>
  <c r="Z600"/>
  <c r="Q600"/>
  <c r="P600"/>
  <c r="O600"/>
  <c r="U600" s="1"/>
  <c r="N600"/>
  <c r="M600"/>
  <c r="Y600" s="1"/>
  <c r="L600"/>
  <c r="K600"/>
  <c r="Z542"/>
  <c r="Q542"/>
  <c r="P542"/>
  <c r="O542"/>
  <c r="U542" s="1"/>
  <c r="N542"/>
  <c r="M542"/>
  <c r="Y542" s="1"/>
  <c r="L542"/>
  <c r="K542"/>
  <c r="Z528"/>
  <c r="Q528"/>
  <c r="P528"/>
  <c r="O528"/>
  <c r="U528" s="1"/>
  <c r="N528"/>
  <c r="M528"/>
  <c r="Y528" s="1"/>
  <c r="L528"/>
  <c r="K528"/>
  <c r="Z572"/>
  <c r="Q572"/>
  <c r="P572"/>
  <c r="O572"/>
  <c r="U572" s="1"/>
  <c r="N572"/>
  <c r="M572"/>
  <c r="Y572" s="1"/>
  <c r="L572"/>
  <c r="K572"/>
  <c r="Z657"/>
  <c r="Q657"/>
  <c r="P657"/>
  <c r="O657"/>
  <c r="U657" s="1"/>
  <c r="N657"/>
  <c r="M657"/>
  <c r="Y657" s="1"/>
  <c r="L657"/>
  <c r="K657"/>
  <c r="Z833"/>
  <c r="Q833"/>
  <c r="P833"/>
  <c r="O833"/>
  <c r="U833" s="1"/>
  <c r="N833"/>
  <c r="M833"/>
  <c r="Y833" s="1"/>
  <c r="L833"/>
  <c r="K833"/>
  <c r="Z840"/>
  <c r="Q840"/>
  <c r="P840"/>
  <c r="O840"/>
  <c r="U840" s="1"/>
  <c r="N840"/>
  <c r="M840"/>
  <c r="Y840" s="1"/>
  <c r="L840"/>
  <c r="K840"/>
  <c r="Z622"/>
  <c r="Q622"/>
  <c r="P622"/>
  <c r="O622"/>
  <c r="U622" s="1"/>
  <c r="N622"/>
  <c r="M622"/>
  <c r="Y622" s="1"/>
  <c r="L622"/>
  <c r="K622"/>
  <c r="Z494"/>
  <c r="Q494"/>
  <c r="P494"/>
  <c r="O494"/>
  <c r="U494" s="1"/>
  <c r="N494"/>
  <c r="M494"/>
  <c r="Y494" s="1"/>
  <c r="L494"/>
  <c r="K494"/>
  <c r="Z414"/>
  <c r="Q414"/>
  <c r="P414"/>
  <c r="O414"/>
  <c r="U414" s="1"/>
  <c r="N414"/>
  <c r="M414"/>
  <c r="Y414" s="1"/>
  <c r="L414"/>
  <c r="K414"/>
  <c r="Z391"/>
  <c r="Q391"/>
  <c r="P391"/>
  <c r="O391"/>
  <c r="U391" s="1"/>
  <c r="N391"/>
  <c r="M391"/>
  <c r="Y391" s="1"/>
  <c r="L391"/>
  <c r="K391"/>
  <c r="Z402"/>
  <c r="Q402"/>
  <c r="P402"/>
  <c r="O402"/>
  <c r="U402" s="1"/>
  <c r="N402"/>
  <c r="M402"/>
  <c r="Y402" s="1"/>
  <c r="L402"/>
  <c r="K402"/>
  <c r="Z571"/>
  <c r="Q571"/>
  <c r="P571"/>
  <c r="O571"/>
  <c r="U571" s="1"/>
  <c r="N571"/>
  <c r="M571"/>
  <c r="Y571" s="1"/>
  <c r="L571"/>
  <c r="K571"/>
  <c r="Z751"/>
  <c r="Q751"/>
  <c r="P751"/>
  <c r="O751"/>
  <c r="U751" s="1"/>
  <c r="N751"/>
  <c r="M751"/>
  <c r="Y751" s="1"/>
  <c r="L751"/>
  <c r="K751"/>
  <c r="Z820"/>
  <c r="Q820"/>
  <c r="P820"/>
  <c r="O820"/>
  <c r="U820" s="1"/>
  <c r="N820"/>
  <c r="M820"/>
  <c r="Y820" s="1"/>
  <c r="L820"/>
  <c r="K820"/>
  <c r="Z585"/>
  <c r="Q585"/>
  <c r="P585"/>
  <c r="O585"/>
  <c r="U585" s="1"/>
  <c r="N585"/>
  <c r="M585"/>
  <c r="Y585" s="1"/>
  <c r="L585"/>
  <c r="K585"/>
  <c r="Z426"/>
  <c r="Q426"/>
  <c r="P426"/>
  <c r="O426"/>
  <c r="U426" s="1"/>
  <c r="N426"/>
  <c r="M426"/>
  <c r="Y426" s="1"/>
  <c r="L426"/>
  <c r="K426"/>
  <c r="Z339"/>
  <c r="Q339"/>
  <c r="P339"/>
  <c r="O339"/>
  <c r="U339" s="1"/>
  <c r="N339"/>
  <c r="M339"/>
  <c r="Y339" s="1"/>
  <c r="L339"/>
  <c r="K339"/>
  <c r="Z291"/>
  <c r="Q291"/>
  <c r="P291"/>
  <c r="O291"/>
  <c r="U291" s="1"/>
  <c r="N291"/>
  <c r="M291"/>
  <c r="Y291" s="1"/>
  <c r="L291"/>
  <c r="K291"/>
  <c r="Z280"/>
  <c r="Q280"/>
  <c r="P280"/>
  <c r="O280"/>
  <c r="U280" s="1"/>
  <c r="N280"/>
  <c r="M280"/>
  <c r="Y280" s="1"/>
  <c r="L280"/>
  <c r="K280"/>
  <c r="Z321"/>
  <c r="Q321"/>
  <c r="P321"/>
  <c r="O321"/>
  <c r="U321" s="1"/>
  <c r="N321"/>
  <c r="M321"/>
  <c r="Y321" s="1"/>
  <c r="L321"/>
  <c r="K321"/>
  <c r="Z393"/>
  <c r="Q393"/>
  <c r="P393"/>
  <c r="O393"/>
  <c r="U393" s="1"/>
  <c r="N393"/>
  <c r="M393"/>
  <c r="Y393" s="1"/>
  <c r="L393"/>
  <c r="K393"/>
  <c r="Z519"/>
  <c r="Q519"/>
  <c r="P519"/>
  <c r="O519"/>
  <c r="U519" s="1"/>
  <c r="N519"/>
  <c r="M519"/>
  <c r="Y519" s="1"/>
  <c r="L519"/>
  <c r="K519"/>
  <c r="Z717"/>
  <c r="Q717"/>
  <c r="P717"/>
  <c r="O717"/>
  <c r="U717" s="1"/>
  <c r="N717"/>
  <c r="M717"/>
  <c r="Y717" s="1"/>
  <c r="L717"/>
  <c r="K717"/>
  <c r="Z852"/>
  <c r="Q852"/>
  <c r="P852"/>
  <c r="O852"/>
  <c r="U852" s="1"/>
  <c r="N852"/>
  <c r="M852"/>
  <c r="Y852" s="1"/>
  <c r="L852"/>
  <c r="K852"/>
  <c r="Z581"/>
  <c r="Q581"/>
  <c r="P581"/>
  <c r="O581"/>
  <c r="U581" s="1"/>
  <c r="N581"/>
  <c r="M581"/>
  <c r="Y581" s="1"/>
  <c r="L581"/>
  <c r="K581"/>
  <c r="Z406"/>
  <c r="Q406"/>
  <c r="P406"/>
  <c r="O406"/>
  <c r="U406" s="1"/>
  <c r="N406"/>
  <c r="M406"/>
  <c r="Y406" s="1"/>
  <c r="L406"/>
  <c r="K406"/>
  <c r="Z235"/>
  <c r="Q235"/>
  <c r="P235"/>
  <c r="O235"/>
  <c r="U235" s="1"/>
  <c r="N235"/>
  <c r="M235"/>
  <c r="Y235" s="1"/>
  <c r="L235"/>
  <c r="K235"/>
  <c r="Z210"/>
  <c r="Q210"/>
  <c r="P210"/>
  <c r="O210"/>
  <c r="U210" s="1"/>
  <c r="N210"/>
  <c r="M210"/>
  <c r="Y210" s="1"/>
  <c r="L210"/>
  <c r="K210"/>
  <c r="Z223"/>
  <c r="Q223"/>
  <c r="P223"/>
  <c r="O223"/>
  <c r="U223" s="1"/>
  <c r="N223"/>
  <c r="M223"/>
  <c r="Y223" s="1"/>
  <c r="L223"/>
  <c r="K223"/>
  <c r="Z271"/>
  <c r="Q271"/>
  <c r="P271"/>
  <c r="O271"/>
  <c r="U271" s="1"/>
  <c r="N271"/>
  <c r="M271"/>
  <c r="Y271" s="1"/>
  <c r="L271"/>
  <c r="K271"/>
  <c r="Z510"/>
  <c r="Q510"/>
  <c r="P510"/>
  <c r="O510"/>
  <c r="U510" s="1"/>
  <c r="N510"/>
  <c r="M510"/>
  <c r="Y510" s="1"/>
  <c r="L510"/>
  <c r="K510"/>
  <c r="Z736"/>
  <c r="Q736"/>
  <c r="P736"/>
  <c r="O736"/>
  <c r="U736" s="1"/>
  <c r="N736"/>
  <c r="M736"/>
  <c r="Y736" s="1"/>
  <c r="L736"/>
  <c r="K736"/>
  <c r="Z617"/>
  <c r="Q617"/>
  <c r="P617"/>
  <c r="O617"/>
  <c r="U617" s="1"/>
  <c r="N617"/>
  <c r="M617"/>
  <c r="Y617" s="1"/>
  <c r="L617"/>
  <c r="K617"/>
  <c r="Z416"/>
  <c r="Q416"/>
  <c r="P416"/>
  <c r="O416"/>
  <c r="U416" s="1"/>
  <c r="N416"/>
  <c r="M416"/>
  <c r="Y416" s="1"/>
  <c r="L416"/>
  <c r="K416"/>
  <c r="Z289"/>
  <c r="Q289"/>
  <c r="P289"/>
  <c r="O289"/>
  <c r="U289" s="1"/>
  <c r="N289"/>
  <c r="M289"/>
  <c r="Y289" s="1"/>
  <c r="L289"/>
  <c r="K289"/>
  <c r="Z208"/>
  <c r="Q208"/>
  <c r="P208"/>
  <c r="O208"/>
  <c r="U208" s="1"/>
  <c r="N208"/>
  <c r="M208"/>
  <c r="Y208" s="1"/>
  <c r="L208"/>
  <c r="K208"/>
  <c r="Z159"/>
  <c r="Q159"/>
  <c r="P159"/>
  <c r="O159"/>
  <c r="U159" s="1"/>
  <c r="N159"/>
  <c r="M159"/>
  <c r="Y159" s="1"/>
  <c r="L159"/>
  <c r="K159"/>
  <c r="Z188"/>
  <c r="Q188"/>
  <c r="P188"/>
  <c r="O188"/>
  <c r="U188" s="1"/>
  <c r="N188"/>
  <c r="M188"/>
  <c r="Y188" s="1"/>
  <c r="L188"/>
  <c r="K188"/>
  <c r="Z258"/>
  <c r="Q258"/>
  <c r="P258"/>
  <c r="O258"/>
  <c r="U258" s="1"/>
  <c r="N258"/>
  <c r="M258"/>
  <c r="Y258" s="1"/>
  <c r="L258"/>
  <c r="K258"/>
  <c r="Z372"/>
  <c r="Q372"/>
  <c r="P372"/>
  <c r="O372"/>
  <c r="U372" s="1"/>
  <c r="N372"/>
  <c r="M372"/>
  <c r="Y372" s="1"/>
  <c r="L372"/>
  <c r="K372"/>
  <c r="Z539"/>
  <c r="Q539"/>
  <c r="P539"/>
  <c r="O539"/>
  <c r="U539" s="1"/>
  <c r="N539"/>
  <c r="M539"/>
  <c r="Y539" s="1"/>
  <c r="L539"/>
  <c r="K539"/>
  <c r="Z806"/>
  <c r="Q806"/>
  <c r="P806"/>
  <c r="O806"/>
  <c r="U806" s="1"/>
  <c r="N806"/>
  <c r="M806"/>
  <c r="Y806" s="1"/>
  <c r="L806"/>
  <c r="K806"/>
  <c r="Z467"/>
  <c r="Q467"/>
  <c r="P467"/>
  <c r="O467"/>
  <c r="U467" s="1"/>
  <c r="N467"/>
  <c r="M467"/>
  <c r="Y467" s="1"/>
  <c r="L467"/>
  <c r="K467"/>
  <c r="Z318"/>
  <c r="Q318"/>
  <c r="P318"/>
  <c r="O318"/>
  <c r="U318" s="1"/>
  <c r="N318"/>
  <c r="M318"/>
  <c r="Y318" s="1"/>
  <c r="L318"/>
  <c r="K318"/>
  <c r="Z216"/>
  <c r="Q216"/>
  <c r="P216"/>
  <c r="O216"/>
  <c r="U216" s="1"/>
  <c r="N216"/>
  <c r="M216"/>
  <c r="Y216" s="1"/>
  <c r="L216"/>
  <c r="K216"/>
  <c r="Z156"/>
  <c r="Q156"/>
  <c r="P156"/>
  <c r="O156"/>
  <c r="U156" s="1"/>
  <c r="N156"/>
  <c r="M156"/>
  <c r="Y156" s="1"/>
  <c r="L156"/>
  <c r="K156"/>
  <c r="Z147"/>
  <c r="Q147"/>
  <c r="P147"/>
  <c r="O147"/>
  <c r="U147" s="1"/>
  <c r="N147"/>
  <c r="M147"/>
  <c r="Y147" s="1"/>
  <c r="L147"/>
  <c r="K147"/>
  <c r="Z186"/>
  <c r="Q186"/>
  <c r="P186"/>
  <c r="O186"/>
  <c r="U186" s="1"/>
  <c r="N186"/>
  <c r="M186"/>
  <c r="Y186" s="1"/>
  <c r="L186"/>
  <c r="K186"/>
  <c r="Z272"/>
  <c r="Q272"/>
  <c r="P272"/>
  <c r="O272"/>
  <c r="U272" s="1"/>
  <c r="N272"/>
  <c r="M272"/>
  <c r="Y272" s="1"/>
  <c r="L272"/>
  <c r="K272"/>
  <c r="Z405"/>
  <c r="Q405"/>
  <c r="P405"/>
  <c r="O405"/>
  <c r="U405" s="1"/>
  <c r="N405"/>
  <c r="M405"/>
  <c r="Y405" s="1"/>
  <c r="L405"/>
  <c r="K405"/>
  <c r="Z610"/>
  <c r="Q610"/>
  <c r="P610"/>
  <c r="O610"/>
  <c r="U610" s="1"/>
  <c r="N610"/>
  <c r="M610"/>
  <c r="Y610" s="1"/>
  <c r="L610"/>
  <c r="K610"/>
  <c r="Z811"/>
  <c r="Q811"/>
  <c r="P811"/>
  <c r="O811"/>
  <c r="U811" s="1"/>
  <c r="N811"/>
  <c r="M811"/>
  <c r="Y811" s="1"/>
  <c r="L811"/>
  <c r="K811"/>
  <c r="Z705"/>
  <c r="Q705"/>
  <c r="P705"/>
  <c r="O705"/>
  <c r="U705" s="1"/>
  <c r="N705"/>
  <c r="M705"/>
  <c r="Y705" s="1"/>
  <c r="L705"/>
  <c r="K705"/>
  <c r="Z691"/>
  <c r="Q691"/>
  <c r="P691"/>
  <c r="O691"/>
  <c r="U691" s="1"/>
  <c r="N691"/>
  <c r="M691"/>
  <c r="Y691" s="1"/>
  <c r="L691"/>
  <c r="K691"/>
  <c r="Z779"/>
  <c r="Q779"/>
  <c r="P779"/>
  <c r="O779"/>
  <c r="U779" s="1"/>
  <c r="N779"/>
  <c r="M779"/>
  <c r="Y779" s="1"/>
  <c r="L779"/>
  <c r="K779"/>
  <c r="Z839"/>
  <c r="Q839"/>
  <c r="P839"/>
  <c r="O839"/>
  <c r="U839" s="1"/>
  <c r="N839"/>
  <c r="M839"/>
  <c r="Y839" s="1"/>
  <c r="L839"/>
  <c r="K839"/>
  <c r="Z647"/>
  <c r="Q647"/>
  <c r="P647"/>
  <c r="O647"/>
  <c r="U647" s="1"/>
  <c r="N647"/>
  <c r="M647"/>
  <c r="Y647" s="1"/>
  <c r="L647"/>
  <c r="K647"/>
  <c r="Z548"/>
  <c r="Q548"/>
  <c r="P548"/>
  <c r="O548"/>
  <c r="U548" s="1"/>
  <c r="N548"/>
  <c r="M548"/>
  <c r="Y548" s="1"/>
  <c r="L548"/>
  <c r="K548"/>
  <c r="Z498"/>
  <c r="Q498"/>
  <c r="P498"/>
  <c r="O498"/>
  <c r="U498" s="1"/>
  <c r="N498"/>
  <c r="M498"/>
  <c r="Y498" s="1"/>
  <c r="L498"/>
  <c r="K498"/>
  <c r="Z489"/>
  <c r="Q489"/>
  <c r="P489"/>
  <c r="O489"/>
  <c r="U489" s="1"/>
  <c r="N489"/>
  <c r="M489"/>
  <c r="Y489" s="1"/>
  <c r="L489"/>
  <c r="K489"/>
  <c r="Z626"/>
  <c r="Q626"/>
  <c r="P626"/>
  <c r="O626"/>
  <c r="U626" s="1"/>
  <c r="N626"/>
  <c r="M626"/>
  <c r="Y626" s="1"/>
  <c r="L626"/>
  <c r="K626"/>
  <c r="Z800"/>
  <c r="Q800"/>
  <c r="P800"/>
  <c r="O800"/>
  <c r="U800" s="1"/>
  <c r="N800"/>
  <c r="M800"/>
  <c r="Y800" s="1"/>
  <c r="L800"/>
  <c r="K800"/>
  <c r="Z766"/>
  <c r="Q766"/>
  <c r="P766"/>
  <c r="O766"/>
  <c r="U766" s="1"/>
  <c r="N766"/>
  <c r="M766"/>
  <c r="Y766" s="1"/>
  <c r="L766"/>
  <c r="K766"/>
  <c r="Z567"/>
  <c r="Q567"/>
  <c r="P567"/>
  <c r="O567"/>
  <c r="U567" s="1"/>
  <c r="N567"/>
  <c r="M567"/>
  <c r="Y567" s="1"/>
  <c r="L567"/>
  <c r="K567"/>
  <c r="Z378"/>
  <c r="Q378"/>
  <c r="P378"/>
  <c r="O378"/>
  <c r="U378" s="1"/>
  <c r="N378"/>
  <c r="M378"/>
  <c r="Y378" s="1"/>
  <c r="L378"/>
  <c r="K378"/>
  <c r="Z354"/>
  <c r="Q354"/>
  <c r="P354"/>
  <c r="O354"/>
  <c r="U354" s="1"/>
  <c r="N354"/>
  <c r="M354"/>
  <c r="Y354" s="1"/>
  <c r="L354"/>
  <c r="K354"/>
  <c r="Z538"/>
  <c r="Q538"/>
  <c r="P538"/>
  <c r="O538"/>
  <c r="U538" s="1"/>
  <c r="N538"/>
  <c r="M538"/>
  <c r="Y538" s="1"/>
  <c r="L538"/>
  <c r="K538"/>
  <c r="Z714"/>
  <c r="Q714"/>
  <c r="P714"/>
  <c r="O714"/>
  <c r="U714" s="1"/>
  <c r="N714"/>
  <c r="M714"/>
  <c r="Y714" s="1"/>
  <c r="L714"/>
  <c r="K714"/>
  <c r="Z739"/>
  <c r="Q739"/>
  <c r="P739"/>
  <c r="O739"/>
  <c r="U739" s="1"/>
  <c r="N739"/>
  <c r="M739"/>
  <c r="Y739" s="1"/>
  <c r="L739"/>
  <c r="K739"/>
  <c r="Z524"/>
  <c r="Q524"/>
  <c r="P524"/>
  <c r="O524"/>
  <c r="U524" s="1"/>
  <c r="N524"/>
  <c r="M524"/>
  <c r="Y524" s="1"/>
  <c r="L524"/>
  <c r="K524"/>
  <c r="Z385"/>
  <c r="Q385"/>
  <c r="P385"/>
  <c r="O385"/>
  <c r="U385" s="1"/>
  <c r="N385"/>
  <c r="M385"/>
  <c r="Y385" s="1"/>
  <c r="L385"/>
  <c r="K385"/>
  <c r="Z300"/>
  <c r="Q300"/>
  <c r="P300"/>
  <c r="O300"/>
  <c r="U300" s="1"/>
  <c r="N300"/>
  <c r="M300"/>
  <c r="Y300" s="1"/>
  <c r="L300"/>
  <c r="K300"/>
  <c r="Z260"/>
  <c r="Q260"/>
  <c r="P260"/>
  <c r="O260"/>
  <c r="U260" s="1"/>
  <c r="N260"/>
  <c r="M260"/>
  <c r="Y260" s="1"/>
  <c r="L260"/>
  <c r="K260"/>
  <c r="Z253"/>
  <c r="Q253"/>
  <c r="P253"/>
  <c r="O253"/>
  <c r="U253" s="1"/>
  <c r="N253"/>
  <c r="M253"/>
  <c r="Y253" s="1"/>
  <c r="L253"/>
  <c r="K253"/>
  <c r="Z283"/>
  <c r="Q283"/>
  <c r="P283"/>
  <c r="O283"/>
  <c r="U283" s="1"/>
  <c r="N283"/>
  <c r="M283"/>
  <c r="Y283" s="1"/>
  <c r="L283"/>
  <c r="K283"/>
  <c r="Z365"/>
  <c r="Q365"/>
  <c r="P365"/>
  <c r="O365"/>
  <c r="U365" s="1"/>
  <c r="N365"/>
  <c r="M365"/>
  <c r="Y365" s="1"/>
  <c r="L365"/>
  <c r="K365"/>
  <c r="Z490"/>
  <c r="Q490"/>
  <c r="P490"/>
  <c r="O490"/>
  <c r="U490" s="1"/>
  <c r="N490"/>
  <c r="M490"/>
  <c r="Y490" s="1"/>
  <c r="L490"/>
  <c r="K490"/>
  <c r="Z682"/>
  <c r="Q682"/>
  <c r="P682"/>
  <c r="O682"/>
  <c r="U682" s="1"/>
  <c r="N682"/>
  <c r="M682"/>
  <c r="Y682" s="1"/>
  <c r="L682"/>
  <c r="K682"/>
  <c r="Z768"/>
  <c r="Q768"/>
  <c r="P768"/>
  <c r="O768"/>
  <c r="U768" s="1"/>
  <c r="N768"/>
  <c r="M768"/>
  <c r="Y768" s="1"/>
  <c r="L768"/>
  <c r="K768"/>
  <c r="Z521"/>
  <c r="Q521"/>
  <c r="P521"/>
  <c r="O521"/>
  <c r="U521" s="1"/>
  <c r="N521"/>
  <c r="M521"/>
  <c r="Y521" s="1"/>
  <c r="L521"/>
  <c r="K521"/>
  <c r="Z364"/>
  <c r="Q364"/>
  <c r="P364"/>
  <c r="O364"/>
  <c r="U364" s="1"/>
  <c r="N364"/>
  <c r="M364"/>
  <c r="Y364" s="1"/>
  <c r="L364"/>
  <c r="K364"/>
  <c r="Z263"/>
  <c r="Q263"/>
  <c r="P263"/>
  <c r="O263"/>
  <c r="U263" s="1"/>
  <c r="N263"/>
  <c r="M263"/>
  <c r="Y263" s="1"/>
  <c r="L263"/>
  <c r="K263"/>
  <c r="Z200"/>
  <c r="Q200"/>
  <c r="P200"/>
  <c r="O200"/>
  <c r="U200" s="1"/>
  <c r="N200"/>
  <c r="M200"/>
  <c r="Y200" s="1"/>
  <c r="L200"/>
  <c r="K200"/>
  <c r="Z176"/>
  <c r="Q176"/>
  <c r="P176"/>
  <c r="O176"/>
  <c r="U176" s="1"/>
  <c r="N176"/>
  <c r="M176"/>
  <c r="Y176" s="1"/>
  <c r="L176"/>
  <c r="K176"/>
  <c r="Z190"/>
  <c r="Q190"/>
  <c r="P190"/>
  <c r="O190"/>
  <c r="U190" s="1"/>
  <c r="N190"/>
  <c r="M190"/>
  <c r="Y190" s="1"/>
  <c r="L190"/>
  <c r="K190"/>
  <c r="Z242"/>
  <c r="Q242"/>
  <c r="P242"/>
  <c r="O242"/>
  <c r="U242" s="1"/>
  <c r="N242"/>
  <c r="M242"/>
  <c r="Y242" s="1"/>
  <c r="L242"/>
  <c r="K242"/>
  <c r="Z336"/>
  <c r="Q336"/>
  <c r="P336"/>
  <c r="O336"/>
  <c r="U336" s="1"/>
  <c r="N336"/>
  <c r="M336"/>
  <c r="Y336" s="1"/>
  <c r="L336"/>
  <c r="K336"/>
  <c r="Z486"/>
  <c r="Q486"/>
  <c r="P486"/>
  <c r="O486"/>
  <c r="U486" s="1"/>
  <c r="N486"/>
  <c r="M486"/>
  <c r="Y486" s="1"/>
  <c r="L486"/>
  <c r="K486"/>
  <c r="Z706"/>
  <c r="Q706"/>
  <c r="P706"/>
  <c r="O706"/>
  <c r="U706" s="1"/>
  <c r="N706"/>
  <c r="M706"/>
  <c r="Y706" s="1"/>
  <c r="L706"/>
  <c r="K706"/>
  <c r="Z843"/>
  <c r="Q843"/>
  <c r="P843"/>
  <c r="O843"/>
  <c r="U843" s="1"/>
  <c r="N843"/>
  <c r="M843"/>
  <c r="Y843" s="1"/>
  <c r="L843"/>
  <c r="K843"/>
  <c r="Z560"/>
  <c r="Q560"/>
  <c r="P560"/>
  <c r="O560"/>
  <c r="U560" s="1"/>
  <c r="N560"/>
  <c r="M560"/>
  <c r="Y560" s="1"/>
  <c r="L560"/>
  <c r="K560"/>
  <c r="Z376"/>
  <c r="Q376"/>
  <c r="P376"/>
  <c r="O376"/>
  <c r="U376" s="1"/>
  <c r="N376"/>
  <c r="M376"/>
  <c r="Y376" s="1"/>
  <c r="L376"/>
  <c r="K376"/>
  <c r="Z248"/>
  <c r="Q248"/>
  <c r="P248"/>
  <c r="O248"/>
  <c r="U248" s="1"/>
  <c r="N248"/>
  <c r="M248"/>
  <c r="Y248" s="1"/>
  <c r="L248"/>
  <c r="K248"/>
  <c r="Z169"/>
  <c r="Q169"/>
  <c r="P169"/>
  <c r="O169"/>
  <c r="U169" s="1"/>
  <c r="N169"/>
  <c r="M169"/>
  <c r="Y169" s="1"/>
  <c r="L169"/>
  <c r="K169"/>
  <c r="Z143"/>
  <c r="Q143"/>
  <c r="P143"/>
  <c r="O143"/>
  <c r="U143" s="1"/>
  <c r="N143"/>
  <c r="M143"/>
  <c r="Y143" s="1"/>
  <c r="L143"/>
  <c r="K143"/>
  <c r="Z140"/>
  <c r="Q140"/>
  <c r="P140"/>
  <c r="O140"/>
  <c r="U140" s="1"/>
  <c r="N140"/>
  <c r="M140"/>
  <c r="Y140" s="1"/>
  <c r="L140"/>
  <c r="K140"/>
  <c r="Z161"/>
  <c r="Q161"/>
  <c r="P161"/>
  <c r="O161"/>
  <c r="U161" s="1"/>
  <c r="N161"/>
  <c r="M161"/>
  <c r="Y161" s="1"/>
  <c r="L161"/>
  <c r="K161"/>
  <c r="Z232"/>
  <c r="Q232"/>
  <c r="P232"/>
  <c r="O232"/>
  <c r="U232" s="1"/>
  <c r="N232"/>
  <c r="M232"/>
  <c r="Y232" s="1"/>
  <c r="L232"/>
  <c r="K232"/>
  <c r="Z344"/>
  <c r="Q344"/>
  <c r="P344"/>
  <c r="O344"/>
  <c r="U344" s="1"/>
  <c r="N344"/>
  <c r="M344"/>
  <c r="Y344" s="1"/>
  <c r="L344"/>
  <c r="K344"/>
  <c r="Z515"/>
  <c r="Q515"/>
  <c r="P515"/>
  <c r="O515"/>
  <c r="U515" s="1"/>
  <c r="N515"/>
  <c r="M515"/>
  <c r="Y515" s="1"/>
  <c r="L515"/>
  <c r="K515"/>
  <c r="Z776"/>
  <c r="Q776"/>
  <c r="P776"/>
  <c r="O776"/>
  <c r="U776" s="1"/>
  <c r="N776"/>
  <c r="M776"/>
  <c r="Y776" s="1"/>
  <c r="L776"/>
  <c r="K776"/>
  <c r="Z630"/>
  <c r="Q630"/>
  <c r="P630"/>
  <c r="O630"/>
  <c r="U630" s="1"/>
  <c r="N630"/>
  <c r="M630"/>
  <c r="Y630" s="1"/>
  <c r="L630"/>
  <c r="K630"/>
  <c r="Z412"/>
  <c r="Q412"/>
  <c r="P412"/>
  <c r="O412"/>
  <c r="U412" s="1"/>
  <c r="N412"/>
  <c r="M412"/>
  <c r="Y412" s="1"/>
  <c r="L412"/>
  <c r="K412"/>
  <c r="Z270"/>
  <c r="Q270"/>
  <c r="P270"/>
  <c r="O270"/>
  <c r="U270" s="1"/>
  <c r="N270"/>
  <c r="M270"/>
  <c r="Y270" s="1"/>
  <c r="L270"/>
  <c r="K270"/>
  <c r="Z173"/>
  <c r="Q173"/>
  <c r="P173"/>
  <c r="O173"/>
  <c r="U173" s="1"/>
  <c r="N173"/>
  <c r="M173"/>
  <c r="Y173" s="1"/>
  <c r="L173"/>
  <c r="K173"/>
  <c r="Z132"/>
  <c r="Q132"/>
  <c r="P132"/>
  <c r="O132"/>
  <c r="U132" s="1"/>
  <c r="N132"/>
  <c r="M132"/>
  <c r="Y132" s="1"/>
  <c r="L132"/>
  <c r="K132"/>
  <c r="Z124"/>
  <c r="Q124"/>
  <c r="P124"/>
  <c r="O124"/>
  <c r="U124" s="1"/>
  <c r="N124"/>
  <c r="M124"/>
  <c r="Y124" s="1"/>
  <c r="L124"/>
  <c r="K124"/>
  <c r="Z160"/>
  <c r="Q160"/>
  <c r="P160"/>
  <c r="O160"/>
  <c r="U160" s="1"/>
  <c r="N160"/>
  <c r="M160"/>
  <c r="Y160" s="1"/>
  <c r="L160"/>
  <c r="K160"/>
  <c r="Z247"/>
  <c r="Q247"/>
  <c r="P247"/>
  <c r="O247"/>
  <c r="U247" s="1"/>
  <c r="N247"/>
  <c r="M247"/>
  <c r="Y247" s="1"/>
  <c r="L247"/>
  <c r="K247"/>
  <c r="Z384"/>
  <c r="Q384"/>
  <c r="P384"/>
  <c r="O384"/>
  <c r="U384" s="1"/>
  <c r="N384"/>
  <c r="M384"/>
  <c r="Y384" s="1"/>
  <c r="L384"/>
  <c r="K384"/>
  <c r="Z589"/>
  <c r="Q589"/>
  <c r="P589"/>
  <c r="O589"/>
  <c r="U589" s="1"/>
  <c r="N589"/>
  <c r="M589"/>
  <c r="Y589" s="1"/>
  <c r="L589"/>
  <c r="K589"/>
  <c r="Z747"/>
  <c r="Q747"/>
  <c r="P747"/>
  <c r="O747"/>
  <c r="U747" s="1"/>
  <c r="N747"/>
  <c r="M747"/>
  <c r="Y747" s="1"/>
  <c r="L747"/>
  <c r="K747"/>
  <c r="Z775"/>
  <c r="Q775"/>
  <c r="P775"/>
  <c r="O775"/>
  <c r="U775" s="1"/>
  <c r="N775"/>
  <c r="M775"/>
  <c r="Y775" s="1"/>
  <c r="L775"/>
  <c r="K775"/>
  <c r="Z605"/>
  <c r="Q605"/>
  <c r="P605"/>
  <c r="O605"/>
  <c r="U605" s="1"/>
  <c r="N605"/>
  <c r="M605"/>
  <c r="Y605" s="1"/>
  <c r="L605"/>
  <c r="K605"/>
  <c r="Z505"/>
  <c r="Q505"/>
  <c r="P505"/>
  <c r="O505"/>
  <c r="U505" s="1"/>
  <c r="N505"/>
  <c r="M505"/>
  <c r="Y505" s="1"/>
  <c r="L505"/>
  <c r="K505"/>
  <c r="Z451"/>
  <c r="Q451"/>
  <c r="P451"/>
  <c r="O451"/>
  <c r="U451" s="1"/>
  <c r="N451"/>
  <c r="M451"/>
  <c r="Y451" s="1"/>
  <c r="L451"/>
  <c r="K451"/>
  <c r="Z450"/>
  <c r="Q450"/>
  <c r="P450"/>
  <c r="O450"/>
  <c r="U450" s="1"/>
  <c r="N450"/>
  <c r="M450"/>
  <c r="Y450" s="1"/>
  <c r="L450"/>
  <c r="K450"/>
  <c r="Z770"/>
  <c r="Q770"/>
  <c r="P770"/>
  <c r="O770"/>
  <c r="U770" s="1"/>
  <c r="N770"/>
  <c r="M770"/>
  <c r="Y770" s="1"/>
  <c r="L770"/>
  <c r="K770"/>
  <c r="Z697"/>
  <c r="Q697"/>
  <c r="P697"/>
  <c r="O697"/>
  <c r="U697" s="1"/>
  <c r="N697"/>
  <c r="M697"/>
  <c r="Y697" s="1"/>
  <c r="L697"/>
  <c r="K697"/>
  <c r="Z517"/>
  <c r="Q517"/>
  <c r="P517"/>
  <c r="O517"/>
  <c r="U517" s="1"/>
  <c r="N517"/>
  <c r="M517"/>
  <c r="Y517" s="1"/>
  <c r="L517"/>
  <c r="K517"/>
  <c r="Z404"/>
  <c r="Q404"/>
  <c r="P404"/>
  <c r="O404"/>
  <c r="U404" s="1"/>
  <c r="N404"/>
  <c r="M404"/>
  <c r="Y404" s="1"/>
  <c r="L404"/>
  <c r="K404"/>
  <c r="Z340"/>
  <c r="Q340"/>
  <c r="P340"/>
  <c r="O340"/>
  <c r="U340" s="1"/>
  <c r="N340"/>
  <c r="M340"/>
  <c r="Y340" s="1"/>
  <c r="L340"/>
  <c r="K340"/>
  <c r="Z323"/>
  <c r="Q323"/>
  <c r="P323"/>
  <c r="O323"/>
  <c r="U323" s="1"/>
  <c r="N323"/>
  <c r="M323"/>
  <c r="Y323" s="1"/>
  <c r="L323"/>
  <c r="K323"/>
  <c r="Z514"/>
  <c r="Q514"/>
  <c r="P514"/>
  <c r="O514"/>
  <c r="U514" s="1"/>
  <c r="N514"/>
  <c r="M514"/>
  <c r="Y514" s="1"/>
  <c r="L514"/>
  <c r="K514"/>
  <c r="Z686"/>
  <c r="Q686"/>
  <c r="P686"/>
  <c r="O686"/>
  <c r="U686" s="1"/>
  <c r="N686"/>
  <c r="M686"/>
  <c r="Y686" s="1"/>
  <c r="L686"/>
  <c r="K686"/>
  <c r="Z668"/>
  <c r="Q668"/>
  <c r="P668"/>
  <c r="O668"/>
  <c r="U668" s="1"/>
  <c r="N668"/>
  <c r="M668"/>
  <c r="Y668" s="1"/>
  <c r="L668"/>
  <c r="K668"/>
  <c r="Z469"/>
  <c r="Q469"/>
  <c r="P469"/>
  <c r="O469"/>
  <c r="U469" s="1"/>
  <c r="N469"/>
  <c r="M469"/>
  <c r="Y469" s="1"/>
  <c r="L469"/>
  <c r="K469"/>
  <c r="Z347"/>
  <c r="Q347"/>
  <c r="P347"/>
  <c r="O347"/>
  <c r="U347" s="1"/>
  <c r="N347"/>
  <c r="M347"/>
  <c r="Y347" s="1"/>
  <c r="L347"/>
  <c r="K347"/>
  <c r="Z267"/>
  <c r="Q267"/>
  <c r="P267"/>
  <c r="O267"/>
  <c r="U267" s="1"/>
  <c r="N267"/>
  <c r="M267"/>
  <c r="Y267" s="1"/>
  <c r="L267"/>
  <c r="K267"/>
  <c r="Z229"/>
  <c r="Q229"/>
  <c r="P229"/>
  <c r="O229"/>
  <c r="U229" s="1"/>
  <c r="N229"/>
  <c r="M229"/>
  <c r="Y229" s="1"/>
  <c r="L229"/>
  <c r="K229"/>
  <c r="Z228"/>
  <c r="Q228"/>
  <c r="P228"/>
  <c r="O228"/>
  <c r="U228" s="1"/>
  <c r="N228"/>
  <c r="M228"/>
  <c r="Y228" s="1"/>
  <c r="L228"/>
  <c r="K228"/>
  <c r="Z266"/>
  <c r="Q266"/>
  <c r="P266"/>
  <c r="O266"/>
  <c r="U266" s="1"/>
  <c r="N266"/>
  <c r="M266"/>
  <c r="Y266" s="1"/>
  <c r="L266"/>
  <c r="K266"/>
  <c r="Z342"/>
  <c r="Q342"/>
  <c r="P342"/>
  <c r="O342"/>
  <c r="U342" s="1"/>
  <c r="N342"/>
  <c r="M342"/>
  <c r="Y342" s="1"/>
  <c r="L342"/>
  <c r="K342"/>
  <c r="Z465"/>
  <c r="Q465"/>
  <c r="P465"/>
  <c r="O465"/>
  <c r="U465" s="1"/>
  <c r="N465"/>
  <c r="M465"/>
  <c r="Y465" s="1"/>
  <c r="L465"/>
  <c r="K465"/>
  <c r="Z659"/>
  <c r="Q659"/>
  <c r="P659"/>
  <c r="O659"/>
  <c r="U659" s="1"/>
  <c r="N659"/>
  <c r="M659"/>
  <c r="Y659" s="1"/>
  <c r="L659"/>
  <c r="K659"/>
  <c r="Z689"/>
  <c r="Q689"/>
  <c r="P689"/>
  <c r="O689"/>
  <c r="U689" s="1"/>
  <c r="N689"/>
  <c r="M689"/>
  <c r="Y689" s="1"/>
  <c r="L689"/>
  <c r="K689"/>
  <c r="Z463"/>
  <c r="Q463"/>
  <c r="P463"/>
  <c r="O463"/>
  <c r="U463" s="1"/>
  <c r="N463"/>
  <c r="M463"/>
  <c r="Y463" s="1"/>
  <c r="L463"/>
  <c r="K463"/>
  <c r="Z322"/>
  <c r="Q322"/>
  <c r="P322"/>
  <c r="O322"/>
  <c r="U322" s="1"/>
  <c r="N322"/>
  <c r="M322"/>
  <c r="Y322" s="1"/>
  <c r="L322"/>
  <c r="K322"/>
  <c r="Z225"/>
  <c r="Q225"/>
  <c r="P225"/>
  <c r="O225"/>
  <c r="U225" s="1"/>
  <c r="N225"/>
  <c r="M225"/>
  <c r="Y225" s="1"/>
  <c r="L225"/>
  <c r="K225"/>
  <c r="Z166"/>
  <c r="Q166"/>
  <c r="P166"/>
  <c r="O166"/>
  <c r="U166" s="1"/>
  <c r="N166"/>
  <c r="M166"/>
  <c r="Y166" s="1"/>
  <c r="L166"/>
  <c r="K166"/>
  <c r="Z155"/>
  <c r="Q155"/>
  <c r="P155"/>
  <c r="O155"/>
  <c r="U155" s="1"/>
  <c r="N155"/>
  <c r="M155"/>
  <c r="Y155" s="1"/>
  <c r="L155"/>
  <c r="K155"/>
  <c r="Z165"/>
  <c r="Q165"/>
  <c r="P165"/>
  <c r="O165"/>
  <c r="U165" s="1"/>
  <c r="N165"/>
  <c r="M165"/>
  <c r="Y165" s="1"/>
  <c r="L165"/>
  <c r="K165"/>
  <c r="Z222"/>
  <c r="Q222"/>
  <c r="P222"/>
  <c r="O222"/>
  <c r="U222" s="1"/>
  <c r="N222"/>
  <c r="M222"/>
  <c r="Y222" s="1"/>
  <c r="L222"/>
  <c r="K222"/>
  <c r="Z320"/>
  <c r="Q320"/>
  <c r="P320"/>
  <c r="O320"/>
  <c r="U320" s="1"/>
  <c r="N320"/>
  <c r="M320"/>
  <c r="Y320" s="1"/>
  <c r="L320"/>
  <c r="K320"/>
  <c r="Z455"/>
  <c r="Q455"/>
  <c r="P455"/>
  <c r="O455"/>
  <c r="U455" s="1"/>
  <c r="N455"/>
  <c r="M455"/>
  <c r="Y455" s="1"/>
  <c r="L455"/>
  <c r="K455"/>
  <c r="Z681"/>
  <c r="Q681"/>
  <c r="P681"/>
  <c r="O681"/>
  <c r="U681" s="1"/>
  <c r="N681"/>
  <c r="M681"/>
  <c r="Y681" s="1"/>
  <c r="L681"/>
  <c r="K681"/>
  <c r="Z769"/>
  <c r="Q769"/>
  <c r="P769"/>
  <c r="O769"/>
  <c r="U769" s="1"/>
  <c r="N769"/>
  <c r="M769"/>
  <c r="Y769" s="1"/>
  <c r="L769"/>
  <c r="K769"/>
  <c r="Z503"/>
  <c r="Q503"/>
  <c r="P503"/>
  <c r="O503"/>
  <c r="U503" s="1"/>
  <c r="N503"/>
  <c r="M503"/>
  <c r="Y503" s="1"/>
  <c r="L503"/>
  <c r="K503"/>
  <c r="Z330"/>
  <c r="Q330"/>
  <c r="P330"/>
  <c r="O330"/>
  <c r="U330" s="1"/>
  <c r="N330"/>
  <c r="M330"/>
  <c r="Y330" s="1"/>
  <c r="L330"/>
  <c r="K330"/>
  <c r="Z215"/>
  <c r="Q215"/>
  <c r="P215"/>
  <c r="O215"/>
  <c r="U215" s="1"/>
  <c r="N215"/>
  <c r="M215"/>
  <c r="Y215" s="1"/>
  <c r="L215"/>
  <c r="K215"/>
  <c r="Z148"/>
  <c r="Q148"/>
  <c r="P148"/>
  <c r="O148"/>
  <c r="U148" s="1"/>
  <c r="N148"/>
  <c r="M148"/>
  <c r="Y148" s="1"/>
  <c r="L148"/>
  <c r="K148"/>
  <c r="Z119"/>
  <c r="Q119"/>
  <c r="P119"/>
  <c r="O119"/>
  <c r="U119" s="1"/>
  <c r="N119"/>
  <c r="M119"/>
  <c r="Y119" s="1"/>
  <c r="L119"/>
  <c r="K119"/>
  <c r="Z118"/>
  <c r="Q118"/>
  <c r="P118"/>
  <c r="O118"/>
  <c r="U118" s="1"/>
  <c r="N118"/>
  <c r="M118"/>
  <c r="Y118" s="1"/>
  <c r="L118"/>
  <c r="K118"/>
  <c r="Z145"/>
  <c r="Q145"/>
  <c r="P145"/>
  <c r="O145"/>
  <c r="U145" s="1"/>
  <c r="N145"/>
  <c r="M145"/>
  <c r="Y145" s="1"/>
  <c r="L145"/>
  <c r="K145"/>
  <c r="Z209"/>
  <c r="Q209"/>
  <c r="P209"/>
  <c r="O209"/>
  <c r="U209" s="1"/>
  <c r="N209"/>
  <c r="M209"/>
  <c r="Y209" s="1"/>
  <c r="L209"/>
  <c r="K209"/>
  <c r="Z324"/>
  <c r="Q324"/>
  <c r="P324"/>
  <c r="O324"/>
  <c r="U324" s="1"/>
  <c r="N324"/>
  <c r="M324"/>
  <c r="Y324" s="1"/>
  <c r="L324"/>
  <c r="K324"/>
  <c r="Z497"/>
  <c r="Q497"/>
  <c r="P497"/>
  <c r="O497"/>
  <c r="U497" s="1"/>
  <c r="N497"/>
  <c r="M497"/>
  <c r="Y497" s="1"/>
  <c r="L497"/>
  <c r="K497"/>
  <c r="Z761"/>
  <c r="Q761"/>
  <c r="P761"/>
  <c r="O761"/>
  <c r="U761" s="1"/>
  <c r="N761"/>
  <c r="M761"/>
  <c r="Y761" s="1"/>
  <c r="L761"/>
  <c r="K761"/>
  <c r="Z576"/>
  <c r="Q576"/>
  <c r="P576"/>
  <c r="O576"/>
  <c r="U576" s="1"/>
  <c r="N576"/>
  <c r="M576"/>
  <c r="Y576" s="1"/>
  <c r="L576"/>
  <c r="K576"/>
  <c r="Z373"/>
  <c r="Q373"/>
  <c r="P373"/>
  <c r="O373"/>
  <c r="U373" s="1"/>
  <c r="N373"/>
  <c r="M373"/>
  <c r="Y373" s="1"/>
  <c r="L373"/>
  <c r="K373"/>
  <c r="Z233"/>
  <c r="Q233"/>
  <c r="P233"/>
  <c r="O233"/>
  <c r="U233" s="1"/>
  <c r="N233"/>
  <c r="M233"/>
  <c r="Y233" s="1"/>
  <c r="L233"/>
  <c r="K233"/>
  <c r="Z149"/>
  <c r="Q149"/>
  <c r="P149"/>
  <c r="O149"/>
  <c r="U149" s="1"/>
  <c r="N149"/>
  <c r="M149"/>
  <c r="Y149" s="1"/>
  <c r="L149"/>
  <c r="K149"/>
  <c r="Z105"/>
  <c r="Q105"/>
  <c r="P105"/>
  <c r="O105"/>
  <c r="U105" s="1"/>
  <c r="N105"/>
  <c r="M105"/>
  <c r="Y105" s="1"/>
  <c r="L105"/>
  <c r="K105"/>
  <c r="Z96"/>
  <c r="Q96"/>
  <c r="P96"/>
  <c r="O96"/>
  <c r="U96" s="1"/>
  <c r="N96"/>
  <c r="M96"/>
  <c r="Y96" s="1"/>
  <c r="L96"/>
  <c r="K96"/>
  <c r="Z104"/>
  <c r="Q104"/>
  <c r="P104"/>
  <c r="O104"/>
  <c r="U104" s="1"/>
  <c r="N104"/>
  <c r="M104"/>
  <c r="Y104" s="1"/>
  <c r="L104"/>
  <c r="K104"/>
  <c r="Z146"/>
  <c r="Q146"/>
  <c r="P146"/>
  <c r="O146"/>
  <c r="U146" s="1"/>
  <c r="N146"/>
  <c r="M146"/>
  <c r="Y146" s="1"/>
  <c r="L146"/>
  <c r="K146"/>
  <c r="Z230"/>
  <c r="Q230"/>
  <c r="P230"/>
  <c r="O230"/>
  <c r="U230" s="1"/>
  <c r="N230"/>
  <c r="M230"/>
  <c r="Y230" s="1"/>
  <c r="L230"/>
  <c r="K230"/>
  <c r="Z367"/>
  <c r="Q367"/>
  <c r="P367"/>
  <c r="O367"/>
  <c r="U367" s="1"/>
  <c r="N367"/>
  <c r="M367"/>
  <c r="Y367" s="1"/>
  <c r="L367"/>
  <c r="K367"/>
  <c r="Z569"/>
  <c r="Q569"/>
  <c r="P569"/>
  <c r="O569"/>
  <c r="U569" s="1"/>
  <c r="N569"/>
  <c r="M569"/>
  <c r="Y569" s="1"/>
  <c r="L569"/>
  <c r="K569"/>
  <c r="Z855"/>
  <c r="Q855"/>
  <c r="P855"/>
  <c r="O855"/>
  <c r="U855" s="1"/>
  <c r="N855"/>
  <c r="M855"/>
  <c r="Y855" s="1"/>
  <c r="L855"/>
  <c r="K855"/>
  <c r="Z847"/>
  <c r="Q847"/>
  <c r="P847"/>
  <c r="O847"/>
  <c r="U847" s="1"/>
  <c r="N847"/>
  <c r="M847"/>
  <c r="Y847" s="1"/>
  <c r="L847"/>
  <c r="K847"/>
  <c r="Z698"/>
  <c r="Q698"/>
  <c r="P698"/>
  <c r="O698"/>
  <c r="U698" s="1"/>
  <c r="N698"/>
  <c r="M698"/>
  <c r="Y698" s="1"/>
  <c r="L698"/>
  <c r="K698"/>
  <c r="Z713"/>
  <c r="Q713"/>
  <c r="P713"/>
  <c r="O713"/>
  <c r="U713" s="1"/>
  <c r="N713"/>
  <c r="M713"/>
  <c r="Y713" s="1"/>
  <c r="L713"/>
  <c r="K713"/>
  <c r="Z464"/>
  <c r="Q464"/>
  <c r="P464"/>
  <c r="O464"/>
  <c r="U464" s="1"/>
  <c r="N464"/>
  <c r="M464"/>
  <c r="Y464" s="1"/>
  <c r="L464"/>
  <c r="K464"/>
  <c r="Z424"/>
  <c r="Q424"/>
  <c r="P424"/>
  <c r="O424"/>
  <c r="U424" s="1"/>
  <c r="N424"/>
  <c r="M424"/>
  <c r="Y424" s="1"/>
  <c r="L424"/>
  <c r="K424"/>
  <c r="Z477"/>
  <c r="Q477"/>
  <c r="P477"/>
  <c r="O477"/>
  <c r="U477" s="1"/>
  <c r="N477"/>
  <c r="M477"/>
  <c r="Y477" s="1"/>
  <c r="L477"/>
  <c r="K477"/>
  <c r="Z746"/>
  <c r="Q746"/>
  <c r="P746"/>
  <c r="O746"/>
  <c r="U746" s="1"/>
  <c r="N746"/>
  <c r="M746"/>
  <c r="Y746" s="1"/>
  <c r="L746"/>
  <c r="K746"/>
  <c r="Z634"/>
  <c r="Q634"/>
  <c r="P634"/>
  <c r="O634"/>
  <c r="U634" s="1"/>
  <c r="N634"/>
  <c r="M634"/>
  <c r="Y634" s="1"/>
  <c r="L634"/>
  <c r="K634"/>
  <c r="Z471"/>
  <c r="Q471"/>
  <c r="P471"/>
  <c r="O471"/>
  <c r="U471" s="1"/>
  <c r="N471"/>
  <c r="M471"/>
  <c r="Y471" s="1"/>
  <c r="L471"/>
  <c r="K471"/>
  <c r="Z374"/>
  <c r="Q374"/>
  <c r="P374"/>
  <c r="O374"/>
  <c r="U374" s="1"/>
  <c r="N374"/>
  <c r="M374"/>
  <c r="Y374" s="1"/>
  <c r="L374"/>
  <c r="K374"/>
  <c r="Z315"/>
  <c r="Q315"/>
  <c r="P315"/>
  <c r="O315"/>
  <c r="U315" s="1"/>
  <c r="N315"/>
  <c r="M315"/>
  <c r="Y315" s="1"/>
  <c r="L315"/>
  <c r="K315"/>
  <c r="Z292"/>
  <c r="Q292"/>
  <c r="P292"/>
  <c r="O292"/>
  <c r="U292" s="1"/>
  <c r="N292"/>
  <c r="M292"/>
  <c r="Y292" s="1"/>
  <c r="L292"/>
  <c r="K292"/>
  <c r="Z496"/>
  <c r="Q496"/>
  <c r="P496"/>
  <c r="O496"/>
  <c r="U496" s="1"/>
  <c r="N496"/>
  <c r="M496"/>
  <c r="Y496" s="1"/>
  <c r="L496"/>
  <c r="K496"/>
  <c r="Z669"/>
  <c r="Q669"/>
  <c r="P669"/>
  <c r="O669"/>
  <c r="U669" s="1"/>
  <c r="N669"/>
  <c r="M669"/>
  <c r="Y669" s="1"/>
  <c r="L669"/>
  <c r="K669"/>
  <c r="Z616"/>
  <c r="Q616"/>
  <c r="P616"/>
  <c r="O616"/>
  <c r="U616" s="1"/>
  <c r="N616"/>
  <c r="M616"/>
  <c r="Y616" s="1"/>
  <c r="L616"/>
  <c r="K616"/>
  <c r="Z425"/>
  <c r="Q425"/>
  <c r="P425"/>
  <c r="O425"/>
  <c r="U425" s="1"/>
  <c r="N425"/>
  <c r="M425"/>
  <c r="Y425" s="1"/>
  <c r="L425"/>
  <c r="K425"/>
  <c r="Z313"/>
  <c r="Q313"/>
  <c r="P313"/>
  <c r="O313"/>
  <c r="U313" s="1"/>
  <c r="N313"/>
  <c r="M313"/>
  <c r="Y313" s="1"/>
  <c r="L313"/>
  <c r="K313"/>
  <c r="Z237"/>
  <c r="Q237"/>
  <c r="P237"/>
  <c r="O237"/>
  <c r="U237" s="1"/>
  <c r="N237"/>
  <c r="M237"/>
  <c r="Y237" s="1"/>
  <c r="L237"/>
  <c r="K237"/>
  <c r="Z202"/>
  <c r="Q202"/>
  <c r="P202"/>
  <c r="O202"/>
  <c r="U202" s="1"/>
  <c r="N202"/>
  <c r="M202"/>
  <c r="Y202" s="1"/>
  <c r="L202"/>
  <c r="K202"/>
  <c r="Z244"/>
  <c r="Q244"/>
  <c r="P244"/>
  <c r="O244"/>
  <c r="U244" s="1"/>
  <c r="N244"/>
  <c r="M244"/>
  <c r="Y244" s="1"/>
  <c r="L244"/>
  <c r="K244"/>
  <c r="Z326"/>
  <c r="Q326"/>
  <c r="P326"/>
  <c r="O326"/>
  <c r="U326" s="1"/>
  <c r="N326"/>
  <c r="M326"/>
  <c r="Y326" s="1"/>
  <c r="L326"/>
  <c r="K326"/>
  <c r="Z448"/>
  <c r="Q448"/>
  <c r="P448"/>
  <c r="O448"/>
  <c r="U448" s="1"/>
  <c r="N448"/>
  <c r="M448"/>
  <c r="Y448" s="1"/>
  <c r="L448"/>
  <c r="K448"/>
  <c r="Z644"/>
  <c r="Q644"/>
  <c r="P644"/>
  <c r="O644"/>
  <c r="U644" s="1"/>
  <c r="N644"/>
  <c r="M644"/>
  <c r="Y644" s="1"/>
  <c r="L644"/>
  <c r="K644"/>
  <c r="Z632"/>
  <c r="Q632"/>
  <c r="P632"/>
  <c r="O632"/>
  <c r="U632" s="1"/>
  <c r="N632"/>
  <c r="M632"/>
  <c r="Y632" s="1"/>
  <c r="L632"/>
  <c r="K632"/>
  <c r="Z419"/>
  <c r="Q419"/>
  <c r="P419"/>
  <c r="O419"/>
  <c r="U419" s="1"/>
  <c r="N419"/>
  <c r="M419"/>
  <c r="Y419" s="1"/>
  <c r="L419"/>
  <c r="K419"/>
  <c r="Z193"/>
  <c r="Q193"/>
  <c r="P193"/>
  <c r="O193"/>
  <c r="U193" s="1"/>
  <c r="N193"/>
  <c r="M193"/>
  <c r="Y193" s="1"/>
  <c r="L193"/>
  <c r="K193"/>
  <c r="Z150"/>
  <c r="Q150"/>
  <c r="P150"/>
  <c r="O150"/>
  <c r="U150" s="1"/>
  <c r="N150"/>
  <c r="M150"/>
  <c r="Y150" s="1"/>
  <c r="L150"/>
  <c r="K150"/>
  <c r="Z138"/>
  <c r="Q138"/>
  <c r="P138"/>
  <c r="O138"/>
  <c r="U138" s="1"/>
  <c r="N138"/>
  <c r="M138"/>
  <c r="Y138" s="1"/>
  <c r="L138"/>
  <c r="K138"/>
  <c r="Z152"/>
  <c r="Q152"/>
  <c r="P152"/>
  <c r="O152"/>
  <c r="U152" s="1"/>
  <c r="N152"/>
  <c r="M152"/>
  <c r="Y152" s="1"/>
  <c r="L152"/>
  <c r="K152"/>
  <c r="Z204"/>
  <c r="Q204"/>
  <c r="P204"/>
  <c r="O204"/>
  <c r="U204" s="1"/>
  <c r="N204"/>
  <c r="M204"/>
  <c r="Y204" s="1"/>
  <c r="L204"/>
  <c r="K204"/>
  <c r="Z302"/>
  <c r="Q302"/>
  <c r="P302"/>
  <c r="O302"/>
  <c r="U302" s="1"/>
  <c r="N302"/>
  <c r="M302"/>
  <c r="Y302" s="1"/>
  <c r="L302"/>
  <c r="K302"/>
  <c r="Z445"/>
  <c r="Q445"/>
  <c r="P445"/>
  <c r="O445"/>
  <c r="U445" s="1"/>
  <c r="N445"/>
  <c r="M445"/>
  <c r="Y445" s="1"/>
  <c r="L445"/>
  <c r="K445"/>
  <c r="Z670"/>
  <c r="Q670"/>
  <c r="P670"/>
  <c r="O670"/>
  <c r="U670" s="1"/>
  <c r="N670"/>
  <c r="M670"/>
  <c r="Y670" s="1"/>
  <c r="L670"/>
  <c r="K670"/>
  <c r="Z700"/>
  <c r="Q700"/>
  <c r="P700"/>
  <c r="O700"/>
  <c r="U700" s="1"/>
  <c r="N700"/>
  <c r="M700"/>
  <c r="Y700" s="1"/>
  <c r="L700"/>
  <c r="K700"/>
  <c r="Z447"/>
  <c r="Q447"/>
  <c r="P447"/>
  <c r="O447"/>
  <c r="U447" s="1"/>
  <c r="N447"/>
  <c r="M447"/>
  <c r="Y447" s="1"/>
  <c r="L447"/>
  <c r="K447"/>
  <c r="Z287"/>
  <c r="Q287"/>
  <c r="P287"/>
  <c r="O287"/>
  <c r="U287" s="1"/>
  <c r="N287"/>
  <c r="M287"/>
  <c r="Y287" s="1"/>
  <c r="L287"/>
  <c r="K287"/>
  <c r="Z180"/>
  <c r="Q180"/>
  <c r="P180"/>
  <c r="O180"/>
  <c r="U180" s="1"/>
  <c r="N180"/>
  <c r="M180"/>
  <c r="Y180" s="1"/>
  <c r="L180"/>
  <c r="K180"/>
  <c r="Z127"/>
  <c r="Q127"/>
  <c r="P127"/>
  <c r="O127"/>
  <c r="N127"/>
  <c r="M127"/>
  <c r="L127"/>
  <c r="K127"/>
  <c r="Z99"/>
  <c r="Q99"/>
  <c r="P99"/>
  <c r="O99"/>
  <c r="U99" s="1"/>
  <c r="N99"/>
  <c r="M99"/>
  <c r="Y99" s="1"/>
  <c r="L99"/>
  <c r="K99"/>
  <c r="Z101"/>
  <c r="Q101"/>
  <c r="P101"/>
  <c r="O101"/>
  <c r="U101" s="1"/>
  <c r="N101"/>
  <c r="M101"/>
  <c r="Y101" s="1"/>
  <c r="L101"/>
  <c r="K101"/>
  <c r="Z133"/>
  <c r="Q133"/>
  <c r="P133"/>
  <c r="O133"/>
  <c r="U133" s="1"/>
  <c r="N133"/>
  <c r="M133"/>
  <c r="Y133" s="1"/>
  <c r="L133"/>
  <c r="K133"/>
  <c r="Z194"/>
  <c r="Q194"/>
  <c r="P194"/>
  <c r="O194"/>
  <c r="U194" s="1"/>
  <c r="N194"/>
  <c r="M194"/>
  <c r="Y194" s="1"/>
  <c r="L194"/>
  <c r="K194"/>
  <c r="Z314"/>
  <c r="Q314"/>
  <c r="P314"/>
  <c r="O314"/>
  <c r="U314" s="1"/>
  <c r="N314"/>
  <c r="M314"/>
  <c r="Y314" s="1"/>
  <c r="L314"/>
  <c r="K314"/>
  <c r="Z485"/>
  <c r="Q485"/>
  <c r="P485"/>
  <c r="O485"/>
  <c r="U485" s="1"/>
  <c r="N485"/>
  <c r="M485"/>
  <c r="Y485" s="1"/>
  <c r="L485"/>
  <c r="K485"/>
  <c r="Z748"/>
  <c r="Q748"/>
  <c r="P748"/>
  <c r="O748"/>
  <c r="U748" s="1"/>
  <c r="N748"/>
  <c r="M748"/>
  <c r="Y748" s="1"/>
  <c r="L748"/>
  <c r="K748"/>
  <c r="Z822"/>
  <c r="Q822"/>
  <c r="P822"/>
  <c r="O822"/>
  <c r="U822" s="1"/>
  <c r="N822"/>
  <c r="M822"/>
  <c r="Y822" s="1"/>
  <c r="L822"/>
  <c r="K822"/>
  <c r="Z523"/>
  <c r="Q523"/>
  <c r="P523"/>
  <c r="O523"/>
  <c r="U523" s="1"/>
  <c r="N523"/>
  <c r="M523"/>
  <c r="Y523" s="1"/>
  <c r="L523"/>
  <c r="K523"/>
  <c r="Z331"/>
  <c r="Q331"/>
  <c r="P331"/>
  <c r="O331"/>
  <c r="U331" s="1"/>
  <c r="N331"/>
  <c r="M331"/>
  <c r="Y331" s="1"/>
  <c r="L331"/>
  <c r="K331"/>
  <c r="Z198"/>
  <c r="Q198"/>
  <c r="P198"/>
  <c r="O198"/>
  <c r="U198" s="1"/>
  <c r="N198"/>
  <c r="M198"/>
  <c r="Y198" s="1"/>
  <c r="L198"/>
  <c r="K198"/>
  <c r="Z125"/>
  <c r="Q125"/>
  <c r="P125"/>
  <c r="O125"/>
  <c r="U125" s="1"/>
  <c r="N125"/>
  <c r="M125"/>
  <c r="Y125" s="1"/>
  <c r="L125"/>
  <c r="K125"/>
  <c r="Z92"/>
  <c r="Q92"/>
  <c r="P92"/>
  <c r="O92"/>
  <c r="U92" s="1"/>
  <c r="N92"/>
  <c r="M92"/>
  <c r="Y92" s="1"/>
  <c r="L92"/>
  <c r="K92"/>
  <c r="Z87"/>
  <c r="Q87"/>
  <c r="P87"/>
  <c r="O87"/>
  <c r="U87" s="1"/>
  <c r="N87"/>
  <c r="M87"/>
  <c r="Y87" s="1"/>
  <c r="L87"/>
  <c r="K87"/>
  <c r="Z94"/>
  <c r="Q94"/>
  <c r="P94"/>
  <c r="O94"/>
  <c r="U94" s="1"/>
  <c r="N94"/>
  <c r="M94"/>
  <c r="Y94" s="1"/>
  <c r="L94"/>
  <c r="K94"/>
  <c r="Z137"/>
  <c r="Q137"/>
  <c r="P137"/>
  <c r="O137"/>
  <c r="U137" s="1"/>
  <c r="N137"/>
  <c r="M137"/>
  <c r="Y137" s="1"/>
  <c r="L137"/>
  <c r="K137"/>
  <c r="Z219"/>
  <c r="Q219"/>
  <c r="P219"/>
  <c r="O219"/>
  <c r="U219" s="1"/>
  <c r="N219"/>
  <c r="M219"/>
  <c r="Y219" s="1"/>
  <c r="L219"/>
  <c r="K219"/>
  <c r="Z355"/>
  <c r="Q355"/>
  <c r="P355"/>
  <c r="O355"/>
  <c r="U355" s="1"/>
  <c r="N355"/>
  <c r="M355"/>
  <c r="Y355" s="1"/>
  <c r="L355"/>
  <c r="K355"/>
  <c r="Z561"/>
  <c r="Q561"/>
  <c r="P561"/>
  <c r="O561"/>
  <c r="U561" s="1"/>
  <c r="N561"/>
  <c r="M561"/>
  <c r="Y561" s="1"/>
  <c r="L561"/>
  <c r="K561"/>
  <c r="Z815"/>
  <c r="Q815"/>
  <c r="P815"/>
  <c r="O815"/>
  <c r="U815" s="1"/>
  <c r="N815"/>
  <c r="M815"/>
  <c r="Y815" s="1"/>
  <c r="L815"/>
  <c r="K815"/>
  <c r="Z826"/>
  <c r="Q826"/>
  <c r="P826"/>
  <c r="O826"/>
  <c r="U826" s="1"/>
  <c r="N826"/>
  <c r="M826"/>
  <c r="Y826" s="1"/>
  <c r="L826"/>
  <c r="K826"/>
  <c r="Z802"/>
  <c r="Q802"/>
  <c r="P802"/>
  <c r="O802"/>
  <c r="U802" s="1"/>
  <c r="N802"/>
  <c r="M802"/>
  <c r="Y802" s="1"/>
  <c r="L802"/>
  <c r="K802"/>
  <c r="Z650"/>
  <c r="Q650"/>
  <c r="P650"/>
  <c r="O650"/>
  <c r="U650" s="1"/>
  <c r="N650"/>
  <c r="M650"/>
  <c r="Y650" s="1"/>
  <c r="L650"/>
  <c r="K650"/>
  <c r="Z573"/>
  <c r="Q573"/>
  <c r="P573"/>
  <c r="O573"/>
  <c r="U573" s="1"/>
  <c r="N573"/>
  <c r="M573"/>
  <c r="Y573" s="1"/>
  <c r="L573"/>
  <c r="K573"/>
  <c r="Z663"/>
  <c r="Q663"/>
  <c r="P663"/>
  <c r="O663"/>
  <c r="U663" s="1"/>
  <c r="N663"/>
  <c r="M663"/>
  <c r="Y663" s="1"/>
  <c r="L663"/>
  <c r="K663"/>
  <c r="Z526"/>
  <c r="Q526"/>
  <c r="P526"/>
  <c r="O526"/>
  <c r="U526" s="1"/>
  <c r="N526"/>
  <c r="M526"/>
  <c r="Y526" s="1"/>
  <c r="L526"/>
  <c r="K526"/>
  <c r="Z432"/>
  <c r="Q432"/>
  <c r="P432"/>
  <c r="O432"/>
  <c r="U432" s="1"/>
  <c r="N432"/>
  <c r="M432"/>
  <c r="Y432" s="1"/>
  <c r="L432"/>
  <c r="K432"/>
  <c r="Z735"/>
  <c r="Q735"/>
  <c r="P735"/>
  <c r="O735"/>
  <c r="U735" s="1"/>
  <c r="N735"/>
  <c r="M735"/>
  <c r="Y735" s="1"/>
  <c r="L735"/>
  <c r="K735"/>
  <c r="Z853"/>
  <c r="Q853"/>
  <c r="P853"/>
  <c r="O853"/>
  <c r="U853" s="1"/>
  <c r="N853"/>
  <c r="M853"/>
  <c r="Y853" s="1"/>
  <c r="L853"/>
  <c r="K853"/>
  <c r="Z599"/>
  <c r="Q599"/>
  <c r="P599"/>
  <c r="O599"/>
  <c r="U599" s="1"/>
  <c r="N599"/>
  <c r="M599"/>
  <c r="Y599" s="1"/>
  <c r="L599"/>
  <c r="K599"/>
  <c r="Z341"/>
  <c r="Q341"/>
  <c r="P341"/>
  <c r="O341"/>
  <c r="U341" s="1"/>
  <c r="N341"/>
  <c r="M341"/>
  <c r="Y341" s="1"/>
  <c r="L341"/>
  <c r="K341"/>
  <c r="Z282"/>
  <c r="Q282"/>
  <c r="P282"/>
  <c r="O282"/>
  <c r="U282" s="1"/>
  <c r="N282"/>
  <c r="M282"/>
  <c r="Y282" s="1"/>
  <c r="L282"/>
  <c r="K282"/>
  <c r="Z273"/>
  <c r="Q273"/>
  <c r="P273"/>
  <c r="O273"/>
  <c r="U273" s="1"/>
  <c r="N273"/>
  <c r="M273"/>
  <c r="Y273" s="1"/>
  <c r="L273"/>
  <c r="K273"/>
  <c r="Z483"/>
  <c r="Q483"/>
  <c r="P483"/>
  <c r="O483"/>
  <c r="U483" s="1"/>
  <c r="N483"/>
  <c r="M483"/>
  <c r="Y483" s="1"/>
  <c r="L483"/>
  <c r="K483"/>
  <c r="Z655"/>
  <c r="Q655"/>
  <c r="P655"/>
  <c r="O655"/>
  <c r="U655" s="1"/>
  <c r="N655"/>
  <c r="M655"/>
  <c r="Y655" s="1"/>
  <c r="L655"/>
  <c r="K655"/>
  <c r="Z851"/>
  <c r="Q851"/>
  <c r="P851"/>
  <c r="O851"/>
  <c r="U851" s="1"/>
  <c r="N851"/>
  <c r="M851"/>
  <c r="Y851" s="1"/>
  <c r="L851"/>
  <c r="K851"/>
  <c r="Z574"/>
  <c r="Q574"/>
  <c r="P574"/>
  <c r="O574"/>
  <c r="U574" s="1"/>
  <c r="N574"/>
  <c r="M574"/>
  <c r="Y574" s="1"/>
  <c r="L574"/>
  <c r="K574"/>
  <c r="Z394"/>
  <c r="Q394"/>
  <c r="P394"/>
  <c r="O394"/>
  <c r="U394" s="1"/>
  <c r="N394"/>
  <c r="M394"/>
  <c r="Y394" s="1"/>
  <c r="L394"/>
  <c r="K394"/>
  <c r="Z276"/>
  <c r="Q276"/>
  <c r="P276"/>
  <c r="O276"/>
  <c r="U276" s="1"/>
  <c r="N276"/>
  <c r="M276"/>
  <c r="Y276" s="1"/>
  <c r="L276"/>
  <c r="K276"/>
  <c r="Z213"/>
  <c r="Q213"/>
  <c r="P213"/>
  <c r="O213"/>
  <c r="U213" s="1"/>
  <c r="N213"/>
  <c r="M213"/>
  <c r="Y213" s="1"/>
  <c r="L213"/>
  <c r="K213"/>
  <c r="Z181"/>
  <c r="Q181"/>
  <c r="P181"/>
  <c r="O181"/>
  <c r="U181" s="1"/>
  <c r="N181"/>
  <c r="M181"/>
  <c r="Y181" s="1"/>
  <c r="L181"/>
  <c r="K181"/>
  <c r="Z187"/>
  <c r="Q187"/>
  <c r="P187"/>
  <c r="O187"/>
  <c r="U187" s="1"/>
  <c r="N187"/>
  <c r="M187"/>
  <c r="Y187" s="1"/>
  <c r="L187"/>
  <c r="K187"/>
  <c r="Z442"/>
  <c r="Q442"/>
  <c r="P442"/>
  <c r="O442"/>
  <c r="U442" s="1"/>
  <c r="N442"/>
  <c r="M442"/>
  <c r="Y442" s="1"/>
  <c r="L442"/>
  <c r="K442"/>
  <c r="Z637"/>
  <c r="Q637"/>
  <c r="P637"/>
  <c r="O637"/>
  <c r="U637" s="1"/>
  <c r="N637"/>
  <c r="M637"/>
  <c r="Y637" s="1"/>
  <c r="L637"/>
  <c r="K637"/>
  <c r="Z590"/>
  <c r="Q590"/>
  <c r="P590"/>
  <c r="O590"/>
  <c r="U590" s="1"/>
  <c r="N590"/>
  <c r="M590"/>
  <c r="Y590" s="1"/>
  <c r="L590"/>
  <c r="K590"/>
  <c r="Z388"/>
  <c r="Q388"/>
  <c r="P388"/>
  <c r="O388"/>
  <c r="U388" s="1"/>
  <c r="N388"/>
  <c r="M388"/>
  <c r="Y388" s="1"/>
  <c r="L388"/>
  <c r="K388"/>
  <c r="Z255"/>
  <c r="Q255"/>
  <c r="P255"/>
  <c r="O255"/>
  <c r="U255" s="1"/>
  <c r="N255"/>
  <c r="M255"/>
  <c r="Y255" s="1"/>
  <c r="L255"/>
  <c r="K255"/>
  <c r="Z167"/>
  <c r="Q167"/>
  <c r="P167"/>
  <c r="O167"/>
  <c r="U167" s="1"/>
  <c r="N167"/>
  <c r="M167"/>
  <c r="Y167" s="1"/>
  <c r="L167"/>
  <c r="K167"/>
  <c r="Z134"/>
  <c r="Q134"/>
  <c r="P134"/>
  <c r="O134"/>
  <c r="U134" s="1"/>
  <c r="N134"/>
  <c r="M134"/>
  <c r="Y134" s="1"/>
  <c r="L134"/>
  <c r="K134"/>
  <c r="Z122"/>
  <c r="Q122"/>
  <c r="P122"/>
  <c r="O122"/>
  <c r="U122" s="1"/>
  <c r="N122"/>
  <c r="M122"/>
  <c r="Y122" s="1"/>
  <c r="L122"/>
  <c r="K122"/>
  <c r="Z141"/>
  <c r="Q141"/>
  <c r="P141"/>
  <c r="O141"/>
  <c r="U141" s="1"/>
  <c r="N141"/>
  <c r="M141"/>
  <c r="Y141" s="1"/>
  <c r="L141"/>
  <c r="K141"/>
  <c r="Z189"/>
  <c r="Q189"/>
  <c r="P189"/>
  <c r="O189"/>
  <c r="U189" s="1"/>
  <c r="N189"/>
  <c r="M189"/>
  <c r="Y189" s="1"/>
  <c r="L189"/>
  <c r="K189"/>
  <c r="Z288"/>
  <c r="Q288"/>
  <c r="P288"/>
  <c r="O288"/>
  <c r="U288" s="1"/>
  <c r="N288"/>
  <c r="M288"/>
  <c r="Y288" s="1"/>
  <c r="L288"/>
  <c r="K288"/>
  <c r="Z436"/>
  <c r="Q436"/>
  <c r="P436"/>
  <c r="O436"/>
  <c r="U436" s="1"/>
  <c r="N436"/>
  <c r="M436"/>
  <c r="Y436" s="1"/>
  <c r="L436"/>
  <c r="K436"/>
  <c r="Z665"/>
  <c r="Q665"/>
  <c r="P665"/>
  <c r="O665"/>
  <c r="U665" s="1"/>
  <c r="N665"/>
  <c r="M665"/>
  <c r="Y665" s="1"/>
  <c r="L665"/>
  <c r="K665"/>
  <c r="Z409"/>
  <c r="Q409"/>
  <c r="P409"/>
  <c r="O409"/>
  <c r="U409" s="1"/>
  <c r="N409"/>
  <c r="M409"/>
  <c r="Y409" s="1"/>
  <c r="L409"/>
  <c r="K409"/>
  <c r="Z264"/>
  <c r="Q264"/>
  <c r="P264"/>
  <c r="O264"/>
  <c r="U264" s="1"/>
  <c r="N264"/>
  <c r="M264"/>
  <c r="Y264" s="1"/>
  <c r="L264"/>
  <c r="K264"/>
  <c r="Z158"/>
  <c r="Q158"/>
  <c r="P158"/>
  <c r="O158"/>
  <c r="U158" s="1"/>
  <c r="N158"/>
  <c r="M158"/>
  <c r="Y158" s="1"/>
  <c r="L158"/>
  <c r="K158"/>
  <c r="Z107"/>
  <c r="Q107"/>
  <c r="P107"/>
  <c r="O107"/>
  <c r="U107" s="1"/>
  <c r="N107"/>
  <c r="M107"/>
  <c r="Y107" s="1"/>
  <c r="L107"/>
  <c r="K107"/>
  <c r="Z93"/>
  <c r="Q93"/>
  <c r="P93"/>
  <c r="O93"/>
  <c r="U93" s="1"/>
  <c r="N93"/>
  <c r="M93"/>
  <c r="Y93" s="1"/>
  <c r="L93"/>
  <c r="K93"/>
  <c r="Z121"/>
  <c r="Q121"/>
  <c r="P121"/>
  <c r="O121"/>
  <c r="U121" s="1"/>
  <c r="N121"/>
  <c r="M121"/>
  <c r="Y121" s="1"/>
  <c r="L121"/>
  <c r="K121"/>
  <c r="Z183"/>
  <c r="Q183"/>
  <c r="P183"/>
  <c r="O183"/>
  <c r="U183" s="1"/>
  <c r="N183"/>
  <c r="M183"/>
  <c r="Y183" s="1"/>
  <c r="L183"/>
  <c r="K183"/>
  <c r="Z303"/>
  <c r="Q303"/>
  <c r="P303"/>
  <c r="O303"/>
  <c r="U303" s="1"/>
  <c r="N303"/>
  <c r="M303"/>
  <c r="Y303" s="1"/>
  <c r="L303"/>
  <c r="K303"/>
  <c r="Z475"/>
  <c r="Q475"/>
  <c r="P475"/>
  <c r="O475"/>
  <c r="U475" s="1"/>
  <c r="N475"/>
  <c r="M475"/>
  <c r="Y475" s="1"/>
  <c r="L475"/>
  <c r="K475"/>
  <c r="Z743"/>
  <c r="Q743"/>
  <c r="P743"/>
  <c r="O743"/>
  <c r="U743" s="1"/>
  <c r="N743"/>
  <c r="M743"/>
  <c r="Y743" s="1"/>
  <c r="L743"/>
  <c r="K743"/>
  <c r="Z756"/>
  <c r="Q756"/>
  <c r="P756"/>
  <c r="O756"/>
  <c r="U756" s="1"/>
  <c r="N756"/>
  <c r="M756"/>
  <c r="Y756" s="1"/>
  <c r="L756"/>
  <c r="K756"/>
  <c r="Z476"/>
  <c r="Q476"/>
  <c r="P476"/>
  <c r="O476"/>
  <c r="U476" s="1"/>
  <c r="N476"/>
  <c r="M476"/>
  <c r="Y476" s="1"/>
  <c r="L476"/>
  <c r="K476"/>
  <c r="Z293"/>
  <c r="Q293"/>
  <c r="P293"/>
  <c r="O293"/>
  <c r="U293" s="1"/>
  <c r="N293"/>
  <c r="M293"/>
  <c r="Y293" s="1"/>
  <c r="L293"/>
  <c r="K293"/>
  <c r="Z168"/>
  <c r="Q168"/>
  <c r="P168"/>
  <c r="O168"/>
  <c r="U168" s="1"/>
  <c r="N168"/>
  <c r="M168"/>
  <c r="Y168" s="1"/>
  <c r="L168"/>
  <c r="K168"/>
  <c r="Z106"/>
  <c r="Q106"/>
  <c r="P106"/>
  <c r="O106"/>
  <c r="U106" s="1"/>
  <c r="N106"/>
  <c r="M106"/>
  <c r="Y106" s="1"/>
  <c r="L106"/>
  <c r="K106"/>
  <c r="Z81"/>
  <c r="Q81"/>
  <c r="P81"/>
  <c r="O81"/>
  <c r="U81" s="1"/>
  <c r="N81"/>
  <c r="M81"/>
  <c r="Y81" s="1"/>
  <c r="L81"/>
  <c r="K81"/>
  <c r="Z77"/>
  <c r="Q77"/>
  <c r="P77"/>
  <c r="O77"/>
  <c r="U77" s="1"/>
  <c r="N77"/>
  <c r="M77"/>
  <c r="Y77" s="1"/>
  <c r="L77"/>
  <c r="K77"/>
  <c r="Z89"/>
  <c r="Q89"/>
  <c r="P89"/>
  <c r="O89"/>
  <c r="U89" s="1"/>
  <c r="N89"/>
  <c r="M89"/>
  <c r="Y89" s="1"/>
  <c r="L89"/>
  <c r="K89"/>
  <c r="Z123"/>
  <c r="Q123"/>
  <c r="P123"/>
  <c r="O123"/>
  <c r="U123" s="1"/>
  <c r="N123"/>
  <c r="M123"/>
  <c r="Y123" s="1"/>
  <c r="L123"/>
  <c r="K123"/>
  <c r="Z205"/>
  <c r="Q205"/>
  <c r="P205"/>
  <c r="O205"/>
  <c r="U205" s="1"/>
  <c r="N205"/>
  <c r="M205"/>
  <c r="Y205" s="1"/>
  <c r="L205"/>
  <c r="K205"/>
  <c r="Z349"/>
  <c r="Q349"/>
  <c r="P349"/>
  <c r="O349"/>
  <c r="U349" s="1"/>
  <c r="N349"/>
  <c r="M349"/>
  <c r="Y349" s="1"/>
  <c r="L349"/>
  <c r="K349"/>
  <c r="Z553"/>
  <c r="Q553"/>
  <c r="P553"/>
  <c r="O553"/>
  <c r="U553" s="1"/>
  <c r="N553"/>
  <c r="M553"/>
  <c r="Y553" s="1"/>
  <c r="L553"/>
  <c r="K553"/>
  <c r="Z791"/>
  <c r="Q791"/>
  <c r="P791"/>
  <c r="O791"/>
  <c r="U791" s="1"/>
  <c r="N791"/>
  <c r="M791"/>
  <c r="Y791" s="1"/>
  <c r="L791"/>
  <c r="K791"/>
  <c r="Z808"/>
  <c r="Q808"/>
  <c r="P808"/>
  <c r="O808"/>
  <c r="U808" s="1"/>
  <c r="N808"/>
  <c r="M808"/>
  <c r="Y808" s="1"/>
  <c r="L808"/>
  <c r="K808"/>
  <c r="Z758"/>
  <c r="Q758"/>
  <c r="P758"/>
  <c r="O758"/>
  <c r="U758" s="1"/>
  <c r="N758"/>
  <c r="M758"/>
  <c r="Y758" s="1"/>
  <c r="L758"/>
  <c r="K758"/>
  <c r="Z554"/>
  <c r="Q554"/>
  <c r="P554"/>
  <c r="O554"/>
  <c r="U554" s="1"/>
  <c r="N554"/>
  <c r="M554"/>
  <c r="Y554" s="1"/>
  <c r="L554"/>
  <c r="K554"/>
  <c r="Z676"/>
  <c r="Q676"/>
  <c r="P676"/>
  <c r="O676"/>
  <c r="U676" s="1"/>
  <c r="N676"/>
  <c r="M676"/>
  <c r="Y676" s="1"/>
  <c r="L676"/>
  <c r="K676"/>
  <c r="Z850"/>
  <c r="Q850"/>
  <c r="P850"/>
  <c r="O850"/>
  <c r="U850" s="1"/>
  <c r="N850"/>
  <c r="M850"/>
  <c r="Y850" s="1"/>
  <c r="L850"/>
  <c r="K850"/>
  <c r="Z856"/>
  <c r="Q856"/>
  <c r="P856"/>
  <c r="O856"/>
  <c r="U856" s="1"/>
  <c r="N856"/>
  <c r="M856"/>
  <c r="Y856" s="1"/>
  <c r="L856"/>
  <c r="K856"/>
  <c r="Z499"/>
  <c r="Q499"/>
  <c r="P499"/>
  <c r="O499"/>
  <c r="U499" s="1"/>
  <c r="N499"/>
  <c r="M499"/>
  <c r="Y499" s="1"/>
  <c r="L499"/>
  <c r="K499"/>
  <c r="Z413"/>
  <c r="Q413"/>
  <c r="P413"/>
  <c r="O413"/>
  <c r="U413" s="1"/>
  <c r="N413"/>
  <c r="M413"/>
  <c r="Y413" s="1"/>
  <c r="L413"/>
  <c r="K413"/>
  <c r="Z726"/>
  <c r="Q726"/>
  <c r="P726"/>
  <c r="O726"/>
  <c r="U726" s="1"/>
  <c r="N726"/>
  <c r="M726"/>
  <c r="Y726" s="1"/>
  <c r="L726"/>
  <c r="K726"/>
  <c r="Z803"/>
  <c r="Q803"/>
  <c r="P803"/>
  <c r="O803"/>
  <c r="U803" s="1"/>
  <c r="N803"/>
  <c r="M803"/>
  <c r="Y803" s="1"/>
  <c r="L803"/>
  <c r="K803"/>
  <c r="Z563"/>
  <c r="Q563"/>
  <c r="P563"/>
  <c r="O563"/>
  <c r="U563" s="1"/>
  <c r="N563"/>
  <c r="M563"/>
  <c r="Y563" s="1"/>
  <c r="L563"/>
  <c r="K563"/>
  <c r="Z408"/>
  <c r="Q408"/>
  <c r="P408"/>
  <c r="O408"/>
  <c r="U408" s="1"/>
  <c r="N408"/>
  <c r="M408"/>
  <c r="Y408" s="1"/>
  <c r="L408"/>
  <c r="K408"/>
  <c r="Z269"/>
  <c r="Q269"/>
  <c r="P269"/>
  <c r="O269"/>
  <c r="U269" s="1"/>
  <c r="N269"/>
  <c r="M269"/>
  <c r="Y269" s="1"/>
  <c r="L269"/>
  <c r="K269"/>
  <c r="Z265"/>
  <c r="Q265"/>
  <c r="P265"/>
  <c r="O265"/>
  <c r="U265" s="1"/>
  <c r="N265"/>
  <c r="M265"/>
  <c r="Y265" s="1"/>
  <c r="L265"/>
  <c r="K265"/>
  <c r="Z653"/>
  <c r="Q653"/>
  <c r="P653"/>
  <c r="O653"/>
  <c r="U653" s="1"/>
  <c r="N653"/>
  <c r="M653"/>
  <c r="Y653" s="1"/>
  <c r="L653"/>
  <c r="K653"/>
  <c r="Z799"/>
  <c r="Q799"/>
  <c r="P799"/>
  <c r="O799"/>
  <c r="U799" s="1"/>
  <c r="N799"/>
  <c r="M799"/>
  <c r="Y799" s="1"/>
  <c r="L799"/>
  <c r="K799"/>
  <c r="Z534"/>
  <c r="Q534"/>
  <c r="P534"/>
  <c r="O534"/>
  <c r="U534" s="1"/>
  <c r="N534"/>
  <c r="M534"/>
  <c r="Y534" s="1"/>
  <c r="L534"/>
  <c r="K534"/>
  <c r="Z368"/>
  <c r="Q368"/>
  <c r="P368"/>
  <c r="O368"/>
  <c r="U368" s="1"/>
  <c r="N368"/>
  <c r="M368"/>
  <c r="Y368" s="1"/>
  <c r="L368"/>
  <c r="K368"/>
  <c r="Z261"/>
  <c r="Q261"/>
  <c r="P261"/>
  <c r="O261"/>
  <c r="U261" s="1"/>
  <c r="N261"/>
  <c r="M261"/>
  <c r="Y261" s="1"/>
  <c r="L261"/>
  <c r="K261"/>
  <c r="Z192"/>
  <c r="Q192"/>
  <c r="P192"/>
  <c r="O192"/>
  <c r="U192" s="1"/>
  <c r="N192"/>
  <c r="M192"/>
  <c r="Y192" s="1"/>
  <c r="L192"/>
  <c r="K192"/>
  <c r="Z163"/>
  <c r="Q163"/>
  <c r="P163"/>
  <c r="O163"/>
  <c r="U163" s="1"/>
  <c r="N163"/>
  <c r="M163"/>
  <c r="Y163" s="1"/>
  <c r="L163"/>
  <c r="K163"/>
  <c r="Z171"/>
  <c r="Q171"/>
  <c r="P171"/>
  <c r="O171"/>
  <c r="U171" s="1"/>
  <c r="N171"/>
  <c r="M171"/>
  <c r="Y171" s="1"/>
  <c r="L171"/>
  <c r="K171"/>
  <c r="Z307"/>
  <c r="Q307"/>
  <c r="P307"/>
  <c r="O307"/>
  <c r="U307" s="1"/>
  <c r="N307"/>
  <c r="M307"/>
  <c r="Y307" s="1"/>
  <c r="L307"/>
  <c r="K307"/>
  <c r="Z430"/>
  <c r="Q430"/>
  <c r="P430"/>
  <c r="O430"/>
  <c r="U430" s="1"/>
  <c r="N430"/>
  <c r="M430"/>
  <c r="Y430" s="1"/>
  <c r="L430"/>
  <c r="K430"/>
  <c r="Z636"/>
  <c r="Q636"/>
  <c r="P636"/>
  <c r="O636"/>
  <c r="U636" s="1"/>
  <c r="N636"/>
  <c r="M636"/>
  <c r="Y636" s="1"/>
  <c r="L636"/>
  <c r="K636"/>
  <c r="Z841"/>
  <c r="Q841"/>
  <c r="P841"/>
  <c r="O841"/>
  <c r="U841" s="1"/>
  <c r="N841"/>
  <c r="M841"/>
  <c r="Y841" s="1"/>
  <c r="L841"/>
  <c r="K841"/>
  <c r="Z547"/>
  <c r="Q547"/>
  <c r="P547"/>
  <c r="O547"/>
  <c r="U547" s="1"/>
  <c r="N547"/>
  <c r="M547"/>
  <c r="Y547" s="1"/>
  <c r="L547"/>
  <c r="K547"/>
  <c r="Z361"/>
  <c r="Q361"/>
  <c r="P361"/>
  <c r="O361"/>
  <c r="U361" s="1"/>
  <c r="N361"/>
  <c r="M361"/>
  <c r="Y361" s="1"/>
  <c r="L361"/>
  <c r="K361"/>
  <c r="Z231"/>
  <c r="Q231"/>
  <c r="P231"/>
  <c r="O231"/>
  <c r="U231" s="1"/>
  <c r="N231"/>
  <c r="M231"/>
  <c r="Y231" s="1"/>
  <c r="L231"/>
  <c r="K231"/>
  <c r="Z154"/>
  <c r="Q154"/>
  <c r="P154"/>
  <c r="O154"/>
  <c r="U154" s="1"/>
  <c r="N154"/>
  <c r="M154"/>
  <c r="Y154" s="1"/>
  <c r="L154"/>
  <c r="K154"/>
  <c r="Z117"/>
  <c r="Q117"/>
  <c r="P117"/>
  <c r="O117"/>
  <c r="U117" s="1"/>
  <c r="N117"/>
  <c r="M117"/>
  <c r="Y117" s="1"/>
  <c r="L117"/>
  <c r="K117"/>
  <c r="Z110"/>
  <c r="Q110"/>
  <c r="P110"/>
  <c r="O110"/>
  <c r="U110" s="1"/>
  <c r="N110"/>
  <c r="M110"/>
  <c r="Y110" s="1"/>
  <c r="L110"/>
  <c r="K110"/>
  <c r="Z135"/>
  <c r="Q135"/>
  <c r="P135"/>
  <c r="O135"/>
  <c r="U135" s="1"/>
  <c r="N135"/>
  <c r="M135"/>
  <c r="Y135" s="1"/>
  <c r="L135"/>
  <c r="K135"/>
  <c r="Z182"/>
  <c r="Q182"/>
  <c r="P182"/>
  <c r="O182"/>
  <c r="U182" s="1"/>
  <c r="N182"/>
  <c r="M182"/>
  <c r="Y182" s="1"/>
  <c r="L182"/>
  <c r="K182"/>
  <c r="Z279"/>
  <c r="Q279"/>
  <c r="P279"/>
  <c r="O279"/>
  <c r="U279" s="1"/>
  <c r="N279"/>
  <c r="M279"/>
  <c r="Y279" s="1"/>
  <c r="L279"/>
  <c r="K279"/>
  <c r="Z431"/>
  <c r="Q431"/>
  <c r="P431"/>
  <c r="O431"/>
  <c r="U431" s="1"/>
  <c r="N431"/>
  <c r="M431"/>
  <c r="Y431" s="1"/>
  <c r="L431"/>
  <c r="K431"/>
  <c r="Z666"/>
  <c r="Q666"/>
  <c r="P666"/>
  <c r="O666"/>
  <c r="U666" s="1"/>
  <c r="N666"/>
  <c r="M666"/>
  <c r="Y666" s="1"/>
  <c r="L666"/>
  <c r="K666"/>
  <c r="Z601"/>
  <c r="Q601"/>
  <c r="P601"/>
  <c r="O601"/>
  <c r="U601" s="1"/>
  <c r="N601"/>
  <c r="M601"/>
  <c r="Y601" s="1"/>
  <c r="L601"/>
  <c r="K601"/>
  <c r="Z380"/>
  <c r="Q380"/>
  <c r="P380"/>
  <c r="O380"/>
  <c r="U380" s="1"/>
  <c r="N380"/>
  <c r="M380"/>
  <c r="Y380" s="1"/>
  <c r="L380"/>
  <c r="K380"/>
  <c r="Z234"/>
  <c r="Q234"/>
  <c r="P234"/>
  <c r="O234"/>
  <c r="U234" s="1"/>
  <c r="N234"/>
  <c r="M234"/>
  <c r="Y234" s="1"/>
  <c r="L234"/>
  <c r="K234"/>
  <c r="Z144"/>
  <c r="Q144"/>
  <c r="P144"/>
  <c r="O144"/>
  <c r="U144" s="1"/>
  <c r="N144"/>
  <c r="M144"/>
  <c r="Y144" s="1"/>
  <c r="L144"/>
  <c r="K144"/>
  <c r="Z97"/>
  <c r="Q97"/>
  <c r="P97"/>
  <c r="O97"/>
  <c r="U97" s="1"/>
  <c r="N97"/>
  <c r="M97"/>
  <c r="Y97" s="1"/>
  <c r="L97"/>
  <c r="K97"/>
  <c r="Z112"/>
  <c r="Q112"/>
  <c r="P112"/>
  <c r="O112"/>
  <c r="U112" s="1"/>
  <c r="N112"/>
  <c r="M112"/>
  <c r="Y112" s="1"/>
  <c r="L112"/>
  <c r="K112"/>
  <c r="Z174"/>
  <c r="Q174"/>
  <c r="P174"/>
  <c r="O174"/>
  <c r="U174" s="1"/>
  <c r="N174"/>
  <c r="M174"/>
  <c r="Y174" s="1"/>
  <c r="L174"/>
  <c r="K174"/>
  <c r="Z295"/>
  <c r="Q295"/>
  <c r="P295"/>
  <c r="O295"/>
  <c r="U295" s="1"/>
  <c r="N295"/>
  <c r="M295"/>
  <c r="Y295" s="1"/>
  <c r="L295"/>
  <c r="K295"/>
  <c r="Z474"/>
  <c r="Q474"/>
  <c r="P474"/>
  <c r="O474"/>
  <c r="U474" s="1"/>
  <c r="N474"/>
  <c r="M474"/>
  <c r="Y474" s="1"/>
  <c r="L474"/>
  <c r="K474"/>
  <c r="Z749"/>
  <c r="Q749"/>
  <c r="P749"/>
  <c r="O749"/>
  <c r="U749" s="1"/>
  <c r="N749"/>
  <c r="M749"/>
  <c r="Y749" s="1"/>
  <c r="L749"/>
  <c r="K749"/>
  <c r="Z433"/>
  <c r="Q433"/>
  <c r="P433"/>
  <c r="O433"/>
  <c r="U433" s="1"/>
  <c r="N433"/>
  <c r="M433"/>
  <c r="Y433" s="1"/>
  <c r="L433"/>
  <c r="K433"/>
  <c r="Z268"/>
  <c r="Q268"/>
  <c r="P268"/>
  <c r="O268"/>
  <c r="U268" s="1"/>
  <c r="N268"/>
  <c r="M268"/>
  <c r="Y268" s="1"/>
  <c r="L268"/>
  <c r="K268"/>
  <c r="Z151"/>
  <c r="Q151"/>
  <c r="P151"/>
  <c r="O151"/>
  <c r="U151" s="1"/>
  <c r="N151"/>
  <c r="M151"/>
  <c r="Y151" s="1"/>
  <c r="L151"/>
  <c r="K151"/>
  <c r="Z95"/>
  <c r="Q95"/>
  <c r="P95"/>
  <c r="O95"/>
  <c r="U95" s="1"/>
  <c r="N95"/>
  <c r="M95"/>
  <c r="Y95" s="1"/>
  <c r="L95"/>
  <c r="K95"/>
  <c r="Z75"/>
  <c r="Q75"/>
  <c r="P75"/>
  <c r="O75"/>
  <c r="U75" s="1"/>
  <c r="N75"/>
  <c r="M75"/>
  <c r="Y75" s="1"/>
  <c r="L75"/>
  <c r="K75"/>
  <c r="Z74"/>
  <c r="Q74"/>
  <c r="P74"/>
  <c r="O74"/>
  <c r="U74" s="1"/>
  <c r="N74"/>
  <c r="M74"/>
  <c r="Y74" s="1"/>
  <c r="L74"/>
  <c r="K74"/>
  <c r="Z82"/>
  <c r="Q82"/>
  <c r="P82"/>
  <c r="O82"/>
  <c r="U82" s="1"/>
  <c r="N82"/>
  <c r="M82"/>
  <c r="Y82" s="1"/>
  <c r="L82"/>
  <c r="K82"/>
  <c r="Z115"/>
  <c r="Q115"/>
  <c r="P115"/>
  <c r="O115"/>
  <c r="U115" s="1"/>
  <c r="N115"/>
  <c r="M115"/>
  <c r="Y115" s="1"/>
  <c r="L115"/>
  <c r="K115"/>
  <c r="Z201"/>
  <c r="Q201"/>
  <c r="P201"/>
  <c r="O201"/>
  <c r="U201" s="1"/>
  <c r="N201"/>
  <c r="M201"/>
  <c r="Y201" s="1"/>
  <c r="L201"/>
  <c r="K201"/>
  <c r="Z345"/>
  <c r="Q345"/>
  <c r="P345"/>
  <c r="O345"/>
  <c r="U345" s="1"/>
  <c r="N345"/>
  <c r="M345"/>
  <c r="Y345" s="1"/>
  <c r="L345"/>
  <c r="K345"/>
  <c r="Z557"/>
  <c r="Q557"/>
  <c r="P557"/>
  <c r="O557"/>
  <c r="U557" s="1"/>
  <c r="N557"/>
  <c r="M557"/>
  <c r="Y557" s="1"/>
  <c r="L557"/>
  <c r="K557"/>
  <c r="Z813"/>
  <c r="Q813"/>
  <c r="P813"/>
  <c r="O813"/>
  <c r="U813" s="1"/>
  <c r="N813"/>
  <c r="M813"/>
  <c r="Y813" s="1"/>
  <c r="L813"/>
  <c r="K813"/>
  <c r="Z772"/>
  <c r="Q772"/>
  <c r="P772"/>
  <c r="O772"/>
  <c r="U772" s="1"/>
  <c r="N772"/>
  <c r="M772"/>
  <c r="Y772" s="1"/>
  <c r="L772"/>
  <c r="K772"/>
  <c r="Z794"/>
  <c r="Q794"/>
  <c r="P794"/>
  <c r="O794"/>
  <c r="U794" s="1"/>
  <c r="N794"/>
  <c r="M794"/>
  <c r="Y794" s="1"/>
  <c r="L794"/>
  <c r="K794"/>
  <c r="Z724"/>
  <c r="Q724"/>
  <c r="P724"/>
  <c r="O724"/>
  <c r="U724" s="1"/>
  <c r="N724"/>
  <c r="M724"/>
  <c r="Y724" s="1"/>
  <c r="L724"/>
  <c r="K724"/>
  <c r="Z541"/>
  <c r="Q541"/>
  <c r="P541"/>
  <c r="O541"/>
  <c r="U541" s="1"/>
  <c r="N541"/>
  <c r="M541"/>
  <c r="Y541" s="1"/>
  <c r="L541"/>
  <c r="K541"/>
  <c r="Z671"/>
  <c r="Q671"/>
  <c r="P671"/>
  <c r="O671"/>
  <c r="U671" s="1"/>
  <c r="N671"/>
  <c r="M671"/>
  <c r="Y671" s="1"/>
  <c r="L671"/>
  <c r="K671"/>
  <c r="Z849"/>
  <c r="Q849"/>
  <c r="P849"/>
  <c r="O849"/>
  <c r="U849" s="1"/>
  <c r="N849"/>
  <c r="M849"/>
  <c r="Y849" s="1"/>
  <c r="L849"/>
  <c r="K849"/>
  <c r="Z814"/>
  <c r="Q814"/>
  <c r="P814"/>
  <c r="O814"/>
  <c r="U814" s="1"/>
  <c r="N814"/>
  <c r="M814"/>
  <c r="Y814" s="1"/>
  <c r="L814"/>
  <c r="K814"/>
  <c r="Z604"/>
  <c r="Q604"/>
  <c r="P604"/>
  <c r="O604"/>
  <c r="U604" s="1"/>
  <c r="N604"/>
  <c r="M604"/>
  <c r="Y604" s="1"/>
  <c r="L604"/>
  <c r="K604"/>
  <c r="Z470"/>
  <c r="Q470"/>
  <c r="P470"/>
  <c r="O470"/>
  <c r="U470" s="1"/>
  <c r="N470"/>
  <c r="M470"/>
  <c r="Y470" s="1"/>
  <c r="L470"/>
  <c r="K470"/>
  <c r="Z399"/>
  <c r="Q399"/>
  <c r="P399"/>
  <c r="O399"/>
  <c r="U399" s="1"/>
  <c r="N399"/>
  <c r="M399"/>
  <c r="Y399" s="1"/>
  <c r="L399"/>
  <c r="K399"/>
  <c r="Z439"/>
  <c r="Q439"/>
  <c r="P439"/>
  <c r="O439"/>
  <c r="U439" s="1"/>
  <c r="N439"/>
  <c r="M439"/>
  <c r="Y439" s="1"/>
  <c r="L439"/>
  <c r="K439"/>
  <c r="Z551"/>
  <c r="Q551"/>
  <c r="P551"/>
  <c r="O551"/>
  <c r="U551" s="1"/>
  <c r="N551"/>
  <c r="M551"/>
  <c r="Y551" s="1"/>
  <c r="L551"/>
  <c r="K551"/>
  <c r="Z754"/>
  <c r="Q754"/>
  <c r="P754"/>
  <c r="O754"/>
  <c r="U754" s="1"/>
  <c r="N754"/>
  <c r="M754"/>
  <c r="Y754" s="1"/>
  <c r="L754"/>
  <c r="K754"/>
  <c r="Z531"/>
  <c r="Q531"/>
  <c r="P531"/>
  <c r="O531"/>
  <c r="U531" s="1"/>
  <c r="N531"/>
  <c r="M531"/>
  <c r="Y531" s="1"/>
  <c r="L531"/>
  <c r="K531"/>
  <c r="Z392"/>
  <c r="Q392"/>
  <c r="P392"/>
  <c r="O392"/>
  <c r="U392" s="1"/>
  <c r="N392"/>
  <c r="M392"/>
  <c r="Y392" s="1"/>
  <c r="L392"/>
  <c r="K392"/>
  <c r="Z301"/>
  <c r="Q301"/>
  <c r="P301"/>
  <c r="O301"/>
  <c r="U301" s="1"/>
  <c r="N301"/>
  <c r="M301"/>
  <c r="Y301" s="1"/>
  <c r="L301"/>
  <c r="K301"/>
  <c r="Z257"/>
  <c r="Q257"/>
  <c r="P257"/>
  <c r="O257"/>
  <c r="U257" s="1"/>
  <c r="N257"/>
  <c r="M257"/>
  <c r="Y257" s="1"/>
  <c r="L257"/>
  <c r="K257"/>
  <c r="Z250"/>
  <c r="Q250"/>
  <c r="P250"/>
  <c r="O250"/>
  <c r="U250" s="1"/>
  <c r="N250"/>
  <c r="M250"/>
  <c r="Y250" s="1"/>
  <c r="L250"/>
  <c r="K250"/>
  <c r="Z275"/>
  <c r="Q275"/>
  <c r="P275"/>
  <c r="O275"/>
  <c r="U275" s="1"/>
  <c r="N275"/>
  <c r="M275"/>
  <c r="Y275" s="1"/>
  <c r="L275"/>
  <c r="K275"/>
  <c r="Z357"/>
  <c r="Q357"/>
  <c r="P357"/>
  <c r="O357"/>
  <c r="U357" s="1"/>
  <c r="N357"/>
  <c r="M357"/>
  <c r="Y357" s="1"/>
  <c r="L357"/>
  <c r="K357"/>
  <c r="Z473"/>
  <c r="Q473"/>
  <c r="P473"/>
  <c r="O473"/>
  <c r="U473" s="1"/>
  <c r="N473"/>
  <c r="M473"/>
  <c r="Y473" s="1"/>
  <c r="L473"/>
  <c r="K473"/>
  <c r="Z658"/>
  <c r="Q658"/>
  <c r="P658"/>
  <c r="O658"/>
  <c r="U658" s="1"/>
  <c r="N658"/>
  <c r="M658"/>
  <c r="Y658" s="1"/>
  <c r="L658"/>
  <c r="K658"/>
  <c r="Z750"/>
  <c r="Q750"/>
  <c r="P750"/>
  <c r="O750"/>
  <c r="U750" s="1"/>
  <c r="N750"/>
  <c r="M750"/>
  <c r="Y750" s="1"/>
  <c r="L750"/>
  <c r="K750"/>
  <c r="Z504"/>
  <c r="Q504"/>
  <c r="P504"/>
  <c r="O504"/>
  <c r="U504" s="1"/>
  <c r="N504"/>
  <c r="M504"/>
  <c r="Y504" s="1"/>
  <c r="L504"/>
  <c r="K504"/>
  <c r="Z346"/>
  <c r="Q346"/>
  <c r="P346"/>
  <c r="O346"/>
  <c r="U346" s="1"/>
  <c r="N346"/>
  <c r="M346"/>
  <c r="Y346" s="1"/>
  <c r="L346"/>
  <c r="K346"/>
  <c r="Z239"/>
  <c r="Q239"/>
  <c r="P239"/>
  <c r="O239"/>
  <c r="U239" s="1"/>
  <c r="N239"/>
  <c r="M239"/>
  <c r="Y239" s="1"/>
  <c r="L239"/>
  <c r="K239"/>
  <c r="Z177"/>
  <c r="Q177"/>
  <c r="P177"/>
  <c r="O177"/>
  <c r="U177" s="1"/>
  <c r="N177"/>
  <c r="M177"/>
  <c r="Y177" s="1"/>
  <c r="L177"/>
  <c r="K177"/>
  <c r="Z157"/>
  <c r="Q157"/>
  <c r="P157"/>
  <c r="O157"/>
  <c r="U157" s="1"/>
  <c r="N157"/>
  <c r="M157"/>
  <c r="Y157" s="1"/>
  <c r="L157"/>
  <c r="K157"/>
  <c r="Z164"/>
  <c r="Q164"/>
  <c r="P164"/>
  <c r="O164"/>
  <c r="U164" s="1"/>
  <c r="N164"/>
  <c r="M164"/>
  <c r="Y164" s="1"/>
  <c r="L164"/>
  <c r="K164"/>
  <c r="Z218"/>
  <c r="Q218"/>
  <c r="P218"/>
  <c r="O218"/>
  <c r="U218" s="1"/>
  <c r="N218"/>
  <c r="M218"/>
  <c r="Y218" s="1"/>
  <c r="L218"/>
  <c r="K218"/>
  <c r="Z305"/>
  <c r="Q305"/>
  <c r="P305"/>
  <c r="O305"/>
  <c r="U305" s="1"/>
  <c r="N305"/>
  <c r="M305"/>
  <c r="Y305" s="1"/>
  <c r="L305"/>
  <c r="K305"/>
  <c r="Z434"/>
  <c r="Q434"/>
  <c r="P434"/>
  <c r="O434"/>
  <c r="U434" s="1"/>
  <c r="N434"/>
  <c r="M434"/>
  <c r="Y434" s="1"/>
  <c r="L434"/>
  <c r="K434"/>
  <c r="Z641"/>
  <c r="Q641"/>
  <c r="P641"/>
  <c r="O641"/>
  <c r="U641" s="1"/>
  <c r="N641"/>
  <c r="M641"/>
  <c r="Y641" s="1"/>
  <c r="L641"/>
  <c r="K641"/>
  <c r="Z796"/>
  <c r="Q796"/>
  <c r="P796"/>
  <c r="O796"/>
  <c r="U796" s="1"/>
  <c r="N796"/>
  <c r="M796"/>
  <c r="Y796" s="1"/>
  <c r="L796"/>
  <c r="K796"/>
  <c r="Z513"/>
  <c r="Q513"/>
  <c r="P513"/>
  <c r="O513"/>
  <c r="U513" s="1"/>
  <c r="N513"/>
  <c r="M513"/>
  <c r="Y513" s="1"/>
  <c r="L513"/>
  <c r="K513"/>
  <c r="Z332"/>
  <c r="Q332"/>
  <c r="P332"/>
  <c r="O332"/>
  <c r="U332" s="1"/>
  <c r="N332"/>
  <c r="M332"/>
  <c r="Y332" s="1"/>
  <c r="L332"/>
  <c r="K332"/>
  <c r="Z211"/>
  <c r="Q211"/>
  <c r="P211"/>
  <c r="O211"/>
  <c r="U211" s="1"/>
  <c r="N211"/>
  <c r="M211"/>
  <c r="Y211" s="1"/>
  <c r="L211"/>
  <c r="K211"/>
  <c r="Z142"/>
  <c r="Q142"/>
  <c r="P142"/>
  <c r="O142"/>
  <c r="U142" s="1"/>
  <c r="N142"/>
  <c r="M142"/>
  <c r="Y142" s="1"/>
  <c r="L142"/>
  <c r="K142"/>
  <c r="Z108"/>
  <c r="Q108"/>
  <c r="P108"/>
  <c r="O108"/>
  <c r="U108" s="1"/>
  <c r="N108"/>
  <c r="M108"/>
  <c r="Y108" s="1"/>
  <c r="L108"/>
  <c r="K108"/>
  <c r="Z103"/>
  <c r="Q103"/>
  <c r="P103"/>
  <c r="O103"/>
  <c r="U103" s="1"/>
  <c r="N103"/>
  <c r="M103"/>
  <c r="Y103" s="1"/>
  <c r="L103"/>
  <c r="K103"/>
  <c r="Z128"/>
  <c r="Q128"/>
  <c r="P128"/>
  <c r="O128"/>
  <c r="U128" s="1"/>
  <c r="N128"/>
  <c r="M128"/>
  <c r="Y128" s="1"/>
  <c r="L128"/>
  <c r="K128"/>
  <c r="Z178"/>
  <c r="Q178"/>
  <c r="P178"/>
  <c r="O178"/>
  <c r="U178" s="1"/>
  <c r="N178"/>
  <c r="M178"/>
  <c r="Y178" s="1"/>
  <c r="L178"/>
  <c r="K178"/>
  <c r="Z278"/>
  <c r="Q278"/>
  <c r="P278"/>
  <c r="O278"/>
  <c r="U278" s="1"/>
  <c r="N278"/>
  <c r="M278"/>
  <c r="Y278" s="1"/>
  <c r="L278"/>
  <c r="K278"/>
  <c r="Z438"/>
  <c r="Q438"/>
  <c r="P438"/>
  <c r="O438"/>
  <c r="U438" s="1"/>
  <c r="N438"/>
  <c r="M438"/>
  <c r="Y438" s="1"/>
  <c r="L438"/>
  <c r="K438"/>
  <c r="Z675"/>
  <c r="Q675"/>
  <c r="P675"/>
  <c r="O675"/>
  <c r="U675" s="1"/>
  <c r="N675"/>
  <c r="M675"/>
  <c r="Y675" s="1"/>
  <c r="L675"/>
  <c r="K675"/>
  <c r="Z565"/>
  <c r="Q565"/>
  <c r="P565"/>
  <c r="O565"/>
  <c r="U565" s="1"/>
  <c r="N565"/>
  <c r="M565"/>
  <c r="Y565" s="1"/>
  <c r="L565"/>
  <c r="K565"/>
  <c r="Z356"/>
  <c r="Q356"/>
  <c r="P356"/>
  <c r="O356"/>
  <c r="U356" s="1"/>
  <c r="N356"/>
  <c r="M356"/>
  <c r="Y356" s="1"/>
  <c r="L356"/>
  <c r="K356"/>
  <c r="Z212"/>
  <c r="Q212"/>
  <c r="P212"/>
  <c r="O212"/>
  <c r="U212" s="1"/>
  <c r="N212"/>
  <c r="M212"/>
  <c r="Y212" s="1"/>
  <c r="L212"/>
  <c r="K212"/>
  <c r="Z131"/>
  <c r="Q131"/>
  <c r="P131"/>
  <c r="O131"/>
  <c r="U131" s="1"/>
  <c r="N131"/>
  <c r="M131"/>
  <c r="Y131" s="1"/>
  <c r="L131"/>
  <c r="K131"/>
  <c r="Z91"/>
  <c r="Q91"/>
  <c r="P91"/>
  <c r="O91"/>
  <c r="U91" s="1"/>
  <c r="N91"/>
  <c r="M91"/>
  <c r="Y91" s="1"/>
  <c r="L91"/>
  <c r="K91"/>
  <c r="Z86"/>
  <c r="Q86"/>
  <c r="P86"/>
  <c r="O86"/>
  <c r="U86" s="1"/>
  <c r="N86"/>
  <c r="M86"/>
  <c r="Y86" s="1"/>
  <c r="L86"/>
  <c r="K86"/>
  <c r="Z172"/>
  <c r="Q172"/>
  <c r="P172"/>
  <c r="O172"/>
  <c r="U172" s="1"/>
  <c r="N172"/>
  <c r="M172"/>
  <c r="Y172" s="1"/>
  <c r="L172"/>
  <c r="K172"/>
  <c r="Z298"/>
  <c r="Q298"/>
  <c r="P298"/>
  <c r="O298"/>
  <c r="U298" s="1"/>
  <c r="N298"/>
  <c r="M298"/>
  <c r="Y298" s="1"/>
  <c r="L298"/>
  <c r="K298"/>
  <c r="Z481"/>
  <c r="Q481"/>
  <c r="P481"/>
  <c r="O481"/>
  <c r="U481" s="1"/>
  <c r="N481"/>
  <c r="M481"/>
  <c r="Y481" s="1"/>
  <c r="L481"/>
  <c r="K481"/>
  <c r="Z764"/>
  <c r="Q764"/>
  <c r="P764"/>
  <c r="O764"/>
  <c r="U764" s="1"/>
  <c r="N764"/>
  <c r="M764"/>
  <c r="Y764" s="1"/>
  <c r="L764"/>
  <c r="K764"/>
  <c r="Z649"/>
  <c r="Q649"/>
  <c r="P649"/>
  <c r="O649"/>
  <c r="U649" s="1"/>
  <c r="N649"/>
  <c r="M649"/>
  <c r="Y649" s="1"/>
  <c r="L649"/>
  <c r="K649"/>
  <c r="Z407"/>
  <c r="Q407"/>
  <c r="P407"/>
  <c r="O407"/>
  <c r="U407" s="1"/>
  <c r="N407"/>
  <c r="M407"/>
  <c r="Y407" s="1"/>
  <c r="L407"/>
  <c r="K407"/>
  <c r="Z241"/>
  <c r="Q241"/>
  <c r="P241"/>
  <c r="O241"/>
  <c r="U241" s="1"/>
  <c r="N241"/>
  <c r="M241"/>
  <c r="Y241" s="1"/>
  <c r="L241"/>
  <c r="K241"/>
  <c r="Z139"/>
  <c r="Q139"/>
  <c r="P139"/>
  <c r="O139"/>
  <c r="U139" s="1"/>
  <c r="N139"/>
  <c r="M139"/>
  <c r="Y139" s="1"/>
  <c r="L139"/>
  <c r="K139"/>
  <c r="Z90"/>
  <c r="Q90"/>
  <c r="P90"/>
  <c r="O90"/>
  <c r="U90" s="1"/>
  <c r="N90"/>
  <c r="M90"/>
  <c r="Y90" s="1"/>
  <c r="L90"/>
  <c r="K90"/>
  <c r="Z73"/>
  <c r="Z34" s="1"/>
  <c r="Q73"/>
  <c r="P73"/>
  <c r="O73"/>
  <c r="U73" s="1"/>
  <c r="N73"/>
  <c r="M73"/>
  <c r="Y73" s="1"/>
  <c r="L73"/>
  <c r="K73"/>
  <c r="Z79"/>
  <c r="Q79"/>
  <c r="P79"/>
  <c r="O79"/>
  <c r="U79" s="1"/>
  <c r="N79"/>
  <c r="M79"/>
  <c r="Y79" s="1"/>
  <c r="L79"/>
  <c r="K79"/>
  <c r="Z113"/>
  <c r="Q113"/>
  <c r="P113"/>
  <c r="O113"/>
  <c r="U113" s="1"/>
  <c r="N113"/>
  <c r="M113"/>
  <c r="Y113" s="1"/>
  <c r="L113"/>
  <c r="K113"/>
  <c r="Z199"/>
  <c r="Q199"/>
  <c r="P199"/>
  <c r="O199"/>
  <c r="U199" s="1"/>
  <c r="N199"/>
  <c r="M199"/>
  <c r="Y199" s="1"/>
  <c r="L199"/>
  <c r="K199"/>
  <c r="Z351"/>
  <c r="Q351"/>
  <c r="P351"/>
  <c r="O351"/>
  <c r="U351" s="1"/>
  <c r="N351"/>
  <c r="M351"/>
  <c r="Y351" s="1"/>
  <c r="L351"/>
  <c r="K351"/>
  <c r="Z564"/>
  <c r="Q564"/>
  <c r="P564"/>
  <c r="O564"/>
  <c r="U564" s="1"/>
  <c r="N564"/>
  <c r="M564"/>
  <c r="Y564" s="1"/>
  <c r="L564"/>
  <c r="K564"/>
  <c r="Z798"/>
  <c r="Q798"/>
  <c r="P798"/>
  <c r="O798"/>
  <c r="U798" s="1"/>
  <c r="N798"/>
  <c r="M798"/>
  <c r="Y798" s="1"/>
  <c r="L798"/>
  <c r="K798"/>
  <c r="Z760"/>
  <c r="Q760"/>
  <c r="P760"/>
  <c r="O760"/>
  <c r="U760" s="1"/>
  <c r="N760"/>
  <c r="M760"/>
  <c r="Y760" s="1"/>
  <c r="L760"/>
  <c r="K760"/>
  <c r="Z784"/>
  <c r="Q784"/>
  <c r="P784"/>
  <c r="O784"/>
  <c r="U784" s="1"/>
  <c r="N784"/>
  <c r="M784"/>
  <c r="Y784" s="1"/>
  <c r="L784"/>
  <c r="K784"/>
  <c r="Z701"/>
  <c r="Q701"/>
  <c r="P701"/>
  <c r="O701"/>
  <c r="U701" s="1"/>
  <c r="N701"/>
  <c r="M701"/>
  <c r="Y701" s="1"/>
  <c r="L701"/>
  <c r="K701"/>
  <c r="Z532"/>
  <c r="Q532"/>
  <c r="P532"/>
  <c r="O532"/>
  <c r="U532" s="1"/>
  <c r="N532"/>
  <c r="M532"/>
  <c r="Y532" s="1"/>
  <c r="L532"/>
  <c r="K532"/>
  <c r="Z578"/>
  <c r="Q578"/>
  <c r="P578"/>
  <c r="O578"/>
  <c r="U578" s="1"/>
  <c r="N578"/>
  <c r="M578"/>
  <c r="Y578" s="1"/>
  <c r="L578"/>
  <c r="K578"/>
  <c r="Z673"/>
  <c r="Q673"/>
  <c r="P673"/>
  <c r="O673"/>
  <c r="U673" s="1"/>
  <c r="N673"/>
  <c r="M673"/>
  <c r="Y673" s="1"/>
  <c r="L673"/>
  <c r="K673"/>
  <c r="Z778"/>
  <c r="Q778"/>
  <c r="P778"/>
  <c r="O778"/>
  <c r="U778" s="1"/>
  <c r="N778"/>
  <c r="M778"/>
  <c r="Y778" s="1"/>
  <c r="L778"/>
  <c r="K778"/>
  <c r="Z580"/>
  <c r="Q580"/>
  <c r="P580"/>
  <c r="O580"/>
  <c r="U580" s="1"/>
  <c r="N580"/>
  <c r="M580"/>
  <c r="Y580" s="1"/>
  <c r="L580"/>
  <c r="K580"/>
  <c r="Z449"/>
  <c r="Q449"/>
  <c r="P449"/>
  <c r="O449"/>
  <c r="U449" s="1"/>
  <c r="N449"/>
  <c r="M449"/>
  <c r="Y449" s="1"/>
  <c r="L449"/>
  <c r="K449"/>
  <c r="Z390"/>
  <c r="Q390"/>
  <c r="P390"/>
  <c r="O390"/>
  <c r="U390" s="1"/>
  <c r="N390"/>
  <c r="M390"/>
  <c r="Y390" s="1"/>
  <c r="L390"/>
  <c r="K390"/>
  <c r="Z381"/>
  <c r="Q381"/>
  <c r="P381"/>
  <c r="O381"/>
  <c r="U381" s="1"/>
  <c r="N381"/>
  <c r="M381"/>
  <c r="Y381" s="1"/>
  <c r="L381"/>
  <c r="K381"/>
  <c r="Z559"/>
  <c r="Q559"/>
  <c r="P559"/>
  <c r="O559"/>
  <c r="U559" s="1"/>
  <c r="N559"/>
  <c r="M559"/>
  <c r="Y559" s="1"/>
  <c r="L559"/>
  <c r="K559"/>
  <c r="Z738"/>
  <c r="Q738"/>
  <c r="P738"/>
  <c r="O738"/>
  <c r="U738" s="1"/>
  <c r="N738"/>
  <c r="M738"/>
  <c r="Y738" s="1"/>
  <c r="L738"/>
  <c r="K738"/>
  <c r="Z720"/>
  <c r="Q720"/>
  <c r="P720"/>
  <c r="O720"/>
  <c r="U720" s="1"/>
  <c r="N720"/>
  <c r="M720"/>
  <c r="Y720" s="1"/>
  <c r="L720"/>
  <c r="K720"/>
  <c r="Z509"/>
  <c r="Q509"/>
  <c r="P509"/>
  <c r="O509"/>
  <c r="U509" s="1"/>
  <c r="N509"/>
  <c r="M509"/>
  <c r="Y509" s="1"/>
  <c r="L509"/>
  <c r="K509"/>
  <c r="Z377"/>
  <c r="Q377"/>
  <c r="P377"/>
  <c r="O377"/>
  <c r="U377" s="1"/>
  <c r="N377"/>
  <c r="M377"/>
  <c r="Y377" s="1"/>
  <c r="L377"/>
  <c r="K377"/>
  <c r="Z284"/>
  <c r="Q284"/>
  <c r="P284"/>
  <c r="O284"/>
  <c r="U284" s="1"/>
  <c r="N284"/>
  <c r="M284"/>
  <c r="Y284" s="1"/>
  <c r="L284"/>
  <c r="K284"/>
  <c r="Z245"/>
  <c r="Q245"/>
  <c r="P245"/>
  <c r="O245"/>
  <c r="U245" s="1"/>
  <c r="N245"/>
  <c r="M245"/>
  <c r="Y245" s="1"/>
  <c r="L245"/>
  <c r="K245"/>
  <c r="Z243"/>
  <c r="Q243"/>
  <c r="P243"/>
  <c r="O243"/>
  <c r="U243" s="1"/>
  <c r="N243"/>
  <c r="M243"/>
  <c r="Y243" s="1"/>
  <c r="L243"/>
  <c r="K243"/>
  <c r="Z360"/>
  <c r="Q360"/>
  <c r="P360"/>
  <c r="O360"/>
  <c r="U360" s="1"/>
  <c r="N360"/>
  <c r="M360"/>
  <c r="Y360" s="1"/>
  <c r="L360"/>
  <c r="K360"/>
  <c r="Z479"/>
  <c r="Q479"/>
  <c r="P479"/>
  <c r="O479"/>
  <c r="U479" s="1"/>
  <c r="N479"/>
  <c r="M479"/>
  <c r="Y479" s="1"/>
  <c r="L479"/>
  <c r="K479"/>
  <c r="Z672"/>
  <c r="Q672"/>
  <c r="P672"/>
  <c r="O672"/>
  <c r="U672" s="1"/>
  <c r="N672"/>
  <c r="M672"/>
  <c r="Y672" s="1"/>
  <c r="L672"/>
  <c r="K672"/>
  <c r="Z711"/>
  <c r="Q711"/>
  <c r="P711"/>
  <c r="O711"/>
  <c r="U711" s="1"/>
  <c r="N711"/>
  <c r="M711"/>
  <c r="Y711" s="1"/>
  <c r="L711"/>
  <c r="K711"/>
  <c r="Z328"/>
  <c r="Q328"/>
  <c r="P328"/>
  <c r="O328"/>
  <c r="U328" s="1"/>
  <c r="N328"/>
  <c r="M328"/>
  <c r="Y328" s="1"/>
  <c r="L328"/>
  <c r="K328"/>
  <c r="Z227"/>
  <c r="Q227"/>
  <c r="P227"/>
  <c r="O227"/>
  <c r="U227" s="1"/>
  <c r="N227"/>
  <c r="M227"/>
  <c r="Y227" s="1"/>
  <c r="L227"/>
  <c r="K227"/>
  <c r="Z153"/>
  <c r="Q153"/>
  <c r="P153"/>
  <c r="O153"/>
  <c r="U153" s="1"/>
  <c r="N153"/>
  <c r="M153"/>
  <c r="Y153" s="1"/>
  <c r="L153"/>
  <c r="K153"/>
  <c r="Z162"/>
  <c r="Q162"/>
  <c r="P162"/>
  <c r="O162"/>
  <c r="U162" s="1"/>
  <c r="N162"/>
  <c r="M162"/>
  <c r="Y162" s="1"/>
  <c r="L162"/>
  <c r="K162"/>
  <c r="Z217"/>
  <c r="Q217"/>
  <c r="P217"/>
  <c r="O217"/>
  <c r="U217" s="1"/>
  <c r="N217"/>
  <c r="M217"/>
  <c r="Y217" s="1"/>
  <c r="L217"/>
  <c r="K217"/>
  <c r="Z309"/>
  <c r="Q309"/>
  <c r="P309"/>
  <c r="O309"/>
  <c r="U309" s="1"/>
  <c r="N309"/>
  <c r="M309"/>
  <c r="Y309" s="1"/>
  <c r="L309"/>
  <c r="K309"/>
  <c r="Z444"/>
  <c r="Q444"/>
  <c r="P444"/>
  <c r="O444"/>
  <c r="U444" s="1"/>
  <c r="N444"/>
  <c r="M444"/>
  <c r="Y444" s="1"/>
  <c r="L444"/>
  <c r="K444"/>
  <c r="Z654"/>
  <c r="Q654"/>
  <c r="P654"/>
  <c r="O654"/>
  <c r="U654" s="1"/>
  <c r="N654"/>
  <c r="M654"/>
  <c r="Y654" s="1"/>
  <c r="L654"/>
  <c r="K654"/>
  <c r="Z752"/>
  <c r="Q752"/>
  <c r="P752"/>
  <c r="O752"/>
  <c r="U752" s="1"/>
  <c r="N752"/>
  <c r="M752"/>
  <c r="Y752" s="1"/>
  <c r="L752"/>
  <c r="K752"/>
  <c r="Z487"/>
  <c r="Q487"/>
  <c r="P487"/>
  <c r="O487"/>
  <c r="U487" s="1"/>
  <c r="N487"/>
  <c r="M487"/>
  <c r="Y487" s="1"/>
  <c r="L487"/>
  <c r="K487"/>
  <c r="Z316"/>
  <c r="Q316"/>
  <c r="P316"/>
  <c r="O316"/>
  <c r="U316" s="1"/>
  <c r="N316"/>
  <c r="M316"/>
  <c r="Y316" s="1"/>
  <c r="L316"/>
  <c r="K316"/>
  <c r="Z197"/>
  <c r="Q197"/>
  <c r="P197"/>
  <c r="O197"/>
  <c r="U197" s="1"/>
  <c r="N197"/>
  <c r="M197"/>
  <c r="Y197" s="1"/>
  <c r="L197"/>
  <c r="K197"/>
  <c r="Z136"/>
  <c r="Q136"/>
  <c r="P136"/>
  <c r="O136"/>
  <c r="U136" s="1"/>
  <c r="N136"/>
  <c r="M136"/>
  <c r="Y136" s="1"/>
  <c r="L136"/>
  <c r="K136"/>
  <c r="Z102"/>
  <c r="Q102"/>
  <c r="P102"/>
  <c r="O102"/>
  <c r="U102" s="1"/>
  <c r="N102"/>
  <c r="M102"/>
  <c r="Y102" s="1"/>
  <c r="L102"/>
  <c r="K102"/>
  <c r="Z100"/>
  <c r="Q100"/>
  <c r="P100"/>
  <c r="O100"/>
  <c r="U100" s="1"/>
  <c r="N100"/>
  <c r="M100"/>
  <c r="Y100" s="1"/>
  <c r="L100"/>
  <c r="K100"/>
  <c r="Z126"/>
  <c r="Q126"/>
  <c r="P126"/>
  <c r="O126"/>
  <c r="U126" s="1"/>
  <c r="N126"/>
  <c r="M126"/>
  <c r="Y126" s="1"/>
  <c r="L126"/>
  <c r="K126"/>
  <c r="Z179"/>
  <c r="Q179"/>
  <c r="P179"/>
  <c r="O179"/>
  <c r="U179" s="1"/>
  <c r="N179"/>
  <c r="M179"/>
  <c r="Y179" s="1"/>
  <c r="L179"/>
  <c r="K179"/>
  <c r="Z285"/>
  <c r="Q285"/>
  <c r="P285"/>
  <c r="O285"/>
  <c r="U285" s="1"/>
  <c r="N285"/>
  <c r="M285"/>
  <c r="Y285" s="1"/>
  <c r="L285"/>
  <c r="K285"/>
  <c r="Z446"/>
  <c r="Q446"/>
  <c r="P446"/>
  <c r="O446"/>
  <c r="U446" s="1"/>
  <c r="N446"/>
  <c r="M446"/>
  <c r="Y446" s="1"/>
  <c r="L446"/>
  <c r="K446"/>
  <c r="Z692"/>
  <c r="Q692"/>
  <c r="P692"/>
  <c r="O692"/>
  <c r="U692" s="1"/>
  <c r="N692"/>
  <c r="M692"/>
  <c r="Y692" s="1"/>
  <c r="L692"/>
  <c r="K692"/>
  <c r="Z844"/>
  <c r="Q844"/>
  <c r="P844"/>
  <c r="O844"/>
  <c r="U844" s="1"/>
  <c r="N844"/>
  <c r="M844"/>
  <c r="Y844" s="1"/>
  <c r="L844"/>
  <c r="K844"/>
  <c r="Z533"/>
  <c r="Q533"/>
  <c r="P533"/>
  <c r="O533"/>
  <c r="U533" s="1"/>
  <c r="N533"/>
  <c r="M533"/>
  <c r="Y533" s="1"/>
  <c r="L533"/>
  <c r="K533"/>
  <c r="Z333"/>
  <c r="Q333"/>
  <c r="P333"/>
  <c r="O333"/>
  <c r="U333" s="1"/>
  <c r="N333"/>
  <c r="M333"/>
  <c r="Y333" s="1"/>
  <c r="L333"/>
  <c r="K333"/>
  <c r="Z196"/>
  <c r="Q196"/>
  <c r="P196"/>
  <c r="O196"/>
  <c r="U196" s="1"/>
  <c r="N196"/>
  <c r="M196"/>
  <c r="Y196" s="1"/>
  <c r="L196"/>
  <c r="K196"/>
  <c r="Z116"/>
  <c r="Q116"/>
  <c r="P116"/>
  <c r="O116"/>
  <c r="U116" s="1"/>
  <c r="N116"/>
  <c r="M116"/>
  <c r="Y116" s="1"/>
  <c r="L116"/>
  <c r="K116"/>
  <c r="Z88"/>
  <c r="Q88"/>
  <c r="P88"/>
  <c r="O88"/>
  <c r="U88" s="1"/>
  <c r="N88"/>
  <c r="M88"/>
  <c r="Y88" s="1"/>
  <c r="L88"/>
  <c r="K88"/>
  <c r="Z76"/>
  <c r="Q76"/>
  <c r="P76"/>
  <c r="O76"/>
  <c r="U76" s="1"/>
  <c r="N76"/>
  <c r="M76"/>
  <c r="Y76" s="1"/>
  <c r="L76"/>
  <c r="K76"/>
  <c r="Z84"/>
  <c r="Q84"/>
  <c r="P84"/>
  <c r="O84"/>
  <c r="U84" s="1"/>
  <c r="N84"/>
  <c r="M84"/>
  <c r="Y84" s="1"/>
  <c r="L84"/>
  <c r="K84"/>
  <c r="Z109"/>
  <c r="Q109"/>
  <c r="P109"/>
  <c r="O109"/>
  <c r="U109" s="1"/>
  <c r="N109"/>
  <c r="M109"/>
  <c r="Y109" s="1"/>
  <c r="L109"/>
  <c r="K109"/>
  <c r="Z175"/>
  <c r="Q175"/>
  <c r="P175"/>
  <c r="O175"/>
  <c r="U175" s="1"/>
  <c r="N175"/>
  <c r="M175"/>
  <c r="Y175" s="1"/>
  <c r="L175"/>
  <c r="K175"/>
  <c r="Z308"/>
  <c r="Q308"/>
  <c r="P308"/>
  <c r="O308"/>
  <c r="U308" s="1"/>
  <c r="N308"/>
  <c r="M308"/>
  <c r="Y308" s="1"/>
  <c r="L308"/>
  <c r="K308"/>
  <c r="Z493"/>
  <c r="Q493"/>
  <c r="P493"/>
  <c r="O493"/>
  <c r="U493" s="1"/>
  <c r="N493"/>
  <c r="M493"/>
  <c r="Y493" s="1"/>
  <c r="L493"/>
  <c r="K493"/>
  <c r="Z781"/>
  <c r="Q781"/>
  <c r="P781"/>
  <c r="O781"/>
  <c r="U781" s="1"/>
  <c r="N781"/>
  <c r="M781"/>
  <c r="Y781" s="1"/>
  <c r="L781"/>
  <c r="K781"/>
  <c r="Z619"/>
  <c r="Q619"/>
  <c r="P619"/>
  <c r="O619"/>
  <c r="U619" s="1"/>
  <c r="N619"/>
  <c r="M619"/>
  <c r="Y619" s="1"/>
  <c r="L619"/>
  <c r="K619"/>
  <c r="Z387"/>
  <c r="Q387"/>
  <c r="P387"/>
  <c r="O387"/>
  <c r="U387" s="1"/>
  <c r="N387"/>
  <c r="M387"/>
  <c r="Y387" s="1"/>
  <c r="L387"/>
  <c r="K387"/>
  <c r="Z226"/>
  <c r="Q226"/>
  <c r="P226"/>
  <c r="O226"/>
  <c r="U226" s="1"/>
  <c r="N226"/>
  <c r="M226"/>
  <c r="Y226" s="1"/>
  <c r="L226"/>
  <c r="K226"/>
  <c r="Z129"/>
  <c r="Q129"/>
  <c r="P129"/>
  <c r="O129"/>
  <c r="U129" s="1"/>
  <c r="N129"/>
  <c r="M129"/>
  <c r="Y129" s="1"/>
  <c r="L129"/>
  <c r="K129"/>
  <c r="Z83"/>
  <c r="Q83"/>
  <c r="P83"/>
  <c r="O83"/>
  <c r="U83" s="1"/>
  <c r="N83"/>
  <c r="M83"/>
  <c r="Y83" s="1"/>
  <c r="L83"/>
  <c r="K83"/>
  <c r="Z78"/>
  <c r="Q78"/>
  <c r="P78"/>
  <c r="O78"/>
  <c r="U78" s="1"/>
  <c r="N78"/>
  <c r="M78"/>
  <c r="Y78" s="1"/>
  <c r="L78"/>
  <c r="K78"/>
  <c r="Z114"/>
  <c r="Q114"/>
  <c r="P114"/>
  <c r="O114"/>
  <c r="U114" s="1"/>
  <c r="N114"/>
  <c r="M114"/>
  <c r="Y114" s="1"/>
  <c r="L114"/>
  <c r="K114"/>
  <c r="Z203"/>
  <c r="Q203"/>
  <c r="P203"/>
  <c r="O203"/>
  <c r="U203" s="1"/>
  <c r="N203"/>
  <c r="M203"/>
  <c r="Y203" s="1"/>
  <c r="L203"/>
  <c r="K203"/>
  <c r="Z358"/>
  <c r="Q358"/>
  <c r="P358"/>
  <c r="O358"/>
  <c r="U358" s="1"/>
  <c r="N358"/>
  <c r="M358"/>
  <c r="Y358" s="1"/>
  <c r="L358"/>
  <c r="K358"/>
  <c r="Z577"/>
  <c r="Q577"/>
  <c r="P577"/>
  <c r="O577"/>
  <c r="U577" s="1"/>
  <c r="N577"/>
  <c r="M577"/>
  <c r="Y577" s="1"/>
  <c r="L577"/>
  <c r="K577"/>
  <c r="Z787"/>
  <c r="Q787"/>
  <c r="P787"/>
  <c r="O787"/>
  <c r="U787" s="1"/>
  <c r="N787"/>
  <c r="M787"/>
  <c r="Y787" s="1"/>
  <c r="L787"/>
  <c r="K787"/>
  <c r="Z67"/>
  <c r="Q67"/>
  <c r="P67"/>
  <c r="O67"/>
  <c r="U67" s="1"/>
  <c r="N67"/>
  <c r="M67"/>
  <c r="Y67" s="1"/>
  <c r="L67"/>
  <c r="K67"/>
  <c r="Z679"/>
  <c r="Q679"/>
  <c r="P679"/>
  <c r="O679"/>
  <c r="U679" s="1"/>
  <c r="N679"/>
  <c r="M679"/>
  <c r="Y679" s="1"/>
  <c r="L679"/>
  <c r="K679"/>
  <c r="Z582"/>
  <c r="Q582"/>
  <c r="P582"/>
  <c r="O582"/>
  <c r="U582" s="1"/>
  <c r="N582"/>
  <c r="M582"/>
  <c r="Y582" s="1"/>
  <c r="L582"/>
  <c r="K582"/>
  <c r="Z529"/>
  <c r="Q529"/>
  <c r="P529"/>
  <c r="O529"/>
  <c r="U529" s="1"/>
  <c r="N529"/>
  <c r="M529"/>
  <c r="Y529" s="1"/>
  <c r="L529"/>
  <c r="K529"/>
  <c r="Z753"/>
  <c r="Q753"/>
  <c r="P753"/>
  <c r="O753"/>
  <c r="U753" s="1"/>
  <c r="N753"/>
  <c r="M753"/>
  <c r="Y753" s="1"/>
  <c r="L753"/>
  <c r="K753"/>
  <c r="Z566"/>
  <c r="Q566"/>
  <c r="P566"/>
  <c r="O566"/>
  <c r="U566" s="1"/>
  <c r="N566"/>
  <c r="M566"/>
  <c r="Y566" s="1"/>
  <c r="L566"/>
  <c r="K566"/>
  <c r="Z443"/>
  <c r="Q443"/>
  <c r="P443"/>
  <c r="O443"/>
  <c r="U443" s="1"/>
  <c r="N443"/>
  <c r="M443"/>
  <c r="Y443" s="1"/>
  <c r="L443"/>
  <c r="K443"/>
  <c r="Z383"/>
  <c r="Q383"/>
  <c r="P383"/>
  <c r="O383"/>
  <c r="U383" s="1"/>
  <c r="N383"/>
  <c r="M383"/>
  <c r="Y383" s="1"/>
  <c r="L383"/>
  <c r="K383"/>
  <c r="Z66"/>
  <c r="Q66"/>
  <c r="P66"/>
  <c r="O66"/>
  <c r="U66" s="1"/>
  <c r="N66"/>
  <c r="M66"/>
  <c r="Y66" s="1"/>
  <c r="L66"/>
  <c r="K66"/>
  <c r="Z688"/>
  <c r="Q688"/>
  <c r="P688"/>
  <c r="O688"/>
  <c r="U688" s="1"/>
  <c r="N688"/>
  <c r="M688"/>
  <c r="Y688" s="1"/>
  <c r="L688"/>
  <c r="K688"/>
  <c r="Z492"/>
  <c r="Q492"/>
  <c r="P492"/>
  <c r="O492"/>
  <c r="U492" s="1"/>
  <c r="N492"/>
  <c r="M492"/>
  <c r="Y492" s="1"/>
  <c r="L492"/>
  <c r="K492"/>
  <c r="Z363"/>
  <c r="Q363"/>
  <c r="P363"/>
  <c r="O363"/>
  <c r="U363" s="1"/>
  <c r="N363"/>
  <c r="M363"/>
  <c r="Y363" s="1"/>
  <c r="L363"/>
  <c r="K363"/>
  <c r="Z277"/>
  <c r="Q277"/>
  <c r="P277"/>
  <c r="O277"/>
  <c r="U277" s="1"/>
  <c r="N277"/>
  <c r="M277"/>
  <c r="Y277" s="1"/>
  <c r="L277"/>
  <c r="K277"/>
  <c r="Z240"/>
  <c r="Q240"/>
  <c r="P240"/>
  <c r="O240"/>
  <c r="U240" s="1"/>
  <c r="N240"/>
  <c r="M240"/>
  <c r="Y240" s="1"/>
  <c r="L240"/>
  <c r="K240"/>
  <c r="Z678"/>
  <c r="Q678"/>
  <c r="P678"/>
  <c r="O678"/>
  <c r="U678" s="1"/>
  <c r="N678"/>
  <c r="M678"/>
  <c r="Y678" s="1"/>
  <c r="L678"/>
  <c r="K678"/>
  <c r="Z452"/>
  <c r="Q452"/>
  <c r="P452"/>
  <c r="O452"/>
  <c r="U452" s="1"/>
  <c r="N452"/>
  <c r="M452"/>
  <c r="Y452" s="1"/>
  <c r="L452"/>
  <c r="K452"/>
  <c r="Z317"/>
  <c r="Q317"/>
  <c r="P317"/>
  <c r="O317"/>
  <c r="U317" s="1"/>
  <c r="N317"/>
  <c r="M317"/>
  <c r="Y317" s="1"/>
  <c r="L317"/>
  <c r="K317"/>
  <c r="Z220"/>
  <c r="Q220"/>
  <c r="P220"/>
  <c r="O220"/>
  <c r="U220" s="1"/>
  <c r="N220"/>
  <c r="M220"/>
  <c r="Y220" s="1"/>
  <c r="L220"/>
  <c r="K220"/>
  <c r="Z65"/>
  <c r="Q65"/>
  <c r="P65"/>
  <c r="O65"/>
  <c r="U65" s="1"/>
  <c r="N65"/>
  <c r="M65"/>
  <c r="Y65" s="1"/>
  <c r="L65"/>
  <c r="K65"/>
  <c r="Z719"/>
  <c r="Q719"/>
  <c r="P719"/>
  <c r="O719"/>
  <c r="U719" s="1"/>
  <c r="N719"/>
  <c r="M719"/>
  <c r="Y719" s="1"/>
  <c r="L719"/>
  <c r="K719"/>
  <c r="Z457"/>
  <c r="Q457"/>
  <c r="P457"/>
  <c r="O457"/>
  <c r="U457" s="1"/>
  <c r="N457"/>
  <c r="M457"/>
  <c r="Y457" s="1"/>
  <c r="L457"/>
  <c r="K457"/>
  <c r="Z297"/>
  <c r="Q297"/>
  <c r="P297"/>
  <c r="O297"/>
  <c r="U297" s="1"/>
  <c r="N297"/>
  <c r="M297"/>
  <c r="Y297" s="1"/>
  <c r="L297"/>
  <c r="K297"/>
  <c r="Z185"/>
  <c r="Q185"/>
  <c r="P185"/>
  <c r="O185"/>
  <c r="U185" s="1"/>
  <c r="N185"/>
  <c r="M185"/>
  <c r="Y185" s="1"/>
  <c r="L185"/>
  <c r="K185"/>
  <c r="Z130"/>
  <c r="Q130"/>
  <c r="P130"/>
  <c r="O130"/>
  <c r="U130" s="1"/>
  <c r="N130"/>
  <c r="M130"/>
  <c r="Y130" s="1"/>
  <c r="L130"/>
  <c r="K130"/>
  <c r="Z98"/>
  <c r="Q98"/>
  <c r="P98"/>
  <c r="O98"/>
  <c r="U98" s="1"/>
  <c r="N98"/>
  <c r="M98"/>
  <c r="Y98" s="1"/>
  <c r="L98"/>
  <c r="K98"/>
  <c r="Z812"/>
  <c r="Q812"/>
  <c r="P812"/>
  <c r="O812"/>
  <c r="U812" s="1"/>
  <c r="N812"/>
  <c r="M812"/>
  <c r="Y812" s="1"/>
  <c r="L812"/>
  <c r="K812"/>
  <c r="Z511"/>
  <c r="Q511"/>
  <c r="P511"/>
  <c r="O511"/>
  <c r="U511" s="1"/>
  <c r="N511"/>
  <c r="M511"/>
  <c r="Y511" s="1"/>
  <c r="L511"/>
  <c r="K511"/>
  <c r="Z319"/>
  <c r="Q319"/>
  <c r="P319"/>
  <c r="O319"/>
  <c r="U319" s="1"/>
  <c r="N319"/>
  <c r="M319"/>
  <c r="Y319" s="1"/>
  <c r="L319"/>
  <c r="K319"/>
  <c r="Z184"/>
  <c r="Q184"/>
  <c r="P184"/>
  <c r="O184"/>
  <c r="U184" s="1"/>
  <c r="N184"/>
  <c r="M184"/>
  <c r="Y184" s="1"/>
  <c r="L184"/>
  <c r="K184"/>
  <c r="Z111"/>
  <c r="Q111"/>
  <c r="P111"/>
  <c r="O111"/>
  <c r="U111" s="1"/>
  <c r="N111"/>
  <c r="M111"/>
  <c r="Y111" s="1"/>
  <c r="L111"/>
  <c r="K111"/>
  <c r="Z85"/>
  <c r="Q85"/>
  <c r="P85"/>
  <c r="O85"/>
  <c r="U85" s="1"/>
  <c r="N85"/>
  <c r="M85"/>
  <c r="Y85" s="1"/>
  <c r="L85"/>
  <c r="K85"/>
  <c r="Z64"/>
  <c r="Q64"/>
  <c r="Q10" s="1"/>
  <c r="P64"/>
  <c r="P10" s="1"/>
  <c r="O64"/>
  <c r="U64" s="1"/>
  <c r="N64"/>
  <c r="N10" s="1"/>
  <c r="M64"/>
  <c r="Y64" s="1"/>
  <c r="L64"/>
  <c r="L6" s="1"/>
  <c r="L11" s="1"/>
  <c r="K64"/>
  <c r="K10" s="1"/>
  <c r="Z596"/>
  <c r="Q596"/>
  <c r="P596"/>
  <c r="O596"/>
  <c r="U596" s="1"/>
  <c r="N596"/>
  <c r="M596"/>
  <c r="Y596" s="1"/>
  <c r="L596"/>
  <c r="K596"/>
  <c r="Z370"/>
  <c r="Q370"/>
  <c r="P370"/>
  <c r="O370"/>
  <c r="U370" s="1"/>
  <c r="N370"/>
  <c r="M370"/>
  <c r="Y370" s="1"/>
  <c r="L370"/>
  <c r="K370"/>
  <c r="Z214"/>
  <c r="Q214"/>
  <c r="P214"/>
  <c r="O214"/>
  <c r="U214" s="1"/>
  <c r="N214"/>
  <c r="M214"/>
  <c r="Y214" s="1"/>
  <c r="L214"/>
  <c r="K214"/>
  <c r="Z120"/>
  <c r="Q120"/>
  <c r="P120"/>
  <c r="O120"/>
  <c r="U120" s="1"/>
  <c r="N120"/>
  <c r="M120"/>
  <c r="Y120" s="1"/>
  <c r="L120"/>
  <c r="K120"/>
  <c r="Z80"/>
  <c r="K6" l="1"/>
  <c r="K7"/>
  <c r="K8"/>
  <c r="K9"/>
  <c r="L7"/>
  <c r="L8"/>
  <c r="L9"/>
  <c r="L10"/>
  <c r="M6"/>
  <c r="S11" s="1"/>
  <c r="M7"/>
  <c r="M8"/>
  <c r="M9"/>
  <c r="M10"/>
  <c r="N6"/>
  <c r="N7"/>
  <c r="N8"/>
  <c r="N9"/>
  <c r="O6"/>
  <c r="O11" s="1"/>
  <c r="O7"/>
  <c r="O8"/>
  <c r="O9"/>
  <c r="O10"/>
  <c r="P6"/>
  <c r="P7"/>
  <c r="P8"/>
  <c r="P9"/>
  <c r="Q6"/>
  <c r="Q7"/>
  <c r="Q8"/>
  <c r="Q9"/>
  <c r="Z30"/>
  <c r="Z31"/>
  <c r="Z32"/>
  <c r="Z33"/>
  <c r="Y127"/>
  <c r="X127"/>
  <c r="W127"/>
  <c r="V127"/>
  <c r="U127"/>
  <c r="T127"/>
  <c r="S127"/>
  <c r="R127"/>
  <c r="R120"/>
  <c r="S120"/>
  <c r="T120"/>
  <c r="V120"/>
  <c r="W120"/>
  <c r="X120"/>
  <c r="R214"/>
  <c r="S214"/>
  <c r="T214"/>
  <c r="V214"/>
  <c r="W214"/>
  <c r="X214"/>
  <c r="R370"/>
  <c r="S370"/>
  <c r="T370"/>
  <c r="V370"/>
  <c r="W370"/>
  <c r="X370"/>
  <c r="R596"/>
  <c r="S596"/>
  <c r="T596"/>
  <c r="V596"/>
  <c r="W596"/>
  <c r="X596"/>
  <c r="R64"/>
  <c r="S64"/>
  <c r="T64"/>
  <c r="V64"/>
  <c r="W64"/>
  <c r="X64"/>
  <c r="R85"/>
  <c r="S85"/>
  <c r="T85"/>
  <c r="V85"/>
  <c r="W85"/>
  <c r="X85"/>
  <c r="R111"/>
  <c r="S111"/>
  <c r="T111"/>
  <c r="V111"/>
  <c r="W111"/>
  <c r="X111"/>
  <c r="R184"/>
  <c r="S184"/>
  <c r="T184"/>
  <c r="V184"/>
  <c r="W184"/>
  <c r="X184"/>
  <c r="R319"/>
  <c r="S319"/>
  <c r="T319"/>
  <c r="V319"/>
  <c r="W319"/>
  <c r="X319"/>
  <c r="R511"/>
  <c r="S511"/>
  <c r="T511"/>
  <c r="V511"/>
  <c r="W511"/>
  <c r="X511"/>
  <c r="R812"/>
  <c r="S812"/>
  <c r="T812"/>
  <c r="V812"/>
  <c r="W812"/>
  <c r="X812"/>
  <c r="R98"/>
  <c r="S98"/>
  <c r="T98"/>
  <c r="V98"/>
  <c r="W98"/>
  <c r="X98"/>
  <c r="R130"/>
  <c r="S130"/>
  <c r="T130"/>
  <c r="V130"/>
  <c r="W130"/>
  <c r="X130"/>
  <c r="R185"/>
  <c r="S185"/>
  <c r="T185"/>
  <c r="V185"/>
  <c r="W185"/>
  <c r="X185"/>
  <c r="R297"/>
  <c r="S297"/>
  <c r="T297"/>
  <c r="V297"/>
  <c r="W297"/>
  <c r="X297"/>
  <c r="R457"/>
  <c r="S457"/>
  <c r="T457"/>
  <c r="V457"/>
  <c r="W457"/>
  <c r="X457"/>
  <c r="R719"/>
  <c r="S719"/>
  <c r="T719"/>
  <c r="V719"/>
  <c r="W719"/>
  <c r="X719"/>
  <c r="R65"/>
  <c r="S65"/>
  <c r="T65"/>
  <c r="V65"/>
  <c r="W65"/>
  <c r="X65"/>
  <c r="R220"/>
  <c r="S220"/>
  <c r="T220"/>
  <c r="V220"/>
  <c r="W220"/>
  <c r="X220"/>
  <c r="R317"/>
  <c r="S317"/>
  <c r="T317"/>
  <c r="V317"/>
  <c r="W317"/>
  <c r="X317"/>
  <c r="R452"/>
  <c r="S452"/>
  <c r="T452"/>
  <c r="V452"/>
  <c r="W452"/>
  <c r="X452"/>
  <c r="R678"/>
  <c r="S678"/>
  <c r="T678"/>
  <c r="V678"/>
  <c r="W678"/>
  <c r="X678"/>
  <c r="R240"/>
  <c r="S240"/>
  <c r="T240"/>
  <c r="V240"/>
  <c r="W240"/>
  <c r="X240"/>
  <c r="R277"/>
  <c r="S277"/>
  <c r="T277"/>
  <c r="V277"/>
  <c r="W277"/>
  <c r="X277"/>
  <c r="R363"/>
  <c r="S363"/>
  <c r="T363"/>
  <c r="V363"/>
  <c r="W363"/>
  <c r="X363"/>
  <c r="R492"/>
  <c r="S492"/>
  <c r="T492"/>
  <c r="V492"/>
  <c r="W492"/>
  <c r="X492"/>
  <c r="R688"/>
  <c r="S688"/>
  <c r="T688"/>
  <c r="V688"/>
  <c r="W688"/>
  <c r="X688"/>
  <c r="R66"/>
  <c r="S66"/>
  <c r="T66"/>
  <c r="V66"/>
  <c r="W66"/>
  <c r="X66"/>
  <c r="R383"/>
  <c r="S383"/>
  <c r="T383"/>
  <c r="V383"/>
  <c r="W383"/>
  <c r="X383"/>
  <c r="R443"/>
  <c r="S443"/>
  <c r="T443"/>
  <c r="V443"/>
  <c r="W443"/>
  <c r="X443"/>
  <c r="R566"/>
  <c r="S566"/>
  <c r="T566"/>
  <c r="V566"/>
  <c r="W566"/>
  <c r="X566"/>
  <c r="R753"/>
  <c r="S753"/>
  <c r="T753"/>
  <c r="V753"/>
  <c r="W753"/>
  <c r="X753"/>
  <c r="R529"/>
  <c r="S529"/>
  <c r="T529"/>
  <c r="V529"/>
  <c r="W529"/>
  <c r="X529"/>
  <c r="R582"/>
  <c r="S582"/>
  <c r="T582"/>
  <c r="V582"/>
  <c r="W582"/>
  <c r="X582"/>
  <c r="R679"/>
  <c r="S679"/>
  <c r="T679"/>
  <c r="V679"/>
  <c r="W679"/>
  <c r="X679"/>
  <c r="R67"/>
  <c r="S67"/>
  <c r="T67"/>
  <c r="V67"/>
  <c r="W67"/>
  <c r="X67"/>
  <c r="R787"/>
  <c r="S787"/>
  <c r="T787"/>
  <c r="V787"/>
  <c r="W787"/>
  <c r="X787"/>
  <c r="R577"/>
  <c r="S577"/>
  <c r="T577"/>
  <c r="V577"/>
  <c r="W577"/>
  <c r="X577"/>
  <c r="R358"/>
  <c r="S358"/>
  <c r="T358"/>
  <c r="V358"/>
  <c r="W358"/>
  <c r="X358"/>
  <c r="R203"/>
  <c r="S203"/>
  <c r="T203"/>
  <c r="V203"/>
  <c r="W203"/>
  <c r="X203"/>
  <c r="R114"/>
  <c r="S114"/>
  <c r="T114"/>
  <c r="V114"/>
  <c r="W114"/>
  <c r="X114"/>
  <c r="R78"/>
  <c r="S78"/>
  <c r="T78"/>
  <c r="V78"/>
  <c r="W78"/>
  <c r="X78"/>
  <c r="R83"/>
  <c r="S83"/>
  <c r="T83"/>
  <c r="V83"/>
  <c r="W83"/>
  <c r="X83"/>
  <c r="R129"/>
  <c r="S129"/>
  <c r="T129"/>
  <c r="V129"/>
  <c r="W129"/>
  <c r="X129"/>
  <c r="R226"/>
  <c r="S226"/>
  <c r="T226"/>
  <c r="V226"/>
  <c r="W226"/>
  <c r="X226"/>
  <c r="R387"/>
  <c r="S387"/>
  <c r="T387"/>
  <c r="V387"/>
  <c r="W387"/>
  <c r="X387"/>
  <c r="R619"/>
  <c r="S619"/>
  <c r="T619"/>
  <c r="V619"/>
  <c r="W619"/>
  <c r="X619"/>
  <c r="R781"/>
  <c r="S781"/>
  <c r="T781"/>
  <c r="V781"/>
  <c r="W781"/>
  <c r="X781"/>
  <c r="R493"/>
  <c r="S493"/>
  <c r="T493"/>
  <c r="V493"/>
  <c r="W493"/>
  <c r="X493"/>
  <c r="R308"/>
  <c r="S308"/>
  <c r="T308"/>
  <c r="V308"/>
  <c r="W308"/>
  <c r="X308"/>
  <c r="R175"/>
  <c r="S175"/>
  <c r="T175"/>
  <c r="V175"/>
  <c r="W175"/>
  <c r="X175"/>
  <c r="R109"/>
  <c r="S109"/>
  <c r="T109"/>
  <c r="V109"/>
  <c r="W109"/>
  <c r="X109"/>
  <c r="R84"/>
  <c r="S84"/>
  <c r="T84"/>
  <c r="V84"/>
  <c r="W84"/>
  <c r="X84"/>
  <c r="R76"/>
  <c r="S76"/>
  <c r="T76"/>
  <c r="V76"/>
  <c r="W76"/>
  <c r="X76"/>
  <c r="R88"/>
  <c r="S88"/>
  <c r="T88"/>
  <c r="V88"/>
  <c r="W88"/>
  <c r="X88"/>
  <c r="R116"/>
  <c r="S116"/>
  <c r="T116"/>
  <c r="V116"/>
  <c r="W116"/>
  <c r="X116"/>
  <c r="R196"/>
  <c r="S196"/>
  <c r="T196"/>
  <c r="V196"/>
  <c r="W196"/>
  <c r="X196"/>
  <c r="R333"/>
  <c r="S333"/>
  <c r="T333"/>
  <c r="V333"/>
  <c r="W333"/>
  <c r="X333"/>
  <c r="R533"/>
  <c r="S533"/>
  <c r="T533"/>
  <c r="V533"/>
  <c r="W533"/>
  <c r="X533"/>
  <c r="R844"/>
  <c r="S844"/>
  <c r="T844"/>
  <c r="V844"/>
  <c r="W844"/>
  <c r="X844"/>
  <c r="R692"/>
  <c r="S692"/>
  <c r="T692"/>
  <c r="V692"/>
  <c r="W692"/>
  <c r="X692"/>
  <c r="R446"/>
  <c r="S446"/>
  <c r="T446"/>
  <c r="V446"/>
  <c r="W446"/>
  <c r="X446"/>
  <c r="R285"/>
  <c r="S285"/>
  <c r="T285"/>
  <c r="V285"/>
  <c r="W285"/>
  <c r="X285"/>
  <c r="R179"/>
  <c r="S179"/>
  <c r="T179"/>
  <c r="V179"/>
  <c r="W179"/>
  <c r="X179"/>
  <c r="R126"/>
  <c r="S126"/>
  <c r="T126"/>
  <c r="V126"/>
  <c r="W126"/>
  <c r="X126"/>
  <c r="R100"/>
  <c r="S100"/>
  <c r="T100"/>
  <c r="V100"/>
  <c r="W100"/>
  <c r="X100"/>
  <c r="R102"/>
  <c r="S102"/>
  <c r="T102"/>
  <c r="V102"/>
  <c r="W102"/>
  <c r="X102"/>
  <c r="R136"/>
  <c r="S136"/>
  <c r="T136"/>
  <c r="V136"/>
  <c r="W136"/>
  <c r="X136"/>
  <c r="R197"/>
  <c r="S197"/>
  <c r="T197"/>
  <c r="V197"/>
  <c r="W197"/>
  <c r="X197"/>
  <c r="R316"/>
  <c r="S316"/>
  <c r="T316"/>
  <c r="V316"/>
  <c r="W316"/>
  <c r="X316"/>
  <c r="R487"/>
  <c r="S487"/>
  <c r="T487"/>
  <c r="V487"/>
  <c r="W487"/>
  <c r="X487"/>
  <c r="R752"/>
  <c r="S752"/>
  <c r="T752"/>
  <c r="V752"/>
  <c r="W752"/>
  <c r="X752"/>
  <c r="R654"/>
  <c r="S654"/>
  <c r="T654"/>
  <c r="V654"/>
  <c r="W654"/>
  <c r="X654"/>
  <c r="R444"/>
  <c r="S444"/>
  <c r="T444"/>
  <c r="V444"/>
  <c r="W444"/>
  <c r="X444"/>
  <c r="R309"/>
  <c r="S309"/>
  <c r="T309"/>
  <c r="V309"/>
  <c r="W309"/>
  <c r="X309"/>
  <c r="R217"/>
  <c r="S217"/>
  <c r="T217"/>
  <c r="V217"/>
  <c r="W217"/>
  <c r="X217"/>
  <c r="R162"/>
  <c r="S162"/>
  <c r="T162"/>
  <c r="V162"/>
  <c r="W162"/>
  <c r="X162"/>
  <c r="R153"/>
  <c r="S153"/>
  <c r="T153"/>
  <c r="V153"/>
  <c r="W153"/>
  <c r="X153"/>
  <c r="R227"/>
  <c r="S227"/>
  <c r="T227"/>
  <c r="V227"/>
  <c r="W227"/>
  <c r="X227"/>
  <c r="R328"/>
  <c r="S328"/>
  <c r="T328"/>
  <c r="V328"/>
  <c r="W328"/>
  <c r="X328"/>
  <c r="R711"/>
  <c r="S711"/>
  <c r="T711"/>
  <c r="V711"/>
  <c r="W711"/>
  <c r="X711"/>
  <c r="R672"/>
  <c r="S672"/>
  <c r="T672"/>
  <c r="V672"/>
  <c r="W672"/>
  <c r="X672"/>
  <c r="R479"/>
  <c r="S479"/>
  <c r="T479"/>
  <c r="V479"/>
  <c r="W479"/>
  <c r="X479"/>
  <c r="R360"/>
  <c r="S360"/>
  <c r="T360"/>
  <c r="V360"/>
  <c r="W360"/>
  <c r="X360"/>
  <c r="R243"/>
  <c r="S243"/>
  <c r="T243"/>
  <c r="V243"/>
  <c r="W243"/>
  <c r="X243"/>
  <c r="R245"/>
  <c r="S245"/>
  <c r="T245"/>
  <c r="V245"/>
  <c r="W245"/>
  <c r="X245"/>
  <c r="R284"/>
  <c r="S284"/>
  <c r="T284"/>
  <c r="V284"/>
  <c r="W284"/>
  <c r="X284"/>
  <c r="R377"/>
  <c r="S377"/>
  <c r="T377"/>
  <c r="V377"/>
  <c r="W377"/>
  <c r="X377"/>
  <c r="R509"/>
  <c r="S509"/>
  <c r="T509"/>
  <c r="V509"/>
  <c r="W509"/>
  <c r="X509"/>
  <c r="R720"/>
  <c r="S720"/>
  <c r="T720"/>
  <c r="V720"/>
  <c r="W720"/>
  <c r="X720"/>
  <c r="R738"/>
  <c r="S738"/>
  <c r="T738"/>
  <c r="V738"/>
  <c r="W738"/>
  <c r="X738"/>
  <c r="R559"/>
  <c r="S559"/>
  <c r="T559"/>
  <c r="V559"/>
  <c r="W559"/>
  <c r="X559"/>
  <c r="R381"/>
  <c r="S381"/>
  <c r="T381"/>
  <c r="V381"/>
  <c r="W381"/>
  <c r="X381"/>
  <c r="R390"/>
  <c r="S390"/>
  <c r="T390"/>
  <c r="V390"/>
  <c r="W390"/>
  <c r="X390"/>
  <c r="R449"/>
  <c r="S449"/>
  <c r="T449"/>
  <c r="V449"/>
  <c r="W449"/>
  <c r="X449"/>
  <c r="R580"/>
  <c r="S580"/>
  <c r="T580"/>
  <c r="V580"/>
  <c r="W580"/>
  <c r="X580"/>
  <c r="R778"/>
  <c r="S778"/>
  <c r="T778"/>
  <c r="V778"/>
  <c r="W778"/>
  <c r="X778"/>
  <c r="R673"/>
  <c r="S673"/>
  <c r="T673"/>
  <c r="V673"/>
  <c r="W673"/>
  <c r="X673"/>
  <c r="R578"/>
  <c r="S578"/>
  <c r="T578"/>
  <c r="V578"/>
  <c r="W578"/>
  <c r="X578"/>
  <c r="R532"/>
  <c r="S532"/>
  <c r="T532"/>
  <c r="V532"/>
  <c r="W532"/>
  <c r="X532"/>
  <c r="R701"/>
  <c r="S701"/>
  <c r="T701"/>
  <c r="V701"/>
  <c r="W701"/>
  <c r="X701"/>
  <c r="R784"/>
  <c r="S784"/>
  <c r="T784"/>
  <c r="V784"/>
  <c r="W784"/>
  <c r="X784"/>
  <c r="R760"/>
  <c r="S760"/>
  <c r="T760"/>
  <c r="V760"/>
  <c r="W760"/>
  <c r="X760"/>
  <c r="R798"/>
  <c r="S798"/>
  <c r="T798"/>
  <c r="V798"/>
  <c r="W798"/>
  <c r="X798"/>
  <c r="R564"/>
  <c r="S564"/>
  <c r="T564"/>
  <c r="V564"/>
  <c r="W564"/>
  <c r="X564"/>
  <c r="R351"/>
  <c r="S351"/>
  <c r="T351"/>
  <c r="V351"/>
  <c r="W351"/>
  <c r="X351"/>
  <c r="R199"/>
  <c r="S199"/>
  <c r="T199"/>
  <c r="V199"/>
  <c r="W199"/>
  <c r="X199"/>
  <c r="R113"/>
  <c r="S113"/>
  <c r="T113"/>
  <c r="V113"/>
  <c r="W113"/>
  <c r="X113"/>
  <c r="R79"/>
  <c r="S79"/>
  <c r="T79"/>
  <c r="V79"/>
  <c r="W79"/>
  <c r="X79"/>
  <c r="R73"/>
  <c r="S73"/>
  <c r="T73"/>
  <c r="V73"/>
  <c r="W73"/>
  <c r="X73"/>
  <c r="R90"/>
  <c r="S90"/>
  <c r="T90"/>
  <c r="V90"/>
  <c r="W90"/>
  <c r="X90"/>
  <c r="R139"/>
  <c r="S139"/>
  <c r="T139"/>
  <c r="V139"/>
  <c r="W139"/>
  <c r="X139"/>
  <c r="R241"/>
  <c r="S241"/>
  <c r="T241"/>
  <c r="V241"/>
  <c r="W241"/>
  <c r="X241"/>
  <c r="R407"/>
  <c r="S407"/>
  <c r="T407"/>
  <c r="V407"/>
  <c r="W407"/>
  <c r="X407"/>
  <c r="R649"/>
  <c r="S649"/>
  <c r="T649"/>
  <c r="V649"/>
  <c r="W649"/>
  <c r="X649"/>
  <c r="R764"/>
  <c r="S764"/>
  <c r="T764"/>
  <c r="V764"/>
  <c r="W764"/>
  <c r="X764"/>
  <c r="R481"/>
  <c r="S481"/>
  <c r="T481"/>
  <c r="V481"/>
  <c r="W481"/>
  <c r="X481"/>
  <c r="R298"/>
  <c r="S298"/>
  <c r="T298"/>
  <c r="V298"/>
  <c r="W298"/>
  <c r="X298"/>
  <c r="R172"/>
  <c r="S172"/>
  <c r="T172"/>
  <c r="V172"/>
  <c r="W172"/>
  <c r="X172"/>
  <c r="R86"/>
  <c r="S86"/>
  <c r="T86"/>
  <c r="V86"/>
  <c r="W86"/>
  <c r="X86"/>
  <c r="R91"/>
  <c r="S91"/>
  <c r="T91"/>
  <c r="V91"/>
  <c r="W91"/>
  <c r="X91"/>
  <c r="R131"/>
  <c r="S131"/>
  <c r="T131"/>
  <c r="V131"/>
  <c r="W131"/>
  <c r="X131"/>
  <c r="R212"/>
  <c r="S212"/>
  <c r="T212"/>
  <c r="V212"/>
  <c r="W212"/>
  <c r="X212"/>
  <c r="R356"/>
  <c r="S356"/>
  <c r="T356"/>
  <c r="V356"/>
  <c r="W356"/>
  <c r="X356"/>
  <c r="R565"/>
  <c r="S565"/>
  <c r="T565"/>
  <c r="V565"/>
  <c r="W565"/>
  <c r="X565"/>
  <c r="R675"/>
  <c r="S675"/>
  <c r="T675"/>
  <c r="V675"/>
  <c r="W675"/>
  <c r="X675"/>
  <c r="R438"/>
  <c r="S438"/>
  <c r="T438"/>
  <c r="V438"/>
  <c r="W438"/>
  <c r="X438"/>
  <c r="R278"/>
  <c r="S278"/>
  <c r="T278"/>
  <c r="V278"/>
  <c r="W278"/>
  <c r="X278"/>
  <c r="R178"/>
  <c r="S178"/>
  <c r="T178"/>
  <c r="V178"/>
  <c r="W178"/>
  <c r="X178"/>
  <c r="R128"/>
  <c r="S128"/>
  <c r="T128"/>
  <c r="V128"/>
  <c r="W128"/>
  <c r="X128"/>
  <c r="R103"/>
  <c r="S103"/>
  <c r="T103"/>
  <c r="V103"/>
  <c r="W103"/>
  <c r="X103"/>
  <c r="R108"/>
  <c r="S108"/>
  <c r="T108"/>
  <c r="V108"/>
  <c r="W108"/>
  <c r="X108"/>
  <c r="R142"/>
  <c r="S142"/>
  <c r="T142"/>
  <c r="V142"/>
  <c r="W142"/>
  <c r="X142"/>
  <c r="R211"/>
  <c r="S211"/>
  <c r="T211"/>
  <c r="V211"/>
  <c r="W211"/>
  <c r="X211"/>
  <c r="R332"/>
  <c r="S332"/>
  <c r="T332"/>
  <c r="V332"/>
  <c r="W332"/>
  <c r="X332"/>
  <c r="R513"/>
  <c r="S513"/>
  <c r="T513"/>
  <c r="V513"/>
  <c r="W513"/>
  <c r="X513"/>
  <c r="R796"/>
  <c r="S796"/>
  <c r="T796"/>
  <c r="V796"/>
  <c r="W796"/>
  <c r="X796"/>
  <c r="R641"/>
  <c r="S641"/>
  <c r="T641"/>
  <c r="V641"/>
  <c r="W641"/>
  <c r="X641"/>
  <c r="R434"/>
  <c r="S434"/>
  <c r="T434"/>
  <c r="V434"/>
  <c r="W434"/>
  <c r="X434"/>
  <c r="R305"/>
  <c r="S305"/>
  <c r="T305"/>
  <c r="V305"/>
  <c r="W305"/>
  <c r="X305"/>
  <c r="R218"/>
  <c r="S218"/>
  <c r="T218"/>
  <c r="V218"/>
  <c r="W218"/>
  <c r="X218"/>
  <c r="R164"/>
  <c r="S164"/>
  <c r="T164"/>
  <c r="V164"/>
  <c r="W164"/>
  <c r="X164"/>
  <c r="R157"/>
  <c r="S157"/>
  <c r="T157"/>
  <c r="V157"/>
  <c r="W157"/>
  <c r="X157"/>
  <c r="R177"/>
  <c r="S177"/>
  <c r="T177"/>
  <c r="V177"/>
  <c r="W177"/>
  <c r="X177"/>
  <c r="R239"/>
  <c r="S239"/>
  <c r="T239"/>
  <c r="V239"/>
  <c r="W239"/>
  <c r="X239"/>
  <c r="R346"/>
  <c r="S346"/>
  <c r="T346"/>
  <c r="V346"/>
  <c r="W346"/>
  <c r="X346"/>
  <c r="R504"/>
  <c r="S504"/>
  <c r="T504"/>
  <c r="V504"/>
  <c r="W504"/>
  <c r="X504"/>
  <c r="R750"/>
  <c r="S750"/>
  <c r="T750"/>
  <c r="V750"/>
  <c r="W750"/>
  <c r="X750"/>
  <c r="R658"/>
  <c r="S658"/>
  <c r="T658"/>
  <c r="V658"/>
  <c r="W658"/>
  <c r="X658"/>
  <c r="R473"/>
  <c r="S473"/>
  <c r="T473"/>
  <c r="V473"/>
  <c r="W473"/>
  <c r="X473"/>
  <c r="R357"/>
  <c r="S357"/>
  <c r="T357"/>
  <c r="V357"/>
  <c r="W357"/>
  <c r="X357"/>
  <c r="R275"/>
  <c r="S275"/>
  <c r="T275"/>
  <c r="V275"/>
  <c r="W275"/>
  <c r="X275"/>
  <c r="R250"/>
  <c r="S250"/>
  <c r="T250"/>
  <c r="V250"/>
  <c r="W250"/>
  <c r="X250"/>
  <c r="R257"/>
  <c r="S257"/>
  <c r="T257"/>
  <c r="V257"/>
  <c r="W257"/>
  <c r="X257"/>
  <c r="R301"/>
  <c r="S301"/>
  <c r="T301"/>
  <c r="V301"/>
  <c r="W301"/>
  <c r="X301"/>
  <c r="R392"/>
  <c r="S392"/>
  <c r="T392"/>
  <c r="V392"/>
  <c r="W392"/>
  <c r="X392"/>
  <c r="R531"/>
  <c r="S531"/>
  <c r="T531"/>
  <c r="V531"/>
  <c r="W531"/>
  <c r="X531"/>
  <c r="R754"/>
  <c r="S754"/>
  <c r="T754"/>
  <c r="V754"/>
  <c r="W754"/>
  <c r="X754"/>
  <c r="R551"/>
  <c r="S551"/>
  <c r="T551"/>
  <c r="V551"/>
  <c r="W551"/>
  <c r="X551"/>
  <c r="R439"/>
  <c r="S439"/>
  <c r="T439"/>
  <c r="V439"/>
  <c r="W439"/>
  <c r="X439"/>
  <c r="R399"/>
  <c r="S399"/>
  <c r="T399"/>
  <c r="V399"/>
  <c r="W399"/>
  <c r="X399"/>
  <c r="R470"/>
  <c r="S470"/>
  <c r="T470"/>
  <c r="V470"/>
  <c r="W470"/>
  <c r="X470"/>
  <c r="R604"/>
  <c r="S604"/>
  <c r="T604"/>
  <c r="V604"/>
  <c r="W604"/>
  <c r="X604"/>
  <c r="R814"/>
  <c r="S814"/>
  <c r="T814"/>
  <c r="V814"/>
  <c r="W814"/>
  <c r="X814"/>
  <c r="R849"/>
  <c r="S849"/>
  <c r="T849"/>
  <c r="V849"/>
  <c r="W849"/>
  <c r="X849"/>
  <c r="R671"/>
  <c r="S671"/>
  <c r="T671"/>
  <c r="V671"/>
  <c r="W671"/>
  <c r="X671"/>
  <c r="R541"/>
  <c r="S541"/>
  <c r="T541"/>
  <c r="V541"/>
  <c r="W541"/>
  <c r="X541"/>
  <c r="R724"/>
  <c r="S724"/>
  <c r="T724"/>
  <c r="V724"/>
  <c r="W724"/>
  <c r="X724"/>
  <c r="R794"/>
  <c r="S794"/>
  <c r="T794"/>
  <c r="V794"/>
  <c r="W794"/>
  <c r="X794"/>
  <c r="R772"/>
  <c r="S772"/>
  <c r="T772"/>
  <c r="V772"/>
  <c r="W772"/>
  <c r="X772"/>
  <c r="R813"/>
  <c r="S813"/>
  <c r="T813"/>
  <c r="V813"/>
  <c r="W813"/>
  <c r="X813"/>
  <c r="R557"/>
  <c r="S557"/>
  <c r="T557"/>
  <c r="V557"/>
  <c r="W557"/>
  <c r="X557"/>
  <c r="R345"/>
  <c r="S345"/>
  <c r="T345"/>
  <c r="V345"/>
  <c r="W345"/>
  <c r="X345"/>
  <c r="R201"/>
  <c r="S201"/>
  <c r="T201"/>
  <c r="V201"/>
  <c r="W201"/>
  <c r="X201"/>
  <c r="R115"/>
  <c r="S115"/>
  <c r="T115"/>
  <c r="V115"/>
  <c r="W115"/>
  <c r="X115"/>
  <c r="R82"/>
  <c r="S82"/>
  <c r="T82"/>
  <c r="V82"/>
  <c r="W82"/>
  <c r="X82"/>
  <c r="R74"/>
  <c r="S74"/>
  <c r="T74"/>
  <c r="V74"/>
  <c r="W74"/>
  <c r="X74"/>
  <c r="R75"/>
  <c r="S75"/>
  <c r="T75"/>
  <c r="V75"/>
  <c r="W75"/>
  <c r="X75"/>
  <c r="R95"/>
  <c r="S95"/>
  <c r="T95"/>
  <c r="V95"/>
  <c r="W95"/>
  <c r="X95"/>
  <c r="R151"/>
  <c r="S151"/>
  <c r="T151"/>
  <c r="V151"/>
  <c r="W151"/>
  <c r="X151"/>
  <c r="R268"/>
  <c r="S268"/>
  <c r="T268"/>
  <c r="V268"/>
  <c r="W268"/>
  <c r="X268"/>
  <c r="R433"/>
  <c r="S433"/>
  <c r="T433"/>
  <c r="V433"/>
  <c r="W433"/>
  <c r="X433"/>
  <c r="R749"/>
  <c r="S749"/>
  <c r="T749"/>
  <c r="V749"/>
  <c r="W749"/>
  <c r="X749"/>
  <c r="R474"/>
  <c r="S474"/>
  <c r="T474"/>
  <c r="V474"/>
  <c r="W474"/>
  <c r="X474"/>
  <c r="R295"/>
  <c r="S295"/>
  <c r="T295"/>
  <c r="V295"/>
  <c r="W295"/>
  <c r="X295"/>
  <c r="R174"/>
  <c r="S174"/>
  <c r="T174"/>
  <c r="V174"/>
  <c r="W174"/>
  <c r="X174"/>
  <c r="R112"/>
  <c r="S112"/>
  <c r="T112"/>
  <c r="V112"/>
  <c r="W112"/>
  <c r="X112"/>
  <c r="R97"/>
  <c r="S97"/>
  <c r="T97"/>
  <c r="V97"/>
  <c r="W97"/>
  <c r="X97"/>
  <c r="R144"/>
  <c r="S144"/>
  <c r="T144"/>
  <c r="V144"/>
  <c r="W144"/>
  <c r="X144"/>
  <c r="R234"/>
  <c r="S234"/>
  <c r="T234"/>
  <c r="V234"/>
  <c r="W234"/>
  <c r="X234"/>
  <c r="R380"/>
  <c r="S380"/>
  <c r="T380"/>
  <c r="V380"/>
  <c r="W380"/>
  <c r="X380"/>
  <c r="R601"/>
  <c r="S601"/>
  <c r="T601"/>
  <c r="V601"/>
  <c r="W601"/>
  <c r="X601"/>
  <c r="R666"/>
  <c r="S666"/>
  <c r="T666"/>
  <c r="V666"/>
  <c r="W666"/>
  <c r="X666"/>
  <c r="R431"/>
  <c r="S431"/>
  <c r="T431"/>
  <c r="V431"/>
  <c r="W431"/>
  <c r="X431"/>
  <c r="R279"/>
  <c r="S279"/>
  <c r="T279"/>
  <c r="V279"/>
  <c r="W279"/>
  <c r="X279"/>
  <c r="R182"/>
  <c r="S182"/>
  <c r="T182"/>
  <c r="V182"/>
  <c r="W182"/>
  <c r="X182"/>
  <c r="R135"/>
  <c r="S135"/>
  <c r="T135"/>
  <c r="V135"/>
  <c r="W135"/>
  <c r="X135"/>
  <c r="R110"/>
  <c r="S110"/>
  <c r="T110"/>
  <c r="V110"/>
  <c r="W110"/>
  <c r="X110"/>
  <c r="R117"/>
  <c r="S117"/>
  <c r="T117"/>
  <c r="V117"/>
  <c r="W117"/>
  <c r="X117"/>
  <c r="R154"/>
  <c r="S154"/>
  <c r="T154"/>
  <c r="V154"/>
  <c r="W154"/>
  <c r="X154"/>
  <c r="R231"/>
  <c r="S231"/>
  <c r="T231"/>
  <c r="V231"/>
  <c r="W231"/>
  <c r="X231"/>
  <c r="R361"/>
  <c r="S361"/>
  <c r="T361"/>
  <c r="V361"/>
  <c r="W361"/>
  <c r="X361"/>
  <c r="R547"/>
  <c r="S547"/>
  <c r="T547"/>
  <c r="V547"/>
  <c r="W547"/>
  <c r="X547"/>
  <c r="R841"/>
  <c r="S841"/>
  <c r="T841"/>
  <c r="V841"/>
  <c r="W841"/>
  <c r="X841"/>
  <c r="R636"/>
  <c r="S636"/>
  <c r="T636"/>
  <c r="V636"/>
  <c r="W636"/>
  <c r="X636"/>
  <c r="R430"/>
  <c r="S430"/>
  <c r="T430"/>
  <c r="V430"/>
  <c r="W430"/>
  <c r="X430"/>
  <c r="R307"/>
  <c r="S307"/>
  <c r="T307"/>
  <c r="V307"/>
  <c r="W307"/>
  <c r="X307"/>
  <c r="R171"/>
  <c r="S171"/>
  <c r="T171"/>
  <c r="V171"/>
  <c r="W171"/>
  <c r="X171"/>
  <c r="R163"/>
  <c r="S163"/>
  <c r="T163"/>
  <c r="V163"/>
  <c r="W163"/>
  <c r="X163"/>
  <c r="R192"/>
  <c r="S192"/>
  <c r="T192"/>
  <c r="V192"/>
  <c r="W192"/>
  <c r="X192"/>
  <c r="R261"/>
  <c r="S261"/>
  <c r="T261"/>
  <c r="V261"/>
  <c r="W261"/>
  <c r="X261"/>
  <c r="R368"/>
  <c r="S368"/>
  <c r="T368"/>
  <c r="V368"/>
  <c r="W368"/>
  <c r="X368"/>
  <c r="R534"/>
  <c r="S534"/>
  <c r="T534"/>
  <c r="V534"/>
  <c r="W534"/>
  <c r="X534"/>
  <c r="R799"/>
  <c r="S799"/>
  <c r="T799"/>
  <c r="V799"/>
  <c r="W799"/>
  <c r="X799"/>
  <c r="R653"/>
  <c r="S653"/>
  <c r="T653"/>
  <c r="V653"/>
  <c r="W653"/>
  <c r="X653"/>
  <c r="R265"/>
  <c r="S265"/>
  <c r="T265"/>
  <c r="V265"/>
  <c r="W265"/>
  <c r="X265"/>
  <c r="R269"/>
  <c r="S269"/>
  <c r="T269"/>
  <c r="V269"/>
  <c r="W269"/>
  <c r="X269"/>
  <c r="R408"/>
  <c r="S408"/>
  <c r="T408"/>
  <c r="V408"/>
  <c r="W408"/>
  <c r="X408"/>
  <c r="R563"/>
  <c r="S563"/>
  <c r="T563"/>
  <c r="V563"/>
  <c r="W563"/>
  <c r="X563"/>
  <c r="R803"/>
  <c r="S803"/>
  <c r="T803"/>
  <c r="V803"/>
  <c r="W803"/>
  <c r="X803"/>
  <c r="R726"/>
  <c r="S726"/>
  <c r="T726"/>
  <c r="V726"/>
  <c r="W726"/>
  <c r="X726"/>
  <c r="R413"/>
  <c r="S413"/>
  <c r="T413"/>
  <c r="V413"/>
  <c r="W413"/>
  <c r="X413"/>
  <c r="R499"/>
  <c r="S499"/>
  <c r="T499"/>
  <c r="V499"/>
  <c r="W499"/>
  <c r="X499"/>
  <c r="R856"/>
  <c r="S856"/>
  <c r="T856"/>
  <c r="V856"/>
  <c r="W856"/>
  <c r="X856"/>
  <c r="R850"/>
  <c r="S850"/>
  <c r="T850"/>
  <c r="V850"/>
  <c r="W850"/>
  <c r="X850"/>
  <c r="R676"/>
  <c r="S676"/>
  <c r="T676"/>
  <c r="V676"/>
  <c r="W676"/>
  <c r="X676"/>
  <c r="R554"/>
  <c r="S554"/>
  <c r="T554"/>
  <c r="V554"/>
  <c r="W554"/>
  <c r="X554"/>
  <c r="R758"/>
  <c r="S758"/>
  <c r="T758"/>
  <c r="V758"/>
  <c r="W758"/>
  <c r="X758"/>
  <c r="R808"/>
  <c r="S808"/>
  <c r="T808"/>
  <c r="V808"/>
  <c r="W808"/>
  <c r="X808"/>
  <c r="R791"/>
  <c r="S791"/>
  <c r="T791"/>
  <c r="V791"/>
  <c r="W791"/>
  <c r="X791"/>
  <c r="R553"/>
  <c r="S553"/>
  <c r="T553"/>
  <c r="V553"/>
  <c r="W553"/>
  <c r="X553"/>
  <c r="R349"/>
  <c r="S349"/>
  <c r="T349"/>
  <c r="V349"/>
  <c r="W349"/>
  <c r="X349"/>
  <c r="R205"/>
  <c r="S205"/>
  <c r="T205"/>
  <c r="V205"/>
  <c r="W205"/>
  <c r="X205"/>
  <c r="R123"/>
  <c r="S123"/>
  <c r="T123"/>
  <c r="V123"/>
  <c r="W123"/>
  <c r="X123"/>
  <c r="R89"/>
  <c r="S89"/>
  <c r="T89"/>
  <c r="V89"/>
  <c r="W89"/>
  <c r="X89"/>
  <c r="R77"/>
  <c r="S77"/>
  <c r="T77"/>
  <c r="V77"/>
  <c r="W77"/>
  <c r="X77"/>
  <c r="R81"/>
  <c r="S81"/>
  <c r="T81"/>
  <c r="V81"/>
  <c r="W81"/>
  <c r="X81"/>
  <c r="R106"/>
  <c r="S106"/>
  <c r="T106"/>
  <c r="V106"/>
  <c r="W106"/>
  <c r="X106"/>
  <c r="R168"/>
  <c r="S168"/>
  <c r="T168"/>
  <c r="V168"/>
  <c r="W168"/>
  <c r="X168"/>
  <c r="R293"/>
  <c r="S293"/>
  <c r="T293"/>
  <c r="V293"/>
  <c r="W293"/>
  <c r="X293"/>
  <c r="R476"/>
  <c r="S476"/>
  <c r="T476"/>
  <c r="V476"/>
  <c r="W476"/>
  <c r="X476"/>
  <c r="R756"/>
  <c r="S756"/>
  <c r="T756"/>
  <c r="V756"/>
  <c r="W756"/>
  <c r="X756"/>
  <c r="R743"/>
  <c r="S743"/>
  <c r="T743"/>
  <c r="V743"/>
  <c r="W743"/>
  <c r="X743"/>
  <c r="R475"/>
  <c r="S475"/>
  <c r="T475"/>
  <c r="V475"/>
  <c r="W475"/>
  <c r="X475"/>
  <c r="R303"/>
  <c r="S303"/>
  <c r="T303"/>
  <c r="V303"/>
  <c r="W303"/>
  <c r="X303"/>
  <c r="R183"/>
  <c r="S183"/>
  <c r="T183"/>
  <c r="V183"/>
  <c r="W183"/>
  <c r="X183"/>
  <c r="R121"/>
  <c r="S121"/>
  <c r="T121"/>
  <c r="V121"/>
  <c r="W121"/>
  <c r="X121"/>
  <c r="R93"/>
  <c r="S93"/>
  <c r="T93"/>
  <c r="V93"/>
  <c r="W93"/>
  <c r="X93"/>
  <c r="R107"/>
  <c r="S107"/>
  <c r="T107"/>
  <c r="V107"/>
  <c r="W107"/>
  <c r="X107"/>
  <c r="R158"/>
  <c r="S158"/>
  <c r="T158"/>
  <c r="V158"/>
  <c r="W158"/>
  <c r="X158"/>
  <c r="R264"/>
  <c r="S264"/>
  <c r="T264"/>
  <c r="V264"/>
  <c r="W264"/>
  <c r="X264"/>
  <c r="R409"/>
  <c r="S409"/>
  <c r="T409"/>
  <c r="V409"/>
  <c r="W409"/>
  <c r="X409"/>
  <c r="R665"/>
  <c r="S665"/>
  <c r="T665"/>
  <c r="V665"/>
  <c r="W665"/>
  <c r="X665"/>
  <c r="R436"/>
  <c r="S436"/>
  <c r="T436"/>
  <c r="V436"/>
  <c r="W436"/>
  <c r="X436"/>
  <c r="R288"/>
  <c r="S288"/>
  <c r="T288"/>
  <c r="V288"/>
  <c r="W288"/>
  <c r="X288"/>
  <c r="R189"/>
  <c r="S189"/>
  <c r="T189"/>
  <c r="V189"/>
  <c r="W189"/>
  <c r="X189"/>
  <c r="R141"/>
  <c r="S141"/>
  <c r="T141"/>
  <c r="V141"/>
  <c r="W141"/>
  <c r="X141"/>
  <c r="R122"/>
  <c r="S122"/>
  <c r="T122"/>
  <c r="V122"/>
  <c r="W122"/>
  <c r="X122"/>
  <c r="R134"/>
  <c r="S134"/>
  <c r="T134"/>
  <c r="V134"/>
  <c r="W134"/>
  <c r="X134"/>
  <c r="R167"/>
  <c r="S167"/>
  <c r="T167"/>
  <c r="V167"/>
  <c r="W167"/>
  <c r="X167"/>
  <c r="R255"/>
  <c r="S255"/>
  <c r="T255"/>
  <c r="V255"/>
  <c r="W255"/>
  <c r="X255"/>
  <c r="R388"/>
  <c r="S388"/>
  <c r="T388"/>
  <c r="V388"/>
  <c r="W388"/>
  <c r="X388"/>
  <c r="R590"/>
  <c r="S590"/>
  <c r="T590"/>
  <c r="V590"/>
  <c r="W590"/>
  <c r="X590"/>
  <c r="R637"/>
  <c r="S637"/>
  <c r="T637"/>
  <c r="V637"/>
  <c r="W637"/>
  <c r="X637"/>
  <c r="R442"/>
  <c r="S442"/>
  <c r="T442"/>
  <c r="V442"/>
  <c r="W442"/>
  <c r="X442"/>
  <c r="R187"/>
  <c r="S187"/>
  <c r="T187"/>
  <c r="V187"/>
  <c r="W187"/>
  <c r="X187"/>
  <c r="R181"/>
  <c r="S181"/>
  <c r="T181"/>
  <c r="V181"/>
  <c r="W181"/>
  <c r="X181"/>
  <c r="R213"/>
  <c r="S213"/>
  <c r="T213"/>
  <c r="V213"/>
  <c r="W213"/>
  <c r="X213"/>
  <c r="R276"/>
  <c r="S276"/>
  <c r="T276"/>
  <c r="V276"/>
  <c r="W276"/>
  <c r="X276"/>
  <c r="R394"/>
  <c r="S394"/>
  <c r="T394"/>
  <c r="V394"/>
  <c r="W394"/>
  <c r="X394"/>
  <c r="R574"/>
  <c r="S574"/>
  <c r="T574"/>
  <c r="V574"/>
  <c r="W574"/>
  <c r="X574"/>
  <c r="R851"/>
  <c r="S851"/>
  <c r="T851"/>
  <c r="V851"/>
  <c r="W851"/>
  <c r="X851"/>
  <c r="R655"/>
  <c r="S655"/>
  <c r="T655"/>
  <c r="V655"/>
  <c r="W655"/>
  <c r="X655"/>
  <c r="R483"/>
  <c r="S483"/>
  <c r="T483"/>
  <c r="V483"/>
  <c r="W483"/>
  <c r="X483"/>
  <c r="R273"/>
  <c r="S273"/>
  <c r="T273"/>
  <c r="V273"/>
  <c r="W273"/>
  <c r="X273"/>
  <c r="R282"/>
  <c r="S282"/>
  <c r="T282"/>
  <c r="V282"/>
  <c r="W282"/>
  <c r="X282"/>
  <c r="R341"/>
  <c r="S341"/>
  <c r="T341"/>
  <c r="V341"/>
  <c r="W341"/>
  <c r="X341"/>
  <c r="R599"/>
  <c r="S599"/>
  <c r="T599"/>
  <c r="V599"/>
  <c r="W599"/>
  <c r="X599"/>
  <c r="R853"/>
  <c r="S853"/>
  <c r="T853"/>
  <c r="V853"/>
  <c r="W853"/>
  <c r="X853"/>
  <c r="R735"/>
  <c r="S735"/>
  <c r="T735"/>
  <c r="V735"/>
  <c r="W735"/>
  <c r="X735"/>
  <c r="R432"/>
  <c r="S432"/>
  <c r="T432"/>
  <c r="V432"/>
  <c r="W432"/>
  <c r="X432"/>
  <c r="R526"/>
  <c r="S526"/>
  <c r="T526"/>
  <c r="V526"/>
  <c r="W526"/>
  <c r="X526"/>
  <c r="R663"/>
  <c r="S663"/>
  <c r="T663"/>
  <c r="V663"/>
  <c r="W663"/>
  <c r="X663"/>
  <c r="R573"/>
  <c r="S573"/>
  <c r="T573"/>
  <c r="V573"/>
  <c r="W573"/>
  <c r="X573"/>
  <c r="R650"/>
  <c r="S650"/>
  <c r="T650"/>
  <c r="V650"/>
  <c r="W650"/>
  <c r="X650"/>
  <c r="R802"/>
  <c r="S802"/>
  <c r="T802"/>
  <c r="V802"/>
  <c r="W802"/>
  <c r="X802"/>
  <c r="R826"/>
  <c r="S826"/>
  <c r="T826"/>
  <c r="V826"/>
  <c r="W826"/>
  <c r="X826"/>
  <c r="R815"/>
  <c r="S815"/>
  <c r="T815"/>
  <c r="V815"/>
  <c r="W815"/>
  <c r="X815"/>
  <c r="R561"/>
  <c r="S561"/>
  <c r="T561"/>
  <c r="V561"/>
  <c r="W561"/>
  <c r="X561"/>
  <c r="R355"/>
  <c r="S355"/>
  <c r="T355"/>
  <c r="V355"/>
  <c r="W355"/>
  <c r="X355"/>
  <c r="R219"/>
  <c r="S219"/>
  <c r="T219"/>
  <c r="V219"/>
  <c r="W219"/>
  <c r="X219"/>
  <c r="R137"/>
  <c r="S137"/>
  <c r="T137"/>
  <c r="V137"/>
  <c r="W137"/>
  <c r="X137"/>
  <c r="R94"/>
  <c r="S94"/>
  <c r="T94"/>
  <c r="V94"/>
  <c r="W94"/>
  <c r="X94"/>
  <c r="R87"/>
  <c r="S87"/>
  <c r="T87"/>
  <c r="V87"/>
  <c r="W87"/>
  <c r="X87"/>
  <c r="R92"/>
  <c r="S92"/>
  <c r="T92"/>
  <c r="V92"/>
  <c r="W92"/>
  <c r="X92"/>
  <c r="R125"/>
  <c r="S125"/>
  <c r="T125"/>
  <c r="V125"/>
  <c r="W125"/>
  <c r="X125"/>
  <c r="R198"/>
  <c r="S198"/>
  <c r="T198"/>
  <c r="V198"/>
  <c r="W198"/>
  <c r="X198"/>
  <c r="R331"/>
  <c r="S331"/>
  <c r="T331"/>
  <c r="V331"/>
  <c r="W331"/>
  <c r="X331"/>
  <c r="R523"/>
  <c r="S523"/>
  <c r="T523"/>
  <c r="V523"/>
  <c r="W523"/>
  <c r="X523"/>
  <c r="R822"/>
  <c r="S822"/>
  <c r="T822"/>
  <c r="V822"/>
  <c r="W822"/>
  <c r="X822"/>
  <c r="R748"/>
  <c r="S748"/>
  <c r="T748"/>
  <c r="V748"/>
  <c r="W748"/>
  <c r="X748"/>
  <c r="R485"/>
  <c r="S485"/>
  <c r="T485"/>
  <c r="V485"/>
  <c r="W485"/>
  <c r="X485"/>
  <c r="R314"/>
  <c r="S314"/>
  <c r="T314"/>
  <c r="V314"/>
  <c r="W314"/>
  <c r="X314"/>
  <c r="R194"/>
  <c r="S194"/>
  <c r="T194"/>
  <c r="V194"/>
  <c r="W194"/>
  <c r="X194"/>
  <c r="R133"/>
  <c r="S133"/>
  <c r="T133"/>
  <c r="V133"/>
  <c r="W133"/>
  <c r="X133"/>
  <c r="R101"/>
  <c r="S101"/>
  <c r="T101"/>
  <c r="V101"/>
  <c r="W101"/>
  <c r="X101"/>
  <c r="R99"/>
  <c r="S99"/>
  <c r="T99"/>
  <c r="V99"/>
  <c r="W99"/>
  <c r="X99"/>
  <c r="Y460"/>
  <c r="X460"/>
  <c r="W460"/>
  <c r="V460"/>
  <c r="U460"/>
  <c r="T460"/>
  <c r="S460"/>
  <c r="R460"/>
  <c r="R180"/>
  <c r="S180"/>
  <c r="T180"/>
  <c r="V180"/>
  <c r="W180"/>
  <c r="X180"/>
  <c r="R287"/>
  <c r="S287"/>
  <c r="T287"/>
  <c r="V287"/>
  <c r="W287"/>
  <c r="X287"/>
  <c r="R447"/>
  <c r="S447"/>
  <c r="T447"/>
  <c r="V447"/>
  <c r="W447"/>
  <c r="X447"/>
  <c r="R700"/>
  <c r="S700"/>
  <c r="T700"/>
  <c r="V700"/>
  <c r="W700"/>
  <c r="X700"/>
  <c r="R670"/>
  <c r="S670"/>
  <c r="T670"/>
  <c r="V670"/>
  <c r="W670"/>
  <c r="X670"/>
  <c r="R445"/>
  <c r="S445"/>
  <c r="T445"/>
  <c r="V445"/>
  <c r="W445"/>
  <c r="X445"/>
  <c r="R302"/>
  <c r="S302"/>
  <c r="T302"/>
  <c r="V302"/>
  <c r="W302"/>
  <c r="X302"/>
  <c r="R204"/>
  <c r="S204"/>
  <c r="T204"/>
  <c r="V204"/>
  <c r="W204"/>
  <c r="X204"/>
  <c r="R152"/>
  <c r="S152"/>
  <c r="T152"/>
  <c r="V152"/>
  <c r="W152"/>
  <c r="X152"/>
  <c r="R138"/>
  <c r="S138"/>
  <c r="T138"/>
  <c r="V138"/>
  <c r="W138"/>
  <c r="X138"/>
  <c r="R150"/>
  <c r="S150"/>
  <c r="T150"/>
  <c r="V150"/>
  <c r="W150"/>
  <c r="X150"/>
  <c r="R193"/>
  <c r="S193"/>
  <c r="T193"/>
  <c r="V193"/>
  <c r="W193"/>
  <c r="X193"/>
  <c r="R419"/>
  <c r="S419"/>
  <c r="T419"/>
  <c r="V419"/>
  <c r="W419"/>
  <c r="X419"/>
  <c r="R632"/>
  <c r="S632"/>
  <c r="T632"/>
  <c r="V632"/>
  <c r="W632"/>
  <c r="X632"/>
  <c r="R644"/>
  <c r="S644"/>
  <c r="T644"/>
  <c r="V644"/>
  <c r="W644"/>
  <c r="X644"/>
  <c r="R448"/>
  <c r="S448"/>
  <c r="T448"/>
  <c r="V448"/>
  <c r="W448"/>
  <c r="X448"/>
  <c r="R326"/>
  <c r="S326"/>
  <c r="T326"/>
  <c r="V326"/>
  <c r="W326"/>
  <c r="X326"/>
  <c r="R244"/>
  <c r="S244"/>
  <c r="T244"/>
  <c r="V244"/>
  <c r="W244"/>
  <c r="X244"/>
  <c r="R202"/>
  <c r="S202"/>
  <c r="T202"/>
  <c r="V202"/>
  <c r="W202"/>
  <c r="X202"/>
  <c r="R237"/>
  <c r="S237"/>
  <c r="T237"/>
  <c r="V237"/>
  <c r="W237"/>
  <c r="X237"/>
  <c r="R313"/>
  <c r="S313"/>
  <c r="T313"/>
  <c r="V313"/>
  <c r="W313"/>
  <c r="X313"/>
  <c r="R425"/>
  <c r="S425"/>
  <c r="T425"/>
  <c r="V425"/>
  <c r="W425"/>
  <c r="X425"/>
  <c r="R616"/>
  <c r="S616"/>
  <c r="T616"/>
  <c r="V616"/>
  <c r="W616"/>
  <c r="X616"/>
  <c r="R669"/>
  <c r="S669"/>
  <c r="T669"/>
  <c r="V669"/>
  <c r="W669"/>
  <c r="X669"/>
  <c r="R496"/>
  <c r="S496"/>
  <c r="T496"/>
  <c r="V496"/>
  <c r="W496"/>
  <c r="X496"/>
  <c r="R292"/>
  <c r="S292"/>
  <c r="T292"/>
  <c r="V292"/>
  <c r="W292"/>
  <c r="X292"/>
  <c r="R315"/>
  <c r="S315"/>
  <c r="T315"/>
  <c r="V315"/>
  <c r="W315"/>
  <c r="X315"/>
  <c r="R374"/>
  <c r="S374"/>
  <c r="T374"/>
  <c r="V374"/>
  <c r="W374"/>
  <c r="X374"/>
  <c r="R471"/>
  <c r="S471"/>
  <c r="T471"/>
  <c r="V471"/>
  <c r="W471"/>
  <c r="X471"/>
  <c r="R634"/>
  <c r="S634"/>
  <c r="T634"/>
  <c r="V634"/>
  <c r="W634"/>
  <c r="X634"/>
  <c r="R746"/>
  <c r="S746"/>
  <c r="T746"/>
  <c r="V746"/>
  <c r="W746"/>
  <c r="X746"/>
  <c r="R477"/>
  <c r="S477"/>
  <c r="T477"/>
  <c r="V477"/>
  <c r="W477"/>
  <c r="X477"/>
  <c r="R424"/>
  <c r="S424"/>
  <c r="T424"/>
  <c r="V424"/>
  <c r="W424"/>
  <c r="X424"/>
  <c r="R464"/>
  <c r="S464"/>
  <c r="T464"/>
  <c r="V464"/>
  <c r="W464"/>
  <c r="X464"/>
  <c r="R713"/>
  <c r="S713"/>
  <c r="T713"/>
  <c r="V713"/>
  <c r="W713"/>
  <c r="X713"/>
  <c r="R698"/>
  <c r="S698"/>
  <c r="T698"/>
  <c r="V698"/>
  <c r="W698"/>
  <c r="X698"/>
  <c r="R847"/>
  <c r="S847"/>
  <c r="T847"/>
  <c r="V847"/>
  <c r="W847"/>
  <c r="X847"/>
  <c r="R855"/>
  <c r="S855"/>
  <c r="T855"/>
  <c r="V855"/>
  <c r="W855"/>
  <c r="X855"/>
  <c r="R569"/>
  <c r="S569"/>
  <c r="T569"/>
  <c r="V569"/>
  <c r="W569"/>
  <c r="X569"/>
  <c r="R367"/>
  <c r="S367"/>
  <c r="T367"/>
  <c r="V367"/>
  <c r="W367"/>
  <c r="X367"/>
  <c r="R230"/>
  <c r="S230"/>
  <c r="T230"/>
  <c r="V230"/>
  <c r="W230"/>
  <c r="X230"/>
  <c r="R146"/>
  <c r="S146"/>
  <c r="T146"/>
  <c r="V146"/>
  <c r="W146"/>
  <c r="X146"/>
  <c r="R104"/>
  <c r="S104"/>
  <c r="T104"/>
  <c r="V104"/>
  <c r="W104"/>
  <c r="X104"/>
  <c r="R96"/>
  <c r="S96"/>
  <c r="T96"/>
  <c r="V96"/>
  <c r="W96"/>
  <c r="X96"/>
  <c r="R105"/>
  <c r="S105"/>
  <c r="T105"/>
  <c r="V105"/>
  <c r="W105"/>
  <c r="X105"/>
  <c r="R149"/>
  <c r="S149"/>
  <c r="T149"/>
  <c r="V149"/>
  <c r="W149"/>
  <c r="X149"/>
  <c r="R233"/>
  <c r="S233"/>
  <c r="T233"/>
  <c r="V233"/>
  <c r="W233"/>
  <c r="X233"/>
  <c r="R373"/>
  <c r="S373"/>
  <c r="T373"/>
  <c r="V373"/>
  <c r="W373"/>
  <c r="X373"/>
  <c r="R576"/>
  <c r="S576"/>
  <c r="T576"/>
  <c r="V576"/>
  <c r="W576"/>
  <c r="X576"/>
  <c r="R761"/>
  <c r="S761"/>
  <c r="T761"/>
  <c r="V761"/>
  <c r="W761"/>
  <c r="X761"/>
  <c r="R497"/>
  <c r="S497"/>
  <c r="T497"/>
  <c r="V497"/>
  <c r="W497"/>
  <c r="X497"/>
  <c r="R324"/>
  <c r="S324"/>
  <c r="T324"/>
  <c r="V324"/>
  <c r="W324"/>
  <c r="X324"/>
  <c r="R209"/>
  <c r="S209"/>
  <c r="T209"/>
  <c r="V209"/>
  <c r="W209"/>
  <c r="X209"/>
  <c r="R145"/>
  <c r="S145"/>
  <c r="T145"/>
  <c r="V145"/>
  <c r="W145"/>
  <c r="X145"/>
  <c r="R118"/>
  <c r="S118"/>
  <c r="T118"/>
  <c r="V118"/>
  <c r="W118"/>
  <c r="X118"/>
  <c r="R119"/>
  <c r="S119"/>
  <c r="T119"/>
  <c r="V119"/>
  <c r="W119"/>
  <c r="X119"/>
  <c r="R148"/>
  <c r="S148"/>
  <c r="T148"/>
  <c r="V148"/>
  <c r="W148"/>
  <c r="X148"/>
  <c r="R215"/>
  <c r="S215"/>
  <c r="T215"/>
  <c r="V215"/>
  <c r="W215"/>
  <c r="X215"/>
  <c r="R330"/>
  <c r="S330"/>
  <c r="T330"/>
  <c r="V330"/>
  <c r="W330"/>
  <c r="X330"/>
  <c r="R503"/>
  <c r="S503"/>
  <c r="T503"/>
  <c r="V503"/>
  <c r="W503"/>
  <c r="X503"/>
  <c r="R769"/>
  <c r="S769"/>
  <c r="T769"/>
  <c r="V769"/>
  <c r="W769"/>
  <c r="X769"/>
  <c r="R681"/>
  <c r="S681"/>
  <c r="T681"/>
  <c r="V681"/>
  <c r="W681"/>
  <c r="X681"/>
  <c r="R455"/>
  <c r="S455"/>
  <c r="T455"/>
  <c r="V455"/>
  <c r="W455"/>
  <c r="X455"/>
  <c r="R320"/>
  <c r="S320"/>
  <c r="T320"/>
  <c r="V320"/>
  <c r="W320"/>
  <c r="X320"/>
  <c r="R222"/>
  <c r="S222"/>
  <c r="T222"/>
  <c r="V222"/>
  <c r="W222"/>
  <c r="X222"/>
  <c r="R165"/>
  <c r="S165"/>
  <c r="T165"/>
  <c r="V165"/>
  <c r="W165"/>
  <c r="X165"/>
  <c r="R155"/>
  <c r="S155"/>
  <c r="T155"/>
  <c r="V155"/>
  <c r="W155"/>
  <c r="X155"/>
  <c r="R166"/>
  <c r="S166"/>
  <c r="T166"/>
  <c r="V166"/>
  <c r="W166"/>
  <c r="X166"/>
  <c r="R225"/>
  <c r="S225"/>
  <c r="T225"/>
  <c r="V225"/>
  <c r="W225"/>
  <c r="X225"/>
  <c r="R322"/>
  <c r="S322"/>
  <c r="T322"/>
  <c r="V322"/>
  <c r="W322"/>
  <c r="X322"/>
  <c r="R463"/>
  <c r="S463"/>
  <c r="T463"/>
  <c r="V463"/>
  <c r="W463"/>
  <c r="X463"/>
  <c r="R689"/>
  <c r="S689"/>
  <c r="T689"/>
  <c r="V689"/>
  <c r="W689"/>
  <c r="X689"/>
  <c r="R659"/>
  <c r="S659"/>
  <c r="T659"/>
  <c r="V659"/>
  <c r="W659"/>
  <c r="X659"/>
  <c r="R465"/>
  <c r="S465"/>
  <c r="T465"/>
  <c r="V465"/>
  <c r="W465"/>
  <c r="X465"/>
  <c r="R342"/>
  <c r="S342"/>
  <c r="T342"/>
  <c r="V342"/>
  <c r="W342"/>
  <c r="X342"/>
  <c r="R266"/>
  <c r="S266"/>
  <c r="T266"/>
  <c r="V266"/>
  <c r="W266"/>
  <c r="X266"/>
  <c r="R228"/>
  <c r="S228"/>
  <c r="T228"/>
  <c r="V228"/>
  <c r="W228"/>
  <c r="X228"/>
  <c r="R229"/>
  <c r="S229"/>
  <c r="T229"/>
  <c r="V229"/>
  <c r="W229"/>
  <c r="X229"/>
  <c r="R267"/>
  <c r="S267"/>
  <c r="T267"/>
  <c r="V267"/>
  <c r="W267"/>
  <c r="X267"/>
  <c r="R347"/>
  <c r="S347"/>
  <c r="T347"/>
  <c r="V347"/>
  <c r="W347"/>
  <c r="X347"/>
  <c r="R469"/>
  <c r="S469"/>
  <c r="T469"/>
  <c r="V469"/>
  <c r="W469"/>
  <c r="X469"/>
  <c r="R668"/>
  <c r="S668"/>
  <c r="T668"/>
  <c r="V668"/>
  <c r="W668"/>
  <c r="X668"/>
  <c r="R686"/>
  <c r="S686"/>
  <c r="T686"/>
  <c r="V686"/>
  <c r="W686"/>
  <c r="X686"/>
  <c r="R514"/>
  <c r="S514"/>
  <c r="T514"/>
  <c r="V514"/>
  <c r="W514"/>
  <c r="X514"/>
  <c r="R323"/>
  <c r="S323"/>
  <c r="T323"/>
  <c r="V323"/>
  <c r="W323"/>
  <c r="X323"/>
  <c r="R340"/>
  <c r="S340"/>
  <c r="T340"/>
  <c r="V340"/>
  <c r="W340"/>
  <c r="X340"/>
  <c r="R404"/>
  <c r="S404"/>
  <c r="T404"/>
  <c r="V404"/>
  <c r="W404"/>
  <c r="X404"/>
  <c r="R517"/>
  <c r="S517"/>
  <c r="T517"/>
  <c r="V517"/>
  <c r="W517"/>
  <c r="X517"/>
  <c r="R697"/>
  <c r="S697"/>
  <c r="T697"/>
  <c r="V697"/>
  <c r="W697"/>
  <c r="X697"/>
  <c r="R770"/>
  <c r="S770"/>
  <c r="T770"/>
  <c r="V770"/>
  <c r="W770"/>
  <c r="X770"/>
  <c r="R450"/>
  <c r="S450"/>
  <c r="T450"/>
  <c r="V450"/>
  <c r="W450"/>
  <c r="X450"/>
  <c r="R451"/>
  <c r="S451"/>
  <c r="T451"/>
  <c r="V451"/>
  <c r="W451"/>
  <c r="X451"/>
  <c r="R505"/>
  <c r="S505"/>
  <c r="T505"/>
  <c r="V505"/>
  <c r="W505"/>
  <c r="X505"/>
  <c r="R605"/>
  <c r="S605"/>
  <c r="T605"/>
  <c r="V605"/>
  <c r="W605"/>
  <c r="X605"/>
  <c r="R775"/>
  <c r="S775"/>
  <c r="T775"/>
  <c r="V775"/>
  <c r="W775"/>
  <c r="X775"/>
  <c r="R747"/>
  <c r="S747"/>
  <c r="T747"/>
  <c r="V747"/>
  <c r="W747"/>
  <c r="X747"/>
  <c r="R589"/>
  <c r="S589"/>
  <c r="T589"/>
  <c r="V589"/>
  <c r="W589"/>
  <c r="X589"/>
  <c r="R384"/>
  <c r="S384"/>
  <c r="T384"/>
  <c r="V384"/>
  <c r="W384"/>
  <c r="X384"/>
  <c r="R247"/>
  <c r="S247"/>
  <c r="T247"/>
  <c r="V247"/>
  <c r="W247"/>
  <c r="X247"/>
  <c r="R160"/>
  <c r="S160"/>
  <c r="T160"/>
  <c r="V160"/>
  <c r="W160"/>
  <c r="X160"/>
  <c r="R124"/>
  <c r="S124"/>
  <c r="T124"/>
  <c r="V124"/>
  <c r="W124"/>
  <c r="X124"/>
  <c r="R132"/>
  <c r="S132"/>
  <c r="T132"/>
  <c r="V132"/>
  <c r="W132"/>
  <c r="X132"/>
  <c r="R173"/>
  <c r="S173"/>
  <c r="T173"/>
  <c r="V173"/>
  <c r="W173"/>
  <c r="X173"/>
  <c r="R270"/>
  <c r="S270"/>
  <c r="T270"/>
  <c r="V270"/>
  <c r="W270"/>
  <c r="X270"/>
  <c r="R412"/>
  <c r="S412"/>
  <c r="T412"/>
  <c r="V412"/>
  <c r="W412"/>
  <c r="X412"/>
  <c r="R630"/>
  <c r="S630"/>
  <c r="T630"/>
  <c r="V630"/>
  <c r="W630"/>
  <c r="X630"/>
  <c r="R776"/>
  <c r="S776"/>
  <c r="T776"/>
  <c r="V776"/>
  <c r="W776"/>
  <c r="X776"/>
  <c r="R515"/>
  <c r="S515"/>
  <c r="T515"/>
  <c r="V515"/>
  <c r="W515"/>
  <c r="X515"/>
  <c r="R344"/>
  <c r="S344"/>
  <c r="T344"/>
  <c r="V344"/>
  <c r="W344"/>
  <c r="X344"/>
  <c r="R232"/>
  <c r="S232"/>
  <c r="T232"/>
  <c r="V232"/>
  <c r="W232"/>
  <c r="X232"/>
  <c r="R161"/>
  <c r="S161"/>
  <c r="T161"/>
  <c r="V161"/>
  <c r="W161"/>
  <c r="X161"/>
  <c r="R140"/>
  <c r="S140"/>
  <c r="T140"/>
  <c r="V140"/>
  <c r="W140"/>
  <c r="X140"/>
  <c r="R143"/>
  <c r="S143"/>
  <c r="T143"/>
  <c r="V143"/>
  <c r="W143"/>
  <c r="X143"/>
  <c r="R169"/>
  <c r="S169"/>
  <c r="T169"/>
  <c r="V169"/>
  <c r="W169"/>
  <c r="X169"/>
  <c r="R248"/>
  <c r="S248"/>
  <c r="T248"/>
  <c r="V248"/>
  <c r="W248"/>
  <c r="X248"/>
  <c r="R376"/>
  <c r="S376"/>
  <c r="T376"/>
  <c r="V376"/>
  <c r="W376"/>
  <c r="X376"/>
  <c r="R560"/>
  <c r="S560"/>
  <c r="T560"/>
  <c r="V560"/>
  <c r="W560"/>
  <c r="X560"/>
  <c r="R843"/>
  <c r="S843"/>
  <c r="T843"/>
  <c r="V843"/>
  <c r="W843"/>
  <c r="X843"/>
  <c r="R706"/>
  <c r="S706"/>
  <c r="T706"/>
  <c r="V706"/>
  <c r="W706"/>
  <c r="X706"/>
  <c r="R486"/>
  <c r="S486"/>
  <c r="T486"/>
  <c r="V486"/>
  <c r="W486"/>
  <c r="X486"/>
  <c r="R336"/>
  <c r="S336"/>
  <c r="T336"/>
  <c r="V336"/>
  <c r="W336"/>
  <c r="X336"/>
  <c r="R242"/>
  <c r="S242"/>
  <c r="T242"/>
  <c r="V242"/>
  <c r="W242"/>
  <c r="X242"/>
  <c r="R190"/>
  <c r="S190"/>
  <c r="T190"/>
  <c r="V190"/>
  <c r="W190"/>
  <c r="X190"/>
  <c r="R176"/>
  <c r="S176"/>
  <c r="T176"/>
  <c r="V176"/>
  <c r="W176"/>
  <c r="X176"/>
  <c r="R200"/>
  <c r="S200"/>
  <c r="T200"/>
  <c r="V200"/>
  <c r="W200"/>
  <c r="X200"/>
  <c r="R263"/>
  <c r="S263"/>
  <c r="T263"/>
  <c r="V263"/>
  <c r="W263"/>
  <c r="X263"/>
  <c r="R364"/>
  <c r="S364"/>
  <c r="T364"/>
  <c r="V364"/>
  <c r="W364"/>
  <c r="X364"/>
  <c r="R521"/>
  <c r="S521"/>
  <c r="T521"/>
  <c r="V521"/>
  <c r="W521"/>
  <c r="X521"/>
  <c r="R768"/>
  <c r="S768"/>
  <c r="T768"/>
  <c r="V768"/>
  <c r="W768"/>
  <c r="X768"/>
  <c r="R682"/>
  <c r="S682"/>
  <c r="T682"/>
  <c r="V682"/>
  <c r="W682"/>
  <c r="X682"/>
  <c r="R490"/>
  <c r="S490"/>
  <c r="T490"/>
  <c r="V490"/>
  <c r="W490"/>
  <c r="X490"/>
  <c r="R365"/>
  <c r="S365"/>
  <c r="T365"/>
  <c r="V365"/>
  <c r="W365"/>
  <c r="X365"/>
  <c r="R283"/>
  <c r="S283"/>
  <c r="T283"/>
  <c r="V283"/>
  <c r="W283"/>
  <c r="X283"/>
  <c r="R253"/>
  <c r="S253"/>
  <c r="T253"/>
  <c r="V253"/>
  <c r="W253"/>
  <c r="X253"/>
  <c r="R260"/>
  <c r="S260"/>
  <c r="T260"/>
  <c r="V260"/>
  <c r="W260"/>
  <c r="X260"/>
  <c r="R300"/>
  <c r="S300"/>
  <c r="T300"/>
  <c r="V300"/>
  <c r="W300"/>
  <c r="X300"/>
  <c r="R385"/>
  <c r="S385"/>
  <c r="T385"/>
  <c r="V385"/>
  <c r="W385"/>
  <c r="X385"/>
  <c r="R524"/>
  <c r="S524"/>
  <c r="T524"/>
  <c r="V524"/>
  <c r="W524"/>
  <c r="X524"/>
  <c r="R739"/>
  <c r="S739"/>
  <c r="T739"/>
  <c r="V739"/>
  <c r="W739"/>
  <c r="X739"/>
  <c r="R714"/>
  <c r="S714"/>
  <c r="T714"/>
  <c r="V714"/>
  <c r="W714"/>
  <c r="X714"/>
  <c r="R538"/>
  <c r="S538"/>
  <c r="T538"/>
  <c r="V538"/>
  <c r="W538"/>
  <c r="X538"/>
  <c r="R354"/>
  <c r="S354"/>
  <c r="T354"/>
  <c r="V354"/>
  <c r="W354"/>
  <c r="X354"/>
  <c r="R378"/>
  <c r="S378"/>
  <c r="T378"/>
  <c r="V378"/>
  <c r="W378"/>
  <c r="X378"/>
  <c r="R567"/>
  <c r="S567"/>
  <c r="T567"/>
  <c r="V567"/>
  <c r="W567"/>
  <c r="X567"/>
  <c r="R766"/>
  <c r="S766"/>
  <c r="T766"/>
  <c r="V766"/>
  <c r="W766"/>
  <c r="X766"/>
  <c r="R800"/>
  <c r="S800"/>
  <c r="T800"/>
  <c r="V800"/>
  <c r="W800"/>
  <c r="X800"/>
  <c r="R626"/>
  <c r="S626"/>
  <c r="T626"/>
  <c r="V626"/>
  <c r="W626"/>
  <c r="X626"/>
  <c r="R489"/>
  <c r="S489"/>
  <c r="T489"/>
  <c r="V489"/>
  <c r="W489"/>
  <c r="X489"/>
  <c r="R498"/>
  <c r="S498"/>
  <c r="T498"/>
  <c r="V498"/>
  <c r="W498"/>
  <c r="X498"/>
  <c r="R548"/>
  <c r="S548"/>
  <c r="T548"/>
  <c r="V548"/>
  <c r="W548"/>
  <c r="X548"/>
  <c r="R647"/>
  <c r="S647"/>
  <c r="T647"/>
  <c r="V647"/>
  <c r="W647"/>
  <c r="X647"/>
  <c r="R839"/>
  <c r="S839"/>
  <c r="T839"/>
  <c r="V839"/>
  <c r="W839"/>
  <c r="X839"/>
  <c r="R779"/>
  <c r="S779"/>
  <c r="T779"/>
  <c r="V779"/>
  <c r="W779"/>
  <c r="X779"/>
  <c r="R691"/>
  <c r="S691"/>
  <c r="T691"/>
  <c r="V691"/>
  <c r="W691"/>
  <c r="X691"/>
  <c r="R705"/>
  <c r="S705"/>
  <c r="T705"/>
  <c r="V705"/>
  <c r="W705"/>
  <c r="X705"/>
  <c r="R811"/>
  <c r="S811"/>
  <c r="T811"/>
  <c r="V811"/>
  <c r="W811"/>
  <c r="X811"/>
  <c r="R610"/>
  <c r="S610"/>
  <c r="T610"/>
  <c r="V610"/>
  <c r="W610"/>
  <c r="X610"/>
  <c r="R405"/>
  <c r="S405"/>
  <c r="T405"/>
  <c r="V405"/>
  <c r="W405"/>
  <c r="X405"/>
  <c r="R272"/>
  <c r="S272"/>
  <c r="T272"/>
  <c r="V272"/>
  <c r="W272"/>
  <c r="X272"/>
  <c r="R186"/>
  <c r="S186"/>
  <c r="T186"/>
  <c r="V186"/>
  <c r="W186"/>
  <c r="X186"/>
  <c r="R147"/>
  <c r="S147"/>
  <c r="T147"/>
  <c r="V147"/>
  <c r="W147"/>
  <c r="X147"/>
  <c r="R156"/>
  <c r="S156"/>
  <c r="T156"/>
  <c r="V156"/>
  <c r="W156"/>
  <c r="X156"/>
  <c r="R216"/>
  <c r="S216"/>
  <c r="T216"/>
  <c r="V216"/>
  <c r="W216"/>
  <c r="X216"/>
  <c r="R318"/>
  <c r="S318"/>
  <c r="T318"/>
  <c r="V318"/>
  <c r="W318"/>
  <c r="X318"/>
  <c r="R467"/>
  <c r="S467"/>
  <c r="T467"/>
  <c r="V467"/>
  <c r="W467"/>
  <c r="X467"/>
  <c r="R806"/>
  <c r="S806"/>
  <c r="T806"/>
  <c r="V806"/>
  <c r="W806"/>
  <c r="X806"/>
  <c r="R539"/>
  <c r="S539"/>
  <c r="T539"/>
  <c r="V539"/>
  <c r="W539"/>
  <c r="X539"/>
  <c r="R372"/>
  <c r="S372"/>
  <c r="T372"/>
  <c r="V372"/>
  <c r="W372"/>
  <c r="X372"/>
  <c r="R258"/>
  <c r="S258"/>
  <c r="T258"/>
  <c r="V258"/>
  <c r="W258"/>
  <c r="X258"/>
  <c r="R188"/>
  <c r="S188"/>
  <c r="T188"/>
  <c r="V188"/>
  <c r="W188"/>
  <c r="X188"/>
  <c r="R159"/>
  <c r="S159"/>
  <c r="T159"/>
  <c r="V159"/>
  <c r="W159"/>
  <c r="X159"/>
  <c r="R208"/>
  <c r="S208"/>
  <c r="T208"/>
  <c r="V208"/>
  <c r="W208"/>
  <c r="X208"/>
  <c r="R289"/>
  <c r="S289"/>
  <c r="T289"/>
  <c r="V289"/>
  <c r="W289"/>
  <c r="X289"/>
  <c r="R416"/>
  <c r="S416"/>
  <c r="T416"/>
  <c r="V416"/>
  <c r="W416"/>
  <c r="X416"/>
  <c r="R617"/>
  <c r="S617"/>
  <c r="T617"/>
  <c r="V617"/>
  <c r="W617"/>
  <c r="X617"/>
  <c r="R736"/>
  <c r="S736"/>
  <c r="T736"/>
  <c r="V736"/>
  <c r="W736"/>
  <c r="X736"/>
  <c r="R510"/>
  <c r="S510"/>
  <c r="T510"/>
  <c r="V510"/>
  <c r="W510"/>
  <c r="X510"/>
  <c r="R271"/>
  <c r="S271"/>
  <c r="T271"/>
  <c r="V271"/>
  <c r="W271"/>
  <c r="X271"/>
  <c r="R223"/>
  <c r="S223"/>
  <c r="T223"/>
  <c r="V223"/>
  <c r="W223"/>
  <c r="X223"/>
  <c r="R210"/>
  <c r="S210"/>
  <c r="T210"/>
  <c r="V210"/>
  <c r="W210"/>
  <c r="X210"/>
  <c r="R235"/>
  <c r="S235"/>
  <c r="T235"/>
  <c r="V235"/>
  <c r="W235"/>
  <c r="X235"/>
  <c r="R406"/>
  <c r="S406"/>
  <c r="T406"/>
  <c r="V406"/>
  <c r="W406"/>
  <c r="X406"/>
  <c r="R581"/>
  <c r="S581"/>
  <c r="T581"/>
  <c r="V581"/>
  <c r="W581"/>
  <c r="X581"/>
  <c r="R852"/>
  <c r="S852"/>
  <c r="T852"/>
  <c r="V852"/>
  <c r="W852"/>
  <c r="X852"/>
  <c r="R717"/>
  <c r="S717"/>
  <c r="T717"/>
  <c r="V717"/>
  <c r="W717"/>
  <c r="X717"/>
  <c r="R519"/>
  <c r="S519"/>
  <c r="T519"/>
  <c r="V519"/>
  <c r="W519"/>
  <c r="X519"/>
  <c r="R393"/>
  <c r="S393"/>
  <c r="T393"/>
  <c r="V393"/>
  <c r="W393"/>
  <c r="X393"/>
  <c r="R321"/>
  <c r="S321"/>
  <c r="T321"/>
  <c r="V321"/>
  <c r="W321"/>
  <c r="X321"/>
  <c r="R280"/>
  <c r="S280"/>
  <c r="T280"/>
  <c r="V280"/>
  <c r="W280"/>
  <c r="X280"/>
  <c r="R291"/>
  <c r="S291"/>
  <c r="T291"/>
  <c r="V291"/>
  <c r="W291"/>
  <c r="X291"/>
  <c r="R339"/>
  <c r="S339"/>
  <c r="T339"/>
  <c r="V339"/>
  <c r="W339"/>
  <c r="X339"/>
  <c r="R426"/>
  <c r="S426"/>
  <c r="T426"/>
  <c r="V426"/>
  <c r="W426"/>
  <c r="X426"/>
  <c r="R585"/>
  <c r="S585"/>
  <c r="T585"/>
  <c r="V585"/>
  <c r="W585"/>
  <c r="X585"/>
  <c r="R820"/>
  <c r="S820"/>
  <c r="T820"/>
  <c r="V820"/>
  <c r="W820"/>
  <c r="X820"/>
  <c r="R751"/>
  <c r="S751"/>
  <c r="T751"/>
  <c r="V751"/>
  <c r="W751"/>
  <c r="X751"/>
  <c r="R571"/>
  <c r="S571"/>
  <c r="T571"/>
  <c r="V571"/>
  <c r="W571"/>
  <c r="X571"/>
  <c r="R402"/>
  <c r="S402"/>
  <c r="T402"/>
  <c r="V402"/>
  <c r="W402"/>
  <c r="X402"/>
  <c r="R391"/>
  <c r="S391"/>
  <c r="T391"/>
  <c r="V391"/>
  <c r="W391"/>
  <c r="X391"/>
  <c r="R414"/>
  <c r="S414"/>
  <c r="T414"/>
  <c r="V414"/>
  <c r="W414"/>
  <c r="X414"/>
  <c r="R494"/>
  <c r="S494"/>
  <c r="T494"/>
  <c r="V494"/>
  <c r="W494"/>
  <c r="X494"/>
  <c r="R622"/>
  <c r="S622"/>
  <c r="T622"/>
  <c r="V622"/>
  <c r="W622"/>
  <c r="X622"/>
  <c r="R840"/>
  <c r="S840"/>
  <c r="T840"/>
  <c r="V840"/>
  <c r="W840"/>
  <c r="X840"/>
  <c r="R833"/>
  <c r="S833"/>
  <c r="T833"/>
  <c r="V833"/>
  <c r="W833"/>
  <c r="X833"/>
  <c r="R657"/>
  <c r="S657"/>
  <c r="T657"/>
  <c r="V657"/>
  <c r="W657"/>
  <c r="X657"/>
  <c r="R572"/>
  <c r="S572"/>
  <c r="T572"/>
  <c r="V572"/>
  <c r="W572"/>
  <c r="X572"/>
  <c r="R528"/>
  <c r="S528"/>
  <c r="T528"/>
  <c r="V528"/>
  <c r="W528"/>
  <c r="X528"/>
  <c r="R542"/>
  <c r="S542"/>
  <c r="T542"/>
  <c r="V542"/>
  <c r="W542"/>
  <c r="X542"/>
  <c r="R600"/>
  <c r="S600"/>
  <c r="T600"/>
  <c r="V600"/>
  <c r="W600"/>
  <c r="X600"/>
  <c r="R716"/>
  <c r="S716"/>
  <c r="T716"/>
  <c r="V716"/>
  <c r="W716"/>
  <c r="X716"/>
  <c r="R824"/>
  <c r="S824"/>
  <c r="T824"/>
  <c r="V824"/>
  <c r="W824"/>
  <c r="X824"/>
  <c r="R742"/>
  <c r="S742"/>
  <c r="T742"/>
  <c r="V742"/>
  <c r="W742"/>
  <c r="X742"/>
  <c r="R723"/>
  <c r="S723"/>
  <c r="T723"/>
  <c r="V723"/>
  <c r="W723"/>
  <c r="X723"/>
  <c r="R767"/>
  <c r="S767"/>
  <c r="T767"/>
  <c r="V767"/>
  <c r="W767"/>
  <c r="X767"/>
  <c r="R633"/>
  <c r="S633"/>
  <c r="T633"/>
  <c r="V633"/>
  <c r="W633"/>
  <c r="X633"/>
  <c r="R429"/>
  <c r="S429"/>
  <c r="T429"/>
  <c r="V429"/>
  <c r="W429"/>
  <c r="X429"/>
  <c r="R304"/>
  <c r="S304"/>
  <c r="T304"/>
  <c r="V304"/>
  <c r="W304"/>
  <c r="X304"/>
  <c r="R221"/>
  <c r="S221"/>
  <c r="T221"/>
  <c r="V221"/>
  <c r="W221"/>
  <c r="X221"/>
  <c r="R170"/>
  <c r="S170"/>
  <c r="T170"/>
  <c r="V170"/>
  <c r="W170"/>
  <c r="X170"/>
  <c r="R191"/>
  <c r="S191"/>
  <c r="T191"/>
  <c r="V191"/>
  <c r="W191"/>
  <c r="X191"/>
  <c r="R262"/>
  <c r="S262"/>
  <c r="T262"/>
  <c r="V262"/>
  <c r="W262"/>
  <c r="X262"/>
  <c r="R371"/>
  <c r="S371"/>
  <c r="T371"/>
  <c r="V371"/>
  <c r="W371"/>
  <c r="X371"/>
  <c r="R535"/>
  <c r="S535"/>
  <c r="T535"/>
  <c r="V535"/>
  <c r="W535"/>
  <c r="X535"/>
  <c r="R801"/>
  <c r="S801"/>
  <c r="T801"/>
  <c r="V801"/>
  <c r="W801"/>
  <c r="X801"/>
  <c r="R837"/>
  <c r="S837"/>
  <c r="T837"/>
  <c r="V837"/>
  <c r="W837"/>
  <c r="X837"/>
  <c r="R570"/>
  <c r="S570"/>
  <c r="T570"/>
  <c r="V570"/>
  <c r="W570"/>
  <c r="X570"/>
  <c r="R397"/>
  <c r="S397"/>
  <c r="T397"/>
  <c r="V397"/>
  <c r="W397"/>
  <c r="X397"/>
  <c r="R281"/>
  <c r="S281"/>
  <c r="T281"/>
  <c r="V281"/>
  <c r="W281"/>
  <c r="X281"/>
  <c r="R224"/>
  <c r="S224"/>
  <c r="T224"/>
  <c r="V224"/>
  <c r="W224"/>
  <c r="X224"/>
  <c r="R195"/>
  <c r="S195"/>
  <c r="T195"/>
  <c r="V195"/>
  <c r="W195"/>
  <c r="X195"/>
  <c r="R206"/>
  <c r="S206"/>
  <c r="T206"/>
  <c r="V206"/>
  <c r="W206"/>
  <c r="X206"/>
  <c r="R251"/>
  <c r="S251"/>
  <c r="T251"/>
  <c r="V251"/>
  <c r="W251"/>
  <c r="X251"/>
  <c r="R338"/>
  <c r="S338"/>
  <c r="T338"/>
  <c r="V338"/>
  <c r="W338"/>
  <c r="X338"/>
  <c r="R480"/>
  <c r="S480"/>
  <c r="T480"/>
  <c r="V480"/>
  <c r="W480"/>
  <c r="X480"/>
  <c r="R696"/>
  <c r="S696"/>
  <c r="T696"/>
  <c r="V696"/>
  <c r="W696"/>
  <c r="X696"/>
  <c r="R773"/>
  <c r="S773"/>
  <c r="T773"/>
  <c r="V773"/>
  <c r="W773"/>
  <c r="X773"/>
  <c r="R543"/>
  <c r="S543"/>
  <c r="T543"/>
  <c r="V543"/>
  <c r="W543"/>
  <c r="X543"/>
  <c r="R259"/>
  <c r="S259"/>
  <c r="T259"/>
  <c r="V259"/>
  <c r="W259"/>
  <c r="X259"/>
  <c r="R246"/>
  <c r="S246"/>
  <c r="T246"/>
  <c r="V246"/>
  <c r="W246"/>
  <c r="X246"/>
  <c r="R274"/>
  <c r="S274"/>
  <c r="T274"/>
  <c r="V274"/>
  <c r="W274"/>
  <c r="X274"/>
  <c r="R352"/>
  <c r="S352"/>
  <c r="T352"/>
  <c r="V352"/>
  <c r="W352"/>
  <c r="X352"/>
  <c r="R458"/>
  <c r="S458"/>
  <c r="T458"/>
  <c r="V458"/>
  <c r="W458"/>
  <c r="X458"/>
  <c r="R643"/>
  <c r="S643"/>
  <c r="T643"/>
  <c r="V643"/>
  <c r="W643"/>
  <c r="X643"/>
  <c r="R757"/>
  <c r="S757"/>
  <c r="T757"/>
  <c r="V757"/>
  <c r="W757"/>
  <c r="X757"/>
  <c r="R558"/>
  <c r="S558"/>
  <c r="T558"/>
  <c r="V558"/>
  <c r="W558"/>
  <c r="X558"/>
  <c r="R421"/>
  <c r="S421"/>
  <c r="T421"/>
  <c r="V421"/>
  <c r="W421"/>
  <c r="X421"/>
  <c r="R359"/>
  <c r="S359"/>
  <c r="T359"/>
  <c r="V359"/>
  <c r="W359"/>
  <c r="X359"/>
  <c r="R327"/>
  <c r="S327"/>
  <c r="T327"/>
  <c r="V327"/>
  <c r="W327"/>
  <c r="X327"/>
  <c r="R334"/>
  <c r="S334"/>
  <c r="T334"/>
  <c r="V334"/>
  <c r="W334"/>
  <c r="X334"/>
  <c r="R389"/>
  <c r="S389"/>
  <c r="T389"/>
  <c r="V389"/>
  <c r="W389"/>
  <c r="X389"/>
  <c r="R488"/>
  <c r="S488"/>
  <c r="T488"/>
  <c r="V488"/>
  <c r="W488"/>
  <c r="X488"/>
  <c r="R639"/>
  <c r="S639"/>
  <c r="T639"/>
  <c r="V639"/>
  <c r="W639"/>
  <c r="X639"/>
  <c r="R795"/>
  <c r="S795"/>
  <c r="T795"/>
  <c r="V795"/>
  <c r="W795"/>
  <c r="X795"/>
  <c r="R609"/>
  <c r="S609"/>
  <c r="T609"/>
  <c r="V609"/>
  <c r="W609"/>
  <c r="X609"/>
  <c r="R501"/>
  <c r="S501"/>
  <c r="T501"/>
  <c r="V501"/>
  <c r="W501"/>
  <c r="X501"/>
  <c r="R440"/>
  <c r="S440"/>
  <c r="T440"/>
  <c r="V440"/>
  <c r="W440"/>
  <c r="X440"/>
  <c r="Y819"/>
  <c r="X819"/>
  <c r="W819"/>
  <c r="V819"/>
  <c r="U819"/>
  <c r="T819"/>
  <c r="S819"/>
  <c r="R819"/>
  <c r="R550"/>
  <c r="S550"/>
  <c r="T550"/>
  <c r="V550"/>
  <c r="W550"/>
  <c r="X550"/>
  <c r="R690"/>
  <c r="S690"/>
  <c r="T690"/>
  <c r="V690"/>
  <c r="W690"/>
  <c r="X690"/>
  <c r="R708"/>
  <c r="S708"/>
  <c r="T708"/>
  <c r="V708"/>
  <c r="W708"/>
  <c r="X708"/>
  <c r="R614"/>
  <c r="S614"/>
  <c r="T614"/>
  <c r="V614"/>
  <c r="W614"/>
  <c r="X614"/>
  <c r="R579"/>
  <c r="S579"/>
  <c r="T579"/>
  <c r="V579"/>
  <c r="W579"/>
  <c r="X579"/>
  <c r="R594"/>
  <c r="S594"/>
  <c r="T594"/>
  <c r="V594"/>
  <c r="W594"/>
  <c r="X594"/>
  <c r="R651"/>
  <c r="S651"/>
  <c r="T651"/>
  <c r="V651"/>
  <c r="W651"/>
  <c r="X651"/>
  <c r="R797"/>
  <c r="S797"/>
  <c r="T797"/>
  <c r="V797"/>
  <c r="W797"/>
  <c r="X797"/>
  <c r="R804"/>
  <c r="S804"/>
  <c r="T804"/>
  <c r="V804"/>
  <c r="W804"/>
  <c r="X804"/>
  <c r="R789"/>
  <c r="S789"/>
  <c r="T789"/>
  <c r="V789"/>
  <c r="W789"/>
  <c r="X789"/>
  <c r="R834"/>
  <c r="S834"/>
  <c r="T834"/>
  <c r="V834"/>
  <c r="W834"/>
  <c r="X834"/>
  <c r="R674"/>
  <c r="S674"/>
  <c r="T674"/>
  <c r="V674"/>
  <c r="W674"/>
  <c r="X674"/>
  <c r="R468"/>
  <c r="S468"/>
  <c r="T468"/>
  <c r="V468"/>
  <c r="W468"/>
  <c r="X468"/>
  <c r="R337"/>
  <c r="S337"/>
  <c r="T337"/>
  <c r="V337"/>
  <c r="W337"/>
  <c r="X337"/>
  <c r="R254"/>
  <c r="S254"/>
  <c r="T254"/>
  <c r="V254"/>
  <c r="W254"/>
  <c r="X254"/>
  <c r="R207"/>
  <c r="S207"/>
  <c r="T207"/>
  <c r="V207"/>
  <c r="W207"/>
  <c r="X207"/>
  <c r="R238"/>
  <c r="S238"/>
  <c r="T238"/>
  <c r="V238"/>
  <c r="W238"/>
  <c r="X238"/>
  <c r="R312"/>
  <c r="S312"/>
  <c r="T312"/>
  <c r="V312"/>
  <c r="W312"/>
  <c r="X312"/>
  <c r="R420"/>
  <c r="S420"/>
  <c r="T420"/>
  <c r="V420"/>
  <c r="W420"/>
  <c r="X420"/>
  <c r="R611"/>
  <c r="S611"/>
  <c r="T611"/>
  <c r="V611"/>
  <c r="W611"/>
  <c r="X611"/>
  <c r="R608"/>
  <c r="S608"/>
  <c r="T608"/>
  <c r="V608"/>
  <c r="W608"/>
  <c r="X608"/>
  <c r="R428"/>
  <c r="S428"/>
  <c r="T428"/>
  <c r="V428"/>
  <c r="W428"/>
  <c r="X428"/>
  <c r="R325"/>
  <c r="S325"/>
  <c r="T325"/>
  <c r="V325"/>
  <c r="W325"/>
  <c r="X325"/>
  <c r="R236"/>
  <c r="S236"/>
  <c r="T236"/>
  <c r="V236"/>
  <c r="W236"/>
  <c r="X236"/>
  <c r="R249"/>
  <c r="S249"/>
  <c r="T249"/>
  <c r="V249"/>
  <c r="W249"/>
  <c r="X249"/>
  <c r="R395"/>
  <c r="S395"/>
  <c r="T395"/>
  <c r="V395"/>
  <c r="W395"/>
  <c r="X395"/>
  <c r="R549"/>
  <c r="S549"/>
  <c r="T549"/>
  <c r="V549"/>
  <c r="W549"/>
  <c r="X549"/>
  <c r="R793"/>
  <c r="S793"/>
  <c r="T793"/>
  <c r="V793"/>
  <c r="W793"/>
  <c r="X793"/>
  <c r="R817"/>
  <c r="S817"/>
  <c r="T817"/>
  <c r="V817"/>
  <c r="W817"/>
  <c r="X817"/>
  <c r="R583"/>
  <c r="S583"/>
  <c r="T583"/>
  <c r="V583"/>
  <c r="W583"/>
  <c r="X583"/>
  <c r="R296"/>
  <c r="S296"/>
  <c r="T296"/>
  <c r="V296"/>
  <c r="W296"/>
  <c r="X296"/>
  <c r="R290"/>
  <c r="S290"/>
  <c r="T290"/>
  <c r="V290"/>
  <c r="W290"/>
  <c r="X290"/>
  <c r="R329"/>
  <c r="S329"/>
  <c r="T329"/>
  <c r="V329"/>
  <c r="W329"/>
  <c r="X329"/>
  <c r="R403"/>
  <c r="S403"/>
  <c r="T403"/>
  <c r="V403"/>
  <c r="W403"/>
  <c r="X403"/>
  <c r="R530"/>
  <c r="S530"/>
  <c r="T530"/>
  <c r="V530"/>
  <c r="W530"/>
  <c r="X530"/>
  <c r="R737"/>
  <c r="S737"/>
  <c r="T737"/>
  <c r="V737"/>
  <c r="W737"/>
  <c r="X737"/>
  <c r="R807"/>
  <c r="S807"/>
  <c r="T807"/>
  <c r="V807"/>
  <c r="W807"/>
  <c r="X807"/>
  <c r="R598"/>
  <c r="S598"/>
  <c r="T598"/>
  <c r="V598"/>
  <c r="W598"/>
  <c r="X598"/>
  <c r="R466"/>
  <c r="S466"/>
  <c r="T466"/>
  <c r="V466"/>
  <c r="W466"/>
  <c r="X466"/>
  <c r="R375"/>
  <c r="S375"/>
  <c r="T375"/>
  <c r="V375"/>
  <c r="W375"/>
  <c r="X375"/>
  <c r="R386"/>
  <c r="S386"/>
  <c r="T386"/>
  <c r="V386"/>
  <c r="W386"/>
  <c r="X386"/>
  <c r="R441"/>
  <c r="S441"/>
  <c r="T441"/>
  <c r="V441"/>
  <c r="W441"/>
  <c r="X441"/>
  <c r="R555"/>
  <c r="S555"/>
  <c r="T555"/>
  <c r="V555"/>
  <c r="W555"/>
  <c r="X555"/>
  <c r="R733"/>
  <c r="S733"/>
  <c r="T733"/>
  <c r="V733"/>
  <c r="W733"/>
  <c r="X733"/>
  <c r="R842"/>
  <c r="S842"/>
  <c r="T842"/>
  <c r="V842"/>
  <c r="W842"/>
  <c r="X842"/>
  <c r="R646"/>
  <c r="S646"/>
  <c r="T646"/>
  <c r="V646"/>
  <c r="W646"/>
  <c r="X646"/>
  <c r="R546"/>
  <c r="S546"/>
  <c r="T546"/>
  <c r="V546"/>
  <c r="W546"/>
  <c r="X546"/>
  <c r="R491"/>
  <c r="S491"/>
  <c r="T491"/>
  <c r="V491"/>
  <c r="W491"/>
  <c r="X491"/>
  <c r="R525"/>
  <c r="S525"/>
  <c r="T525"/>
  <c r="V525"/>
  <c r="W525"/>
  <c r="X525"/>
  <c r="R615"/>
  <c r="S615"/>
  <c r="T615"/>
  <c r="V615"/>
  <c r="W615"/>
  <c r="X615"/>
  <c r="R777"/>
  <c r="S777"/>
  <c r="T777"/>
  <c r="V777"/>
  <c r="W777"/>
  <c r="X777"/>
  <c r="R771"/>
  <c r="S771"/>
  <c r="T771"/>
  <c r="V771"/>
  <c r="W771"/>
  <c r="X771"/>
  <c r="R631"/>
  <c r="S631"/>
  <c r="T631"/>
  <c r="V631"/>
  <c r="W631"/>
  <c r="X631"/>
  <c r="R648"/>
  <c r="S648"/>
  <c r="T648"/>
  <c r="V648"/>
  <c r="W648"/>
  <c r="X648"/>
  <c r="R732"/>
  <c r="S732"/>
  <c r="T732"/>
  <c r="V732"/>
  <c r="W732"/>
  <c r="X732"/>
  <c r="R729"/>
  <c r="S729"/>
  <c r="T729"/>
  <c r="V729"/>
  <c r="W729"/>
  <c r="X729"/>
  <c r="R516"/>
  <c r="S516"/>
  <c r="T516"/>
  <c r="V516"/>
  <c r="W516"/>
  <c r="X516"/>
  <c r="R379"/>
  <c r="S379"/>
  <c r="T379"/>
  <c r="V379"/>
  <c r="W379"/>
  <c r="X379"/>
  <c r="R294"/>
  <c r="S294"/>
  <c r="T294"/>
  <c r="V294"/>
  <c r="W294"/>
  <c r="X294"/>
  <c r="R256"/>
  <c r="S256"/>
  <c r="T256"/>
  <c r="V256"/>
  <c r="W256"/>
  <c r="X256"/>
  <c r="R252"/>
  <c r="S252"/>
  <c r="T252"/>
  <c r="V252"/>
  <c r="W252"/>
  <c r="X252"/>
  <c r="R286"/>
  <c r="S286"/>
  <c r="T286"/>
  <c r="V286"/>
  <c r="W286"/>
  <c r="X286"/>
  <c r="R369"/>
  <c r="S369"/>
  <c r="T369"/>
  <c r="V369"/>
  <c r="W369"/>
  <c r="X369"/>
  <c r="R500"/>
  <c r="S500"/>
  <c r="T500"/>
  <c r="V500"/>
  <c r="W500"/>
  <c r="X500"/>
  <c r="R694"/>
  <c r="S694"/>
  <c r="T694"/>
  <c r="V694"/>
  <c r="W694"/>
  <c r="X694"/>
  <c r="R645"/>
  <c r="S645"/>
  <c r="T645"/>
  <c r="V645"/>
  <c r="W645"/>
  <c r="X645"/>
  <c r="R306"/>
  <c r="S306"/>
  <c r="T306"/>
  <c r="V306"/>
  <c r="W306"/>
  <c r="X306"/>
  <c r="R299"/>
  <c r="S299"/>
  <c r="T299"/>
  <c r="V299"/>
  <c r="W299"/>
  <c r="X299"/>
  <c r="R362"/>
  <c r="S362"/>
  <c r="T362"/>
  <c r="V362"/>
  <c r="W362"/>
  <c r="X362"/>
  <c r="R453"/>
  <c r="S453"/>
  <c r="T453"/>
  <c r="V453"/>
  <c r="W453"/>
  <c r="X453"/>
  <c r="R628"/>
  <c r="S628"/>
  <c r="T628"/>
  <c r="V628"/>
  <c r="W628"/>
  <c r="X628"/>
  <c r="R627"/>
  <c r="S627"/>
  <c r="T627"/>
  <c r="V627"/>
  <c r="W627"/>
  <c r="X627"/>
  <c r="R478"/>
  <c r="S478"/>
  <c r="T478"/>
  <c r="V478"/>
  <c r="W478"/>
  <c r="X478"/>
  <c r="R348"/>
  <c r="S348"/>
  <c r="T348"/>
  <c r="V348"/>
  <c r="W348"/>
  <c r="X348"/>
  <c r="R343"/>
  <c r="S343"/>
  <c r="T343"/>
  <c r="V343"/>
  <c r="W343"/>
  <c r="X343"/>
  <c r="R382"/>
  <c r="S382"/>
  <c r="T382"/>
  <c r="V382"/>
  <c r="W382"/>
  <c r="X382"/>
  <c r="R456"/>
  <c r="S456"/>
  <c r="T456"/>
  <c r="V456"/>
  <c r="W456"/>
  <c r="X456"/>
  <c r="R607"/>
  <c r="S607"/>
  <c r="T607"/>
  <c r="V607"/>
  <c r="W607"/>
  <c r="X607"/>
  <c r="R835"/>
  <c r="S835"/>
  <c r="T835"/>
  <c r="V835"/>
  <c r="W835"/>
  <c r="X835"/>
  <c r="R638"/>
  <c r="S638"/>
  <c r="T638"/>
  <c r="V638"/>
  <c r="W638"/>
  <c r="X638"/>
  <c r="R518"/>
  <c r="S518"/>
  <c r="T518"/>
  <c r="V518"/>
  <c r="W518"/>
  <c r="X518"/>
  <c r="R417"/>
  <c r="S417"/>
  <c r="T417"/>
  <c r="V417"/>
  <c r="W417"/>
  <c r="X417"/>
  <c r="R435"/>
  <c r="S435"/>
  <c r="T435"/>
  <c r="V435"/>
  <c r="W435"/>
  <c r="X435"/>
  <c r="R506"/>
  <c r="S506"/>
  <c r="T506"/>
  <c r="V506"/>
  <c r="W506"/>
  <c r="X506"/>
  <c r="R624"/>
  <c r="S624"/>
  <c r="T624"/>
  <c r="V624"/>
  <c r="W624"/>
  <c r="X624"/>
  <c r="R830"/>
  <c r="S830"/>
  <c r="T830"/>
  <c r="V830"/>
  <c r="W830"/>
  <c r="X830"/>
  <c r="R710"/>
  <c r="S710"/>
  <c r="T710"/>
  <c r="V710"/>
  <c r="W710"/>
  <c r="X710"/>
  <c r="R602"/>
  <c r="S602"/>
  <c r="T602"/>
  <c r="V602"/>
  <c r="W602"/>
  <c r="X602"/>
  <c r="R544"/>
  <c r="S544"/>
  <c r="T544"/>
  <c r="V544"/>
  <c r="W544"/>
  <c r="X544"/>
  <c r="R593"/>
  <c r="S593"/>
  <c r="T593"/>
  <c r="V593"/>
  <c r="W593"/>
  <c r="X593"/>
  <c r="R687"/>
  <c r="S687"/>
  <c r="T687"/>
  <c r="V687"/>
  <c r="W687"/>
  <c r="X687"/>
  <c r="R832"/>
  <c r="S832"/>
  <c r="T832"/>
  <c r="V832"/>
  <c r="W832"/>
  <c r="X832"/>
  <c r="R702"/>
  <c r="S702"/>
  <c r="T702"/>
  <c r="V702"/>
  <c r="W702"/>
  <c r="X702"/>
  <c r="R730"/>
  <c r="S730"/>
  <c r="T730"/>
  <c r="V730"/>
  <c r="W730"/>
  <c r="X730"/>
  <c r="R818"/>
  <c r="S818"/>
  <c r="T818"/>
  <c r="V818"/>
  <c r="W818"/>
  <c r="X818"/>
  <c r="R790"/>
  <c r="S790"/>
  <c r="T790"/>
  <c r="V790"/>
  <c r="W790"/>
  <c r="X790"/>
  <c r="R568"/>
  <c r="S568"/>
  <c r="T568"/>
  <c r="V568"/>
  <c r="W568"/>
  <c r="X568"/>
  <c r="R422"/>
  <c r="S422"/>
  <c r="T422"/>
  <c r="V422"/>
  <c r="W422"/>
  <c r="X422"/>
  <c r="R350"/>
  <c r="S350"/>
  <c r="T350"/>
  <c r="V350"/>
  <c r="W350"/>
  <c r="X350"/>
  <c r="R310"/>
  <c r="S310"/>
  <c r="T310"/>
  <c r="V310"/>
  <c r="W310"/>
  <c r="X310"/>
  <c r="R311"/>
  <c r="S311"/>
  <c r="T311"/>
  <c r="V311"/>
  <c r="W311"/>
  <c r="X311"/>
  <c r="R353"/>
  <c r="S353"/>
  <c r="T353"/>
  <c r="V353"/>
  <c r="W353"/>
  <c r="X353"/>
  <c r="R427"/>
  <c r="S427"/>
  <c r="T427"/>
  <c r="V427"/>
  <c r="W427"/>
  <c r="X427"/>
  <c r="R805"/>
  <c r="S805"/>
  <c r="T805"/>
  <c r="V805"/>
  <c r="W805"/>
  <c r="X805"/>
  <c r="R709"/>
  <c r="S709"/>
  <c r="T709"/>
  <c r="V709"/>
  <c r="W709"/>
  <c r="X709"/>
  <c r="R527"/>
  <c r="S527"/>
  <c r="T527"/>
  <c r="V527"/>
  <c r="W527"/>
  <c r="X527"/>
  <c r="R335"/>
  <c r="S335"/>
  <c r="T335"/>
  <c r="V335"/>
  <c r="W335"/>
  <c r="X335"/>
  <c r="R415"/>
  <c r="S415"/>
  <c r="T415"/>
  <c r="V415"/>
  <c r="W415"/>
  <c r="X415"/>
  <c r="R537"/>
  <c r="S537"/>
  <c r="T537"/>
  <c r="V537"/>
  <c r="W537"/>
  <c r="X537"/>
  <c r="R721"/>
  <c r="S721"/>
  <c r="T721"/>
  <c r="V721"/>
  <c r="W721"/>
  <c r="X721"/>
  <c r="R680"/>
  <c r="S680"/>
  <c r="T680"/>
  <c r="V680"/>
  <c r="W680"/>
  <c r="X680"/>
  <c r="R437"/>
  <c r="S437"/>
  <c r="T437"/>
  <c r="V437"/>
  <c r="W437"/>
  <c r="X437"/>
  <c r="R398"/>
  <c r="S398"/>
  <c r="T398"/>
  <c r="V398"/>
  <c r="W398"/>
  <c r="X398"/>
  <c r="R400"/>
  <c r="S400"/>
  <c r="T400"/>
  <c r="V400"/>
  <c r="W400"/>
  <c r="X400"/>
  <c r="R540"/>
  <c r="S540"/>
  <c r="T540"/>
  <c r="V540"/>
  <c r="W540"/>
  <c r="X540"/>
  <c r="R693"/>
  <c r="S693"/>
  <c r="T693"/>
  <c r="V693"/>
  <c r="W693"/>
  <c r="X693"/>
  <c r="R707"/>
  <c r="S707"/>
  <c r="T707"/>
  <c r="V707"/>
  <c r="W707"/>
  <c r="X707"/>
  <c r="R484"/>
  <c r="S484"/>
  <c r="T484"/>
  <c r="V484"/>
  <c r="W484"/>
  <c r="X484"/>
  <c r="R507"/>
  <c r="S507"/>
  <c r="T507"/>
  <c r="V507"/>
  <c r="W507"/>
  <c r="X507"/>
  <c r="R584"/>
  <c r="S584"/>
  <c r="T584"/>
  <c r="V584"/>
  <c r="W584"/>
  <c r="X584"/>
  <c r="R715"/>
  <c r="S715"/>
  <c r="T715"/>
  <c r="V715"/>
  <c r="W715"/>
  <c r="X715"/>
  <c r="R783"/>
  <c r="S783"/>
  <c r="T783"/>
  <c r="V783"/>
  <c r="W783"/>
  <c r="X783"/>
  <c r="R656"/>
  <c r="S656"/>
  <c r="T656"/>
  <c r="V656"/>
  <c r="W656"/>
  <c r="X656"/>
  <c r="R612"/>
  <c r="S612"/>
  <c r="T612"/>
  <c r="V612"/>
  <c r="W612"/>
  <c r="X612"/>
  <c r="R664"/>
  <c r="S664"/>
  <c r="T664"/>
  <c r="V664"/>
  <c r="W664"/>
  <c r="X664"/>
  <c r="R792"/>
  <c r="S792"/>
  <c r="T792"/>
  <c r="V792"/>
  <c r="W792"/>
  <c r="X792"/>
  <c r="R788"/>
  <c r="S788"/>
  <c r="T788"/>
  <c r="V788"/>
  <c r="W788"/>
  <c r="X788"/>
  <c r="Y759"/>
  <c r="X759"/>
  <c r="W759"/>
  <c r="V759"/>
  <c r="U759"/>
  <c r="T759"/>
  <c r="S759"/>
  <c r="R759"/>
  <c r="R623"/>
  <c r="S623"/>
  <c r="T623"/>
  <c r="V623"/>
  <c r="W623"/>
  <c r="X623"/>
  <c r="R401"/>
  <c r="S401"/>
  <c r="T401"/>
  <c r="V401"/>
  <c r="W401"/>
  <c r="X401"/>
  <c r="R366"/>
  <c r="S366"/>
  <c r="T366"/>
  <c r="V366"/>
  <c r="W366"/>
  <c r="X366"/>
  <c r="R411"/>
  <c r="S411"/>
  <c r="T411"/>
  <c r="V411"/>
  <c r="W411"/>
  <c r="X411"/>
  <c r="R512"/>
  <c r="S512"/>
  <c r="T512"/>
  <c r="V512"/>
  <c r="W512"/>
  <c r="X512"/>
  <c r="R661"/>
  <c r="S661"/>
  <c r="T661"/>
  <c r="V661"/>
  <c r="W661"/>
  <c r="X661"/>
  <c r="R780"/>
  <c r="S780"/>
  <c r="T780"/>
  <c r="V780"/>
  <c r="W780"/>
  <c r="X780"/>
  <c r="R592"/>
  <c r="S592"/>
  <c r="T592"/>
  <c r="V592"/>
  <c r="W592"/>
  <c r="X592"/>
  <c r="R472"/>
  <c r="S472"/>
  <c r="T472"/>
  <c r="V472"/>
  <c r="W472"/>
  <c r="X472"/>
  <c r="R410"/>
  <c r="S410"/>
  <c r="T410"/>
  <c r="V410"/>
  <c r="W410"/>
  <c r="X410"/>
  <c r="R396"/>
  <c r="S396"/>
  <c r="T396"/>
  <c r="V396"/>
  <c r="W396"/>
  <c r="X396"/>
  <c r="R418"/>
  <c r="S418"/>
  <c r="T418"/>
  <c r="V418"/>
  <c r="W418"/>
  <c r="X418"/>
  <c r="R621"/>
  <c r="S621"/>
  <c r="T621"/>
  <c r="V621"/>
  <c r="W621"/>
  <c r="X621"/>
  <c r="R836"/>
  <c r="S836"/>
  <c r="T836"/>
  <c r="V836"/>
  <c r="W836"/>
  <c r="X836"/>
  <c r="R755"/>
  <c r="S755"/>
  <c r="T755"/>
  <c r="V755"/>
  <c r="W755"/>
  <c r="X755"/>
  <c r="R595"/>
  <c r="S595"/>
  <c r="T595"/>
  <c r="V595"/>
  <c r="W595"/>
  <c r="X595"/>
  <c r="R454"/>
  <c r="S454"/>
  <c r="T454"/>
  <c r="V454"/>
  <c r="W454"/>
  <c r="X454"/>
  <c r="R461"/>
  <c r="S461"/>
  <c r="T461"/>
  <c r="V461"/>
  <c r="W461"/>
  <c r="X461"/>
  <c r="R520"/>
  <c r="S520"/>
  <c r="T520"/>
  <c r="V520"/>
  <c r="W520"/>
  <c r="X520"/>
  <c r="R620"/>
  <c r="S620"/>
  <c r="T620"/>
  <c r="V620"/>
  <c r="W620"/>
  <c r="X620"/>
  <c r="R810"/>
  <c r="S810"/>
  <c r="T810"/>
  <c r="V810"/>
  <c r="W810"/>
  <c r="X810"/>
  <c r="R575"/>
  <c r="S575"/>
  <c r="T575"/>
  <c r="V575"/>
  <c r="W575"/>
  <c r="X575"/>
  <c r="R556"/>
  <c r="S556"/>
  <c r="T556"/>
  <c r="V556"/>
  <c r="W556"/>
  <c r="X556"/>
  <c r="R587"/>
  <c r="S587"/>
  <c r="T587"/>
  <c r="V587"/>
  <c r="W587"/>
  <c r="X587"/>
  <c r="R660"/>
  <c r="S660"/>
  <c r="T660"/>
  <c r="V660"/>
  <c r="W660"/>
  <c r="X660"/>
  <c r="R823"/>
  <c r="S823"/>
  <c r="T823"/>
  <c r="V823"/>
  <c r="W823"/>
  <c r="X823"/>
  <c r="R741"/>
  <c r="S741"/>
  <c r="T741"/>
  <c r="V741"/>
  <c r="W741"/>
  <c r="X741"/>
  <c r="R684"/>
  <c r="S684"/>
  <c r="T684"/>
  <c r="V684"/>
  <c r="W684"/>
  <c r="X684"/>
  <c r="R695"/>
  <c r="S695"/>
  <c r="T695"/>
  <c r="V695"/>
  <c r="W695"/>
  <c r="X695"/>
  <c r="R765"/>
  <c r="S765"/>
  <c r="T765"/>
  <c r="V765"/>
  <c r="W765"/>
  <c r="X765"/>
  <c r="R699"/>
  <c r="S699"/>
  <c r="T699"/>
  <c r="V699"/>
  <c r="W699"/>
  <c r="X699"/>
  <c r="R552"/>
  <c r="S552"/>
  <c r="T552"/>
  <c r="V552"/>
  <c r="W552"/>
  <c r="X552"/>
  <c r="R459"/>
  <c r="S459"/>
  <c r="T459"/>
  <c r="V459"/>
  <c r="W459"/>
  <c r="X459"/>
  <c r="R423"/>
  <c r="S423"/>
  <c r="T423"/>
  <c r="V423"/>
  <c r="W423"/>
  <c r="X423"/>
  <c r="R495"/>
  <c r="S495"/>
  <c r="T495"/>
  <c r="V495"/>
  <c r="W495"/>
  <c r="X495"/>
  <c r="R603"/>
  <c r="S603"/>
  <c r="T603"/>
  <c r="V603"/>
  <c r="W603"/>
  <c r="X603"/>
  <c r="R782"/>
  <c r="S782"/>
  <c r="T782"/>
  <c r="V782"/>
  <c r="W782"/>
  <c r="X782"/>
  <c r="R652"/>
  <c r="S652"/>
  <c r="T652"/>
  <c r="V652"/>
  <c r="W652"/>
  <c r="X652"/>
  <c r="R482"/>
  <c r="S482"/>
  <c r="T482"/>
  <c r="V482"/>
  <c r="W482"/>
  <c r="X482"/>
  <c r="R462"/>
  <c r="S462"/>
  <c r="T462"/>
  <c r="V462"/>
  <c r="W462"/>
  <c r="X462"/>
  <c r="R502"/>
  <c r="S502"/>
  <c r="T502"/>
  <c r="V502"/>
  <c r="W502"/>
  <c r="X502"/>
  <c r="R586"/>
  <c r="S586"/>
  <c r="T586"/>
  <c r="V586"/>
  <c r="W586"/>
  <c r="X586"/>
  <c r="R728"/>
  <c r="S728"/>
  <c r="T728"/>
  <c r="V728"/>
  <c r="W728"/>
  <c r="X728"/>
  <c r="R662"/>
  <c r="S662"/>
  <c r="T662"/>
  <c r="V662"/>
  <c r="W662"/>
  <c r="X662"/>
  <c r="R536"/>
  <c r="S536"/>
  <c r="T536"/>
  <c r="V536"/>
  <c r="W536"/>
  <c r="X536"/>
  <c r="R545"/>
  <c r="S545"/>
  <c r="T545"/>
  <c r="V545"/>
  <c r="W545"/>
  <c r="X545"/>
  <c r="R606"/>
  <c r="S606"/>
  <c r="T606"/>
  <c r="V606"/>
  <c r="W606"/>
  <c r="X606"/>
  <c r="R725"/>
  <c r="S725"/>
  <c r="T725"/>
  <c r="V725"/>
  <c r="W725"/>
  <c r="X725"/>
  <c r="R722"/>
  <c r="S722"/>
  <c r="T722"/>
  <c r="V722"/>
  <c r="W722"/>
  <c r="X722"/>
  <c r="R642"/>
  <c r="S642"/>
  <c r="T642"/>
  <c r="V642"/>
  <c r="W642"/>
  <c r="X642"/>
  <c r="R629"/>
  <c r="S629"/>
  <c r="T629"/>
  <c r="V629"/>
  <c r="W629"/>
  <c r="X629"/>
  <c r="R667"/>
  <c r="S667"/>
  <c r="T667"/>
  <c r="V667"/>
  <c r="W667"/>
  <c r="X667"/>
  <c r="R774"/>
  <c r="S774"/>
  <c r="T774"/>
  <c r="V774"/>
  <c r="W774"/>
  <c r="X774"/>
  <c r="R786"/>
  <c r="S786"/>
  <c r="T786"/>
  <c r="V786"/>
  <c r="W786"/>
  <c r="X786"/>
  <c r="R522"/>
  <c r="S522"/>
  <c r="T522"/>
  <c r="V522"/>
  <c r="W522"/>
  <c r="X522"/>
  <c r="R588"/>
  <c r="S588"/>
  <c r="T588"/>
  <c r="V588"/>
  <c r="W588"/>
  <c r="X588"/>
  <c r="R704"/>
  <c r="S704"/>
  <c r="T704"/>
  <c r="V704"/>
  <c r="W704"/>
  <c r="X704"/>
  <c r="R745"/>
  <c r="S745"/>
  <c r="T745"/>
  <c r="V745"/>
  <c r="W745"/>
  <c r="X745"/>
  <c r="R618"/>
  <c r="S618"/>
  <c r="T618"/>
  <c r="V618"/>
  <c r="W618"/>
  <c r="X618"/>
  <c r="R562"/>
  <c r="S562"/>
  <c r="T562"/>
  <c r="V562"/>
  <c r="W562"/>
  <c r="X562"/>
  <c r="R591"/>
  <c r="S591"/>
  <c r="T591"/>
  <c r="V591"/>
  <c r="W591"/>
  <c r="X591"/>
  <c r="R677"/>
  <c r="S677"/>
  <c r="T677"/>
  <c r="V677"/>
  <c r="W677"/>
  <c r="X677"/>
  <c r="R854"/>
  <c r="S854"/>
  <c r="T854"/>
  <c r="V854"/>
  <c r="W854"/>
  <c r="X854"/>
  <c r="R703"/>
  <c r="S703"/>
  <c r="T703"/>
  <c r="V703"/>
  <c r="W703"/>
  <c r="X703"/>
  <c r="R846"/>
  <c r="S846"/>
  <c r="T846"/>
  <c r="V846"/>
  <c r="W846"/>
  <c r="X846"/>
  <c r="R821"/>
  <c r="S821"/>
  <c r="T821"/>
  <c r="V821"/>
  <c r="W821"/>
  <c r="X821"/>
  <c r="R744"/>
  <c r="S744"/>
  <c r="T744"/>
  <c r="V744"/>
  <c r="W744"/>
  <c r="X744"/>
  <c r="R731"/>
  <c r="S731"/>
  <c r="T731"/>
  <c r="V731"/>
  <c r="W731"/>
  <c r="X731"/>
  <c r="R718"/>
  <c r="S718"/>
  <c r="T718"/>
  <c r="V718"/>
  <c r="W718"/>
  <c r="X718"/>
  <c r="R625"/>
  <c r="S625"/>
  <c r="T625"/>
  <c r="V625"/>
  <c r="W625"/>
  <c r="X625"/>
  <c r="R597"/>
  <c r="S597"/>
  <c r="T597"/>
  <c r="V597"/>
  <c r="W597"/>
  <c r="X597"/>
  <c r="R613"/>
  <c r="S613"/>
  <c r="T613"/>
  <c r="V613"/>
  <c r="W613"/>
  <c r="X613"/>
  <c r="R683"/>
  <c r="S683"/>
  <c r="T683"/>
  <c r="V683"/>
  <c r="W683"/>
  <c r="X683"/>
  <c r="R831"/>
  <c r="S831"/>
  <c r="T831"/>
  <c r="V831"/>
  <c r="W831"/>
  <c r="X831"/>
  <c r="R845"/>
  <c r="S845"/>
  <c r="T845"/>
  <c r="V845"/>
  <c r="W845"/>
  <c r="X845"/>
  <c r="R712"/>
  <c r="S712"/>
  <c r="T712"/>
  <c r="V712"/>
  <c r="W712"/>
  <c r="X712"/>
  <c r="R640"/>
  <c r="S640"/>
  <c r="T640"/>
  <c r="V640"/>
  <c r="W640"/>
  <c r="X640"/>
  <c r="R635"/>
  <c r="S635"/>
  <c r="T635"/>
  <c r="V635"/>
  <c r="W635"/>
  <c r="X635"/>
  <c r="R685"/>
  <c r="S685"/>
  <c r="T685"/>
  <c r="V685"/>
  <c r="W685"/>
  <c r="X685"/>
  <c r="R809"/>
  <c r="S809"/>
  <c r="T809"/>
  <c r="V809"/>
  <c r="W809"/>
  <c r="X809"/>
  <c r="R762"/>
  <c r="S762"/>
  <c r="T762"/>
  <c r="V762"/>
  <c r="W762"/>
  <c r="X762"/>
  <c r="R740"/>
  <c r="S740"/>
  <c r="T740"/>
  <c r="V740"/>
  <c r="W740"/>
  <c r="X740"/>
  <c r="R828"/>
  <c r="S828"/>
  <c r="T828"/>
  <c r="V828"/>
  <c r="W828"/>
  <c r="X828"/>
  <c r="R848"/>
  <c r="S848"/>
  <c r="T848"/>
  <c r="V848"/>
  <c r="W848"/>
  <c r="X848"/>
  <c r="R829"/>
  <c r="S829"/>
  <c r="T829"/>
  <c r="V829"/>
  <c r="W829"/>
  <c r="X829"/>
  <c r="R734"/>
  <c r="S734"/>
  <c r="T734"/>
  <c r="V734"/>
  <c r="W734"/>
  <c r="X734"/>
  <c r="R727"/>
  <c r="S727"/>
  <c r="T727"/>
  <c r="V727"/>
  <c r="W727"/>
  <c r="X727"/>
  <c r="R816"/>
  <c r="S816"/>
  <c r="T816"/>
  <c r="V816"/>
  <c r="W816"/>
  <c r="X816"/>
  <c r="R825"/>
  <c r="S825"/>
  <c r="T825"/>
  <c r="V825"/>
  <c r="W825"/>
  <c r="X825"/>
  <c r="R763"/>
  <c r="S763"/>
  <c r="T763"/>
  <c r="V763"/>
  <c r="W763"/>
  <c r="X763"/>
  <c r="R827"/>
  <c r="S827"/>
  <c r="T827"/>
  <c r="V827"/>
  <c r="W827"/>
  <c r="X827"/>
  <c r="R838"/>
  <c r="S838"/>
  <c r="T838"/>
  <c r="V838"/>
  <c r="W838"/>
  <c r="X838"/>
  <c r="R508"/>
  <c r="S508"/>
  <c r="T508"/>
  <c r="V508"/>
  <c r="W508"/>
  <c r="X508"/>
  <c r="R785"/>
  <c r="S785"/>
  <c r="T785"/>
  <c r="V785"/>
  <c r="W785"/>
  <c r="X785"/>
  <c r="Q80"/>
  <c r="Q20" s="1"/>
  <c r="P80"/>
  <c r="P20" s="1"/>
  <c r="O80"/>
  <c r="U80" s="1"/>
  <c r="N80"/>
  <c r="N20" s="1"/>
  <c r="M80"/>
  <c r="Y80" s="1"/>
  <c r="L80"/>
  <c r="L34" s="1"/>
  <c r="K80"/>
  <c r="K34" s="1"/>
  <c r="G45"/>
  <c r="G44"/>
  <c r="G43"/>
  <c r="G42"/>
  <c r="G41"/>
  <c r="F45"/>
  <c r="F44"/>
  <c r="F43"/>
  <c r="F42"/>
  <c r="F41"/>
  <c r="E45"/>
  <c r="E44"/>
  <c r="E43"/>
  <c r="E42"/>
  <c r="E41"/>
  <c r="D44"/>
  <c r="D43"/>
  <c r="D41"/>
  <c r="C44"/>
  <c r="C43"/>
  <c r="C41"/>
  <c r="B44"/>
  <c r="B43"/>
  <c r="B41"/>
  <c r="G54"/>
  <c r="G53"/>
  <c r="G52"/>
  <c r="G51"/>
  <c r="G50"/>
  <c r="F54"/>
  <c r="F53"/>
  <c r="F52"/>
  <c r="F51"/>
  <c r="F50"/>
  <c r="E54"/>
  <c r="E53"/>
  <c r="E52"/>
  <c r="E51"/>
  <c r="E50"/>
  <c r="D53"/>
  <c r="D52"/>
  <c r="D50"/>
  <c r="C53"/>
  <c r="C52"/>
  <c r="C50"/>
  <c r="B53"/>
  <c r="B52"/>
  <c r="B50"/>
  <c r="A1160"/>
  <c r="A1159"/>
  <c r="A1147"/>
  <c r="A1137"/>
  <c r="A1122"/>
  <c r="A1118"/>
  <c r="A1113"/>
  <c r="A1112"/>
  <c r="A1106"/>
  <c r="A1154"/>
  <c r="A1139"/>
  <c r="A1138"/>
  <c r="A1131"/>
  <c r="A1130"/>
  <c r="A1123"/>
  <c r="A1114"/>
  <c r="A1057"/>
  <c r="A1048"/>
  <c r="A1162"/>
  <c r="A1156"/>
  <c r="A1155"/>
  <c r="A1150"/>
  <c r="A1141"/>
  <c r="A1133"/>
  <c r="A1126"/>
  <c r="A1125"/>
  <c r="A1120"/>
  <c r="A1119"/>
  <c r="A1116"/>
  <c r="A1115"/>
  <c r="A1087"/>
  <c r="A1165"/>
  <c r="A1152"/>
  <c r="A1144"/>
  <c r="A1143"/>
  <c r="A1134"/>
  <c r="A1127"/>
  <c r="A1158"/>
  <c r="A1145"/>
  <c r="A1135"/>
  <c r="A1128"/>
  <c r="A1121"/>
  <c r="A1109"/>
  <c r="A1146"/>
  <c r="A1136"/>
  <c r="A1129"/>
  <c r="A1093"/>
  <c r="A1092"/>
  <c r="A1083"/>
  <c r="A1067"/>
  <c r="A1052"/>
  <c r="A1045"/>
  <c r="A1111"/>
  <c r="A1105"/>
  <c r="A1104"/>
  <c r="A1097"/>
  <c r="A1096"/>
  <c r="A1086"/>
  <c r="A1071"/>
  <c r="A1070"/>
  <c r="A1055"/>
  <c r="A1054"/>
  <c r="A1047"/>
  <c r="A1046"/>
  <c r="A1072"/>
  <c r="A855"/>
  <c r="A815"/>
  <c r="A826"/>
  <c r="A791"/>
  <c r="A808"/>
  <c r="A813"/>
  <c r="A772"/>
  <c r="A794"/>
  <c r="A798"/>
  <c r="A760"/>
  <c r="A784"/>
  <c r="A787"/>
  <c r="A67"/>
  <c r="A834"/>
  <c r="A789"/>
  <c r="A804"/>
  <c r="A767"/>
  <c r="A723"/>
  <c r="A742"/>
  <c r="A824"/>
  <c r="A811"/>
  <c r="A705"/>
  <c r="A691"/>
  <c r="A779"/>
  <c r="A747"/>
  <c r="A1103"/>
  <c r="A1102"/>
  <c r="A847"/>
  <c r="A698"/>
  <c r="A1095"/>
  <c r="A1094"/>
  <c r="A802"/>
  <c r="A650"/>
  <c r="A573"/>
  <c r="A1085"/>
  <c r="A1084"/>
  <c r="A758"/>
  <c r="A554"/>
  <c r="A1069"/>
  <c r="A676"/>
  <c r="A850"/>
  <c r="A724"/>
  <c r="A541"/>
  <c r="A1053"/>
  <c r="A671"/>
  <c r="A849"/>
  <c r="A701"/>
  <c r="A532"/>
  <c r="A578"/>
  <c r="A673"/>
  <c r="A679"/>
  <c r="A582"/>
  <c r="A529"/>
  <c r="A819"/>
  <c r="A788"/>
  <c r="A818"/>
  <c r="A730"/>
  <c r="A702"/>
  <c r="A832"/>
  <c r="A732"/>
  <c r="A648"/>
  <c r="A631"/>
  <c r="A771"/>
  <c r="A797"/>
  <c r="A651"/>
  <c r="A594"/>
  <c r="A579"/>
  <c r="A614"/>
  <c r="A708"/>
  <c r="A716"/>
  <c r="A600"/>
  <c r="A542"/>
  <c r="A528"/>
  <c r="A572"/>
  <c r="A657"/>
  <c r="A833"/>
  <c r="A839"/>
  <c r="A647"/>
  <c r="A548"/>
  <c r="A498"/>
  <c r="A489"/>
  <c r="A1110"/>
  <c r="A626"/>
  <c r="A800"/>
  <c r="A775"/>
  <c r="A605"/>
  <c r="A505"/>
  <c r="A451"/>
  <c r="A450"/>
  <c r="A1101"/>
  <c r="A1100"/>
  <c r="A770"/>
  <c r="A713"/>
  <c r="A464"/>
  <c r="A424"/>
  <c r="A477"/>
  <c r="A1091"/>
  <c r="A746"/>
  <c r="A663"/>
  <c r="A526"/>
  <c r="A432"/>
  <c r="A1082"/>
  <c r="A1081"/>
  <c r="A1080"/>
  <c r="A735"/>
  <c r="A856"/>
  <c r="A1068"/>
  <c r="A499"/>
  <c r="A413"/>
  <c r="A1066"/>
  <c r="A1065"/>
  <c r="A1064"/>
  <c r="A726"/>
  <c r="A814"/>
  <c r="A604"/>
  <c r="A470"/>
  <c r="A399"/>
  <c r="A1051"/>
  <c r="A439"/>
  <c r="A551"/>
  <c r="A1050"/>
  <c r="A778"/>
  <c r="A580"/>
  <c r="A449"/>
  <c r="A390"/>
  <c r="A381"/>
  <c r="A1044"/>
  <c r="A559"/>
  <c r="A738"/>
  <c r="A753"/>
  <c r="A566"/>
  <c r="A443"/>
  <c r="A383"/>
  <c r="A66"/>
  <c r="A786"/>
  <c r="A1157"/>
  <c r="A765"/>
  <c r="A695"/>
  <c r="A684"/>
  <c r="A741"/>
  <c r="A792"/>
  <c r="A664"/>
  <c r="A612"/>
  <c r="A656"/>
  <c r="A783"/>
  <c r="A687"/>
  <c r="A593"/>
  <c r="A544"/>
  <c r="A602"/>
  <c r="A710"/>
  <c r="A777"/>
  <c r="A615"/>
  <c r="A525"/>
  <c r="A491"/>
  <c r="A546"/>
  <c r="A646"/>
  <c r="A842"/>
  <c r="A690"/>
  <c r="A550"/>
  <c r="A460"/>
  <c r="A440"/>
  <c r="A501"/>
  <c r="A609"/>
  <c r="A795"/>
  <c r="A840"/>
  <c r="A622"/>
  <c r="A494"/>
  <c r="A414"/>
  <c r="A391"/>
  <c r="A402"/>
  <c r="A1117"/>
  <c r="A571"/>
  <c r="A751"/>
  <c r="A766"/>
  <c r="A567"/>
  <c r="A378"/>
  <c r="A354"/>
  <c r="A1108"/>
  <c r="A1107"/>
  <c r="A538"/>
  <c r="A714"/>
  <c r="A697"/>
  <c r="A517"/>
  <c r="A404"/>
  <c r="A340"/>
  <c r="A323"/>
  <c r="A1099"/>
  <c r="A1098"/>
  <c r="A514"/>
  <c r="A686"/>
  <c r="A634"/>
  <c r="A471"/>
  <c r="A374"/>
  <c r="A315"/>
  <c r="A292"/>
  <c r="A1090"/>
  <c r="A1089"/>
  <c r="A496"/>
  <c r="A669"/>
  <c r="A853"/>
  <c r="A599"/>
  <c r="A1079"/>
  <c r="A341"/>
  <c r="A282"/>
  <c r="A273"/>
  <c r="A1078"/>
  <c r="A1077"/>
  <c r="A483"/>
  <c r="A655"/>
  <c r="A803"/>
  <c r="A563"/>
  <c r="A408"/>
  <c r="A1063"/>
  <c r="A269"/>
  <c r="A265"/>
  <c r="A1062"/>
  <c r="A1061"/>
  <c r="A1060"/>
  <c r="A653"/>
  <c r="A754"/>
  <c r="A531"/>
  <c r="A392"/>
  <c r="A301"/>
  <c r="A257"/>
  <c r="A250"/>
  <c r="A275"/>
  <c r="A357"/>
  <c r="A473"/>
  <c r="A658"/>
  <c r="A720"/>
  <c r="A509"/>
  <c r="A377"/>
  <c r="A284"/>
  <c r="A245"/>
  <c r="A243"/>
  <c r="A1043"/>
  <c r="A360"/>
  <c r="A479"/>
  <c r="A672"/>
  <c r="A688"/>
  <c r="A492"/>
  <c r="A363"/>
  <c r="A277"/>
  <c r="A240"/>
  <c r="A848"/>
  <c r="A731"/>
  <c r="A744"/>
  <c r="A821"/>
  <c r="A774"/>
  <c r="A667"/>
  <c r="A629"/>
  <c r="A642"/>
  <c r="A722"/>
  <c r="A823"/>
  <c r="A660"/>
  <c r="A587"/>
  <c r="A556"/>
  <c r="A575"/>
  <c r="A1151"/>
  <c r="A715"/>
  <c r="A584"/>
  <c r="A507"/>
  <c r="A484"/>
  <c r="A707"/>
  <c r="A830"/>
  <c r="A624"/>
  <c r="A506"/>
  <c r="A435"/>
  <c r="A417"/>
  <c r="A518"/>
  <c r="A638"/>
  <c r="A733"/>
  <c r="A555"/>
  <c r="A441"/>
  <c r="A386"/>
  <c r="A375"/>
  <c r="A466"/>
  <c r="A598"/>
  <c r="A807"/>
  <c r="A639"/>
  <c r="A488"/>
  <c r="A389"/>
  <c r="A334"/>
  <c r="A327"/>
  <c r="A359"/>
  <c r="A421"/>
  <c r="A558"/>
  <c r="A757"/>
  <c r="A820"/>
  <c r="A585"/>
  <c r="A426"/>
  <c r="A339"/>
  <c r="A291"/>
  <c r="A280"/>
  <c r="A321"/>
  <c r="A393"/>
  <c r="A519"/>
  <c r="A717"/>
  <c r="A739"/>
  <c r="A524"/>
  <c r="A385"/>
  <c r="A300"/>
  <c r="A260"/>
  <c r="A253"/>
  <c r="A283"/>
  <c r="A365"/>
  <c r="A490"/>
  <c r="A682"/>
  <c r="A668"/>
  <c r="A469"/>
  <c r="A347"/>
  <c r="A267"/>
  <c r="A229"/>
  <c r="A228"/>
  <c r="A266"/>
  <c r="A342"/>
  <c r="A465"/>
  <c r="A659"/>
  <c r="A616"/>
  <c r="A425"/>
  <c r="A313"/>
  <c r="A237"/>
  <c r="A202"/>
  <c r="A1088"/>
  <c r="A244"/>
  <c r="A326"/>
  <c r="A448"/>
  <c r="A644"/>
  <c r="A851"/>
  <c r="A574"/>
  <c r="A394"/>
  <c r="A276"/>
  <c r="A213"/>
  <c r="A181"/>
  <c r="A187"/>
  <c r="A1076"/>
  <c r="A1075"/>
  <c r="A442"/>
  <c r="A637"/>
  <c r="A799"/>
  <c r="A534"/>
  <c r="A368"/>
  <c r="A261"/>
  <c r="A192"/>
  <c r="A163"/>
  <c r="A171"/>
  <c r="A1059"/>
  <c r="A307"/>
  <c r="A430"/>
  <c r="A636"/>
  <c r="A750"/>
  <c r="A504"/>
  <c r="A346"/>
  <c r="A239"/>
  <c r="A177"/>
  <c r="A157"/>
  <c r="A164"/>
  <c r="A218"/>
  <c r="A305"/>
  <c r="A434"/>
  <c r="A641"/>
  <c r="A711"/>
  <c r="A1042"/>
  <c r="A328"/>
  <c r="A227"/>
  <c r="A1041"/>
  <c r="A153"/>
  <c r="A162"/>
  <c r="A217"/>
  <c r="A309"/>
  <c r="A444"/>
  <c r="A654"/>
  <c r="A678"/>
  <c r="A452"/>
  <c r="A317"/>
  <c r="A220"/>
  <c r="A1040"/>
  <c r="A65"/>
  <c r="A838"/>
  <c r="A828"/>
  <c r="A740"/>
  <c r="A1166"/>
  <c r="A762"/>
  <c r="A846"/>
  <c r="A703"/>
  <c r="A1164"/>
  <c r="A1163"/>
  <c r="A759"/>
  <c r="A725"/>
  <c r="A606"/>
  <c r="A545"/>
  <c r="A536"/>
  <c r="A662"/>
  <c r="A810"/>
  <c r="A620"/>
  <c r="A520"/>
  <c r="A461"/>
  <c r="A454"/>
  <c r="A595"/>
  <c r="A755"/>
  <c r="A693"/>
  <c r="A540"/>
  <c r="A1142"/>
  <c r="A400"/>
  <c r="A398"/>
  <c r="A437"/>
  <c r="A680"/>
  <c r="A835"/>
  <c r="A607"/>
  <c r="A456"/>
  <c r="A382"/>
  <c r="A343"/>
  <c r="A348"/>
  <c r="A478"/>
  <c r="A627"/>
  <c r="A737"/>
  <c r="A530"/>
  <c r="A403"/>
  <c r="A329"/>
  <c r="A290"/>
  <c r="A296"/>
  <c r="A583"/>
  <c r="A817"/>
  <c r="A643"/>
  <c r="A458"/>
  <c r="A352"/>
  <c r="A274"/>
  <c r="A246"/>
  <c r="A259"/>
  <c r="A543"/>
  <c r="A773"/>
  <c r="A852"/>
  <c r="A581"/>
  <c r="A406"/>
  <c r="A235"/>
  <c r="A210"/>
  <c r="A223"/>
  <c r="A271"/>
  <c r="A510"/>
  <c r="A736"/>
  <c r="A768"/>
  <c r="A521"/>
  <c r="A364"/>
  <c r="A263"/>
  <c r="A200"/>
  <c r="A176"/>
  <c r="A190"/>
  <c r="A242"/>
  <c r="A336"/>
  <c r="A486"/>
  <c r="A706"/>
  <c r="A689"/>
  <c r="A463"/>
  <c r="A322"/>
  <c r="A225"/>
  <c r="A166"/>
  <c r="A155"/>
  <c r="A165"/>
  <c r="A222"/>
  <c r="A320"/>
  <c r="A455"/>
  <c r="A681"/>
  <c r="A632"/>
  <c r="A419"/>
  <c r="A193"/>
  <c r="A150"/>
  <c r="A138"/>
  <c r="A152"/>
  <c r="A204"/>
  <c r="A302"/>
  <c r="A445"/>
  <c r="A670"/>
  <c r="A590"/>
  <c r="A388"/>
  <c r="A255"/>
  <c r="A167"/>
  <c r="A134"/>
  <c r="A122"/>
  <c r="A141"/>
  <c r="A189"/>
  <c r="A288"/>
  <c r="A436"/>
  <c r="A665"/>
  <c r="A841"/>
  <c r="A547"/>
  <c r="A361"/>
  <c r="A231"/>
  <c r="A154"/>
  <c r="A117"/>
  <c r="A110"/>
  <c r="A135"/>
  <c r="A182"/>
  <c r="A279"/>
  <c r="A431"/>
  <c r="A666"/>
  <c r="A796"/>
  <c r="A513"/>
  <c r="A332"/>
  <c r="A211"/>
  <c r="A142"/>
  <c r="A108"/>
  <c r="A103"/>
  <c r="A128"/>
  <c r="A178"/>
  <c r="A278"/>
  <c r="A438"/>
  <c r="A675"/>
  <c r="A752"/>
  <c r="A487"/>
  <c r="A316"/>
  <c r="A197"/>
  <c r="A136"/>
  <c r="A102"/>
  <c r="A100"/>
  <c r="A126"/>
  <c r="A179"/>
  <c r="A285"/>
  <c r="A446"/>
  <c r="A692"/>
  <c r="A719"/>
  <c r="A457"/>
  <c r="A297"/>
  <c r="A185"/>
  <c r="A130"/>
  <c r="A98"/>
  <c r="A1169"/>
  <c r="A1168"/>
  <c r="A763"/>
  <c r="A825"/>
  <c r="A809"/>
  <c r="A685"/>
  <c r="A635"/>
  <c r="A640"/>
  <c r="A712"/>
  <c r="A845"/>
  <c r="A854"/>
  <c r="A677"/>
  <c r="A591"/>
  <c r="A1161"/>
  <c r="A562"/>
  <c r="A618"/>
  <c r="A745"/>
  <c r="A728"/>
  <c r="A586"/>
  <c r="A502"/>
  <c r="A462"/>
  <c r="A482"/>
  <c r="A652"/>
  <c r="A836"/>
  <c r="A621"/>
  <c r="A1149"/>
  <c r="A418"/>
  <c r="A396"/>
  <c r="A410"/>
  <c r="A472"/>
  <c r="A592"/>
  <c r="A780"/>
  <c r="A721"/>
  <c r="A537"/>
  <c r="A415"/>
  <c r="A1140"/>
  <c r="A335"/>
  <c r="A527"/>
  <c r="A709"/>
  <c r="A628"/>
  <c r="A453"/>
  <c r="A362"/>
  <c r="A299"/>
  <c r="A1132"/>
  <c r="A306"/>
  <c r="A645"/>
  <c r="A793"/>
  <c r="A549"/>
  <c r="A395"/>
  <c r="A1124"/>
  <c r="A249"/>
  <c r="A236"/>
  <c r="A325"/>
  <c r="A428"/>
  <c r="A608"/>
  <c r="A696"/>
  <c r="A480"/>
  <c r="A338"/>
  <c r="A251"/>
  <c r="A206"/>
  <c r="A195"/>
  <c r="A224"/>
  <c r="A281"/>
  <c r="A397"/>
  <c r="A570"/>
  <c r="A837"/>
  <c r="A617"/>
  <c r="A416"/>
  <c r="A289"/>
  <c r="A208"/>
  <c r="A159"/>
  <c r="A188"/>
  <c r="A258"/>
  <c r="A372"/>
  <c r="A539"/>
  <c r="A806"/>
  <c r="A843"/>
  <c r="A560"/>
  <c r="A376"/>
  <c r="A248"/>
  <c r="A169"/>
  <c r="A143"/>
  <c r="A140"/>
  <c r="A161"/>
  <c r="A232"/>
  <c r="A344"/>
  <c r="A515"/>
  <c r="A776"/>
  <c r="A769"/>
  <c r="A503"/>
  <c r="A330"/>
  <c r="A215"/>
  <c r="A148"/>
  <c r="A119"/>
  <c r="A118"/>
  <c r="A145"/>
  <c r="A209"/>
  <c r="A324"/>
  <c r="A497"/>
  <c r="A761"/>
  <c r="A700"/>
  <c r="A447"/>
  <c r="A287"/>
  <c r="A180"/>
  <c r="A127"/>
  <c r="A99"/>
  <c r="A101"/>
  <c r="A133"/>
  <c r="A194"/>
  <c r="A314"/>
  <c r="A485"/>
  <c r="A748"/>
  <c r="A1074"/>
  <c r="A409"/>
  <c r="A264"/>
  <c r="A158"/>
  <c r="A107"/>
  <c r="A1073"/>
  <c r="A93"/>
  <c r="A121"/>
  <c r="A183"/>
  <c r="A303"/>
  <c r="A475"/>
  <c r="A743"/>
  <c r="A601"/>
  <c r="A380"/>
  <c r="A234"/>
  <c r="A144"/>
  <c r="A97"/>
  <c r="A1058"/>
  <c r="A112"/>
  <c r="A174"/>
  <c r="A295"/>
  <c r="A474"/>
  <c r="A749"/>
  <c r="A565"/>
  <c r="A356"/>
  <c r="A212"/>
  <c r="A131"/>
  <c r="A91"/>
  <c r="A1049"/>
  <c r="A86"/>
  <c r="A172"/>
  <c r="A298"/>
  <c r="A481"/>
  <c r="A764"/>
  <c r="A844"/>
  <c r="A533"/>
  <c r="A333"/>
  <c r="A196"/>
  <c r="A116"/>
  <c r="A88"/>
  <c r="A76"/>
  <c r="A84"/>
  <c r="A109"/>
  <c r="A175"/>
  <c r="A308"/>
  <c r="A493"/>
  <c r="A781"/>
  <c r="A812"/>
  <c r="A511"/>
  <c r="A319"/>
  <c r="A184"/>
  <c r="A111"/>
  <c r="A85"/>
  <c r="A64"/>
  <c r="A827"/>
  <c r="A816"/>
  <c r="A727"/>
  <c r="A1167"/>
  <c r="A734"/>
  <c r="A829"/>
  <c r="A831"/>
  <c r="A683"/>
  <c r="A613"/>
  <c r="A597"/>
  <c r="A625"/>
  <c r="A718"/>
  <c r="A704"/>
  <c r="A588"/>
  <c r="A522"/>
  <c r="A508"/>
  <c r="A785"/>
  <c r="A782"/>
  <c r="A603"/>
  <c r="A495"/>
  <c r="A1153"/>
  <c r="A423"/>
  <c r="A459"/>
  <c r="A552"/>
  <c r="A699"/>
  <c r="A661"/>
  <c r="A512"/>
  <c r="A411"/>
  <c r="A1148"/>
  <c r="A366"/>
  <c r="A401"/>
  <c r="A623"/>
  <c r="A805"/>
  <c r="A427"/>
  <c r="A353"/>
  <c r="A311"/>
  <c r="A310"/>
  <c r="A350"/>
  <c r="A422"/>
  <c r="A568"/>
  <c r="A790"/>
  <c r="A694"/>
  <c r="A500"/>
  <c r="A369"/>
  <c r="A286"/>
  <c r="A252"/>
  <c r="A256"/>
  <c r="A294"/>
  <c r="A379"/>
  <c r="A516"/>
  <c r="A729"/>
  <c r="A611"/>
  <c r="A420"/>
  <c r="A312"/>
  <c r="A238"/>
  <c r="A207"/>
  <c r="A254"/>
  <c r="A337"/>
  <c r="A468"/>
  <c r="A674"/>
  <c r="A801"/>
  <c r="A535"/>
  <c r="A371"/>
  <c r="A262"/>
  <c r="A191"/>
  <c r="A170"/>
  <c r="A221"/>
  <c r="A304"/>
  <c r="A429"/>
  <c r="A633"/>
  <c r="A467"/>
  <c r="A318"/>
  <c r="A216"/>
  <c r="A156"/>
  <c r="A147"/>
  <c r="A186"/>
  <c r="A272"/>
  <c r="A405"/>
  <c r="A610"/>
  <c r="A630"/>
  <c r="A412"/>
  <c r="A270"/>
  <c r="A173"/>
  <c r="A132"/>
  <c r="A124"/>
  <c r="A160"/>
  <c r="A247"/>
  <c r="A384"/>
  <c r="A589"/>
  <c r="A576"/>
  <c r="A373"/>
  <c r="A233"/>
  <c r="A149"/>
  <c r="A105"/>
  <c r="A96"/>
  <c r="A104"/>
  <c r="A146"/>
  <c r="A230"/>
  <c r="A367"/>
  <c r="A569"/>
  <c r="A822"/>
  <c r="A523"/>
  <c r="A331"/>
  <c r="A198"/>
  <c r="A125"/>
  <c r="A92"/>
  <c r="A87"/>
  <c r="A94"/>
  <c r="A137"/>
  <c r="A219"/>
  <c r="A355"/>
  <c r="A561"/>
  <c r="A756"/>
  <c r="A476"/>
  <c r="A293"/>
  <c r="A168"/>
  <c r="A106"/>
  <c r="A81"/>
  <c r="A77"/>
  <c r="A89"/>
  <c r="A123"/>
  <c r="A205"/>
  <c r="A349"/>
  <c r="A553"/>
  <c r="A1056"/>
  <c r="A433"/>
  <c r="A268"/>
  <c r="A151"/>
  <c r="A95"/>
  <c r="A75"/>
  <c r="A74"/>
  <c r="A82"/>
  <c r="A115"/>
  <c r="A201"/>
  <c r="A345"/>
  <c r="A557"/>
  <c r="A649"/>
  <c r="A407"/>
  <c r="A241"/>
  <c r="A139"/>
  <c r="A90"/>
  <c r="A73"/>
  <c r="A79"/>
  <c r="A113"/>
  <c r="A199"/>
  <c r="A351"/>
  <c r="A564"/>
  <c r="A619"/>
  <c r="A387"/>
  <c r="A226"/>
  <c r="A129"/>
  <c r="A83"/>
  <c r="A78"/>
  <c r="A114"/>
  <c r="A203"/>
  <c r="A358"/>
  <c r="A577"/>
  <c r="A596"/>
  <c r="A370"/>
  <c r="A214"/>
  <c r="A120"/>
  <c r="A80"/>
  <c r="V10" l="1"/>
  <c r="V9"/>
  <c r="V8"/>
  <c r="V7"/>
  <c r="V6"/>
  <c r="V11" s="1"/>
  <c r="R10"/>
  <c r="R9"/>
  <c r="R8"/>
  <c r="R7"/>
  <c r="R6"/>
  <c r="R11" s="1"/>
  <c r="E56"/>
  <c r="O34"/>
  <c r="O33"/>
  <c r="O32"/>
  <c r="O31"/>
  <c r="O30"/>
  <c r="O35" s="1"/>
  <c r="M34"/>
  <c r="M33"/>
  <c r="M32"/>
  <c r="M31"/>
  <c r="M30"/>
  <c r="L33"/>
  <c r="L32"/>
  <c r="L31"/>
  <c r="L30"/>
  <c r="L35" s="1"/>
  <c r="K33"/>
  <c r="K32"/>
  <c r="K31"/>
  <c r="K30"/>
  <c r="K16"/>
  <c r="O16"/>
  <c r="O21" s="1"/>
  <c r="L16"/>
  <c r="L21" s="1"/>
  <c r="Q19"/>
  <c r="Q18"/>
  <c r="Q17"/>
  <c r="Q16"/>
  <c r="P19"/>
  <c r="P18"/>
  <c r="P17"/>
  <c r="P16"/>
  <c r="O20"/>
  <c r="O19"/>
  <c r="O18"/>
  <c r="O17"/>
  <c r="N19"/>
  <c r="N18"/>
  <c r="N17"/>
  <c r="N16"/>
  <c r="M20"/>
  <c r="M19"/>
  <c r="M18"/>
  <c r="M17"/>
  <c r="M16"/>
  <c r="S21" s="1"/>
  <c r="L20"/>
  <c r="L19"/>
  <c r="L18"/>
  <c r="L17"/>
  <c r="K20"/>
  <c r="K19"/>
  <c r="K18"/>
  <c r="K17"/>
  <c r="R80"/>
  <c r="I25" s="1"/>
  <c r="S80"/>
  <c r="F25" s="1"/>
  <c r="T80"/>
  <c r="V80"/>
  <c r="I24" s="1"/>
  <c r="W80"/>
  <c r="F24" s="1"/>
  <c r="X80"/>
  <c r="L36" l="1"/>
  <c r="O36"/>
  <c r="R16"/>
  <c r="R21" s="1"/>
  <c r="R17"/>
  <c r="R18"/>
  <c r="R19"/>
  <c r="R20"/>
  <c r="V16"/>
  <c r="V21" s="1"/>
  <c r="V17"/>
  <c r="V18"/>
  <c r="V19"/>
  <c r="V20"/>
  <c r="L22"/>
  <c r="O22"/>
  <c r="S22"/>
</calcChain>
</file>

<file path=xl/sharedStrings.xml><?xml version="1.0" encoding="utf-8"?>
<sst xmlns="http://schemas.openxmlformats.org/spreadsheetml/2006/main" count="218" uniqueCount="60">
  <si>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</si>
  <si>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</si>
  <si>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</si>
  <si>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</si>
  <si>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</si>
  <si>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</si>
  <si>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</si>
  <si>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</si>
  <si>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</si>
  <si>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</si>
  <si>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</si>
  <si>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</si>
  <si>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</si>
  <si>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</si>
  <si>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</si>
  <si>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</si>
  <si>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</si>
  <si>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</si>
  <si>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</si>
  <si>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</si>
  <si>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</si>
  <si>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</si>
  <si>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</si>
  <si>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</si>
  <si>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</si>
  <si>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</si>
  <si>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</si>
  <si>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</si>
  <si>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</si>
  <si>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</si>
  <si>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</si>
  <si>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</si>
  <si>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</si>
  <si>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</si>
  <si>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</si>
  <si>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</si>
  <si>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</si>
  <si>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</si>
  <si>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</si>
  <si>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</si>
  <si>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</si>
  <si>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</si>
  <si>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</si>
  <si>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</si>
  <si>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</si>
  <si>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</si>
  <si>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</si>
  <si>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</si>
  <si>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</si>
  <si>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</si>
  <si>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939</t>
  </si>
  <si>
    <t>Friedel pairs of general reflections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</si>
  <si>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73</t>
    </r>
  </si>
  <si>
    <t>GIHKEO Gowda, B. T., Usha, K. M., Kozísek, J., Tokarcík, M. &amp; Fuess, H. (2007).  Acta Cryst. E63, m1739-m1740.</t>
  </si>
  <si>
    <t>Friedel pairs of special reflections: 0k0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</si>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</sst>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GIHKEO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08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0.32</c:v>
                </c:pt>
                <c:pt idx="1">
                  <c:v>0.39</c:v>
                </c:pt>
                <c:pt idx="2">
                  <c:v>0.45</c:v>
                </c:pt>
                <c:pt idx="3">
                  <c:v>0.5</c:v>
                </c:pt>
                <c:pt idx="4">
                  <c:v>0.53</c:v>
                </c:pt>
                <c:pt idx="5">
                  <c:v>0.56999999999999995</c:v>
                </c:pt>
                <c:pt idx="6">
                  <c:v>0.6</c:v>
                </c:pt>
                <c:pt idx="7">
                  <c:v>0.62</c:v>
                </c:pt>
              </c:numCache>
            </c:numRef>
          </c:xVal>
          <c:yVal>
            <c:numRef>
              <c:f>Sheet2!$C$6:$C$13</c:f>
              <c:numCache>
                <c:formatCode>General</c:formatCode>
                <c:ptCount val="8"/>
                <c:pt idx="0">
                  <c:v>1259</c:v>
                </c:pt>
                <c:pt idx="1">
                  <c:v>1391</c:v>
                </c:pt>
                <c:pt idx="2">
                  <c:v>1498</c:v>
                </c:pt>
                <c:pt idx="3">
                  <c:v>1616</c:v>
                </c:pt>
                <c:pt idx="4">
                  <c:v>1729</c:v>
                </c:pt>
                <c:pt idx="5">
                  <c:v>1835</c:v>
                </c:pt>
                <c:pt idx="6">
                  <c:v>1936</c:v>
                </c:pt>
                <c:pt idx="7">
                  <c:v>2009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0.32</c:v>
                </c:pt>
                <c:pt idx="1">
                  <c:v>0.39</c:v>
                </c:pt>
                <c:pt idx="2">
                  <c:v>0.45</c:v>
                </c:pt>
                <c:pt idx="3">
                  <c:v>0.5</c:v>
                </c:pt>
                <c:pt idx="4">
                  <c:v>0.53</c:v>
                </c:pt>
                <c:pt idx="5">
                  <c:v>0.56999999999999995</c:v>
                </c:pt>
                <c:pt idx="6">
                  <c:v>0.6</c:v>
                </c:pt>
                <c:pt idx="7">
                  <c:v>0.62</c:v>
                </c:pt>
              </c:numCache>
            </c:numRef>
          </c:xVal>
          <c:yVal>
            <c:numRef>
              <c:f>Sheet2!$D$6:$D$13</c:f>
              <c:numCache>
                <c:formatCode>General</c:formatCode>
                <c:ptCount val="8"/>
                <c:pt idx="0">
                  <c:v>1583</c:v>
                </c:pt>
                <c:pt idx="1">
                  <c:v>1692</c:v>
                </c:pt>
                <c:pt idx="2">
                  <c:v>1838</c:v>
                </c:pt>
                <c:pt idx="3">
                  <c:v>1978</c:v>
                </c:pt>
                <c:pt idx="4">
                  <c:v>2116</c:v>
                </c:pt>
                <c:pt idx="5">
                  <c:v>2247</c:v>
                </c:pt>
                <c:pt idx="6">
                  <c:v>2373</c:v>
                </c:pt>
                <c:pt idx="7">
                  <c:v>2465</c:v>
                </c:pt>
              </c:numCache>
            </c:numRef>
          </c:yVal>
        </c:ser>
        <c:axId val="71204224"/>
        <c:axId val="71235840"/>
      </c:scatterChart>
      <c:valAx>
        <c:axId val="712042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1235840"/>
        <c:crosses val="autoZero"/>
        <c:crossBetween val="midCat"/>
      </c:valAx>
      <c:valAx>
        <c:axId val="712358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712042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79" l="0.70866141732283883" r="0.70866141732283883" t="0.74803149606299579" header="0.31496062992126328" footer="0.31496062992126328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Sheet1!$Z$73:$Z$856</c:f>
              <c:numCache>
                <c:formatCode>0.0000</c:formatCode>
                <c:ptCount val="784"/>
                <c:pt idx="0">
                  <c:v>0.11967038062946068</c:v>
                </c:pt>
                <c:pt idx="1">
                  <c:v>0.12742056348957181</c:v>
                </c:pt>
                <c:pt idx="2">
                  <c:v>0.14545102268461368</c:v>
                </c:pt>
                <c:pt idx="3">
                  <c:v>0.15194406865685808</c:v>
                </c:pt>
                <c:pt idx="4">
                  <c:v>0.15439235732380022</c:v>
                </c:pt>
                <c:pt idx="5">
                  <c:v>0.16061133210331083</c:v>
                </c:pt>
                <c:pt idx="6">
                  <c:v>0.16414932226482082</c:v>
                </c:pt>
                <c:pt idx="7">
                  <c:v>0.16447796204963144</c:v>
                </c:pt>
                <c:pt idx="8">
                  <c:v>0.17434735443934904</c:v>
                </c:pt>
                <c:pt idx="9">
                  <c:v>0.17464249196572981</c:v>
                </c:pt>
                <c:pt idx="10">
                  <c:v>0.17525980714356615</c:v>
                </c:pt>
                <c:pt idx="11">
                  <c:v>0.17617888636269674</c:v>
                </c:pt>
                <c:pt idx="12">
                  <c:v>0.17741476826916075</c:v>
                </c:pt>
                <c:pt idx="13">
                  <c:v>0.18168103918681222</c:v>
                </c:pt>
                <c:pt idx="14">
                  <c:v>0.18396738841436003</c:v>
                </c:pt>
                <c:pt idx="15">
                  <c:v>0.18525387985140826</c:v>
                </c:pt>
                <c:pt idx="16">
                  <c:v>0.19094763680129692</c:v>
                </c:pt>
                <c:pt idx="17">
                  <c:v>0.19179416049504741</c:v>
                </c:pt>
                <c:pt idx="18">
                  <c:v>0.1989170681465017</c:v>
                </c:pt>
                <c:pt idx="19">
                  <c:v>0.20504633622671731</c:v>
                </c:pt>
                <c:pt idx="20">
                  <c:v>0.21015232570685485</c:v>
                </c:pt>
                <c:pt idx="21">
                  <c:v>0.21172623833620621</c:v>
                </c:pt>
                <c:pt idx="22">
                  <c:v>0.21274397758808589</c:v>
                </c:pt>
                <c:pt idx="23">
                  <c:v>0.2150744057297381</c:v>
                </c:pt>
                <c:pt idx="24">
                  <c:v>0.21730853641769346</c:v>
                </c:pt>
                <c:pt idx="25">
                  <c:v>0.22723776094654691</c:v>
                </c:pt>
                <c:pt idx="26">
                  <c:v>0.22794516884549232</c:v>
                </c:pt>
                <c:pt idx="27">
                  <c:v>0.22807893370497856</c:v>
                </c:pt>
                <c:pt idx="28">
                  <c:v>0.23097835396417563</c:v>
                </c:pt>
                <c:pt idx="29">
                  <c:v>0.23164628207679053</c:v>
                </c:pt>
                <c:pt idx="30">
                  <c:v>0.23411322047248848</c:v>
                </c:pt>
                <c:pt idx="31">
                  <c:v>0.23579864291382174</c:v>
                </c:pt>
                <c:pt idx="32">
                  <c:v>0.2368480525569083</c:v>
                </c:pt>
                <c:pt idx="33">
                  <c:v>0.23694092090645719</c:v>
                </c:pt>
                <c:pt idx="34">
                  <c:v>0.23934076125892137</c:v>
                </c:pt>
                <c:pt idx="35">
                  <c:v>0.24101659693888303</c:v>
                </c:pt>
                <c:pt idx="36">
                  <c:v>0.24119494190384674</c:v>
                </c:pt>
                <c:pt idx="37">
                  <c:v>0.24495713910804887</c:v>
                </c:pt>
                <c:pt idx="38">
                  <c:v>0.24546282814308157</c:v>
                </c:pt>
                <c:pt idx="39">
                  <c:v>0.24746514906143854</c:v>
                </c:pt>
                <c:pt idx="40">
                  <c:v>0.24906424873915567</c:v>
                </c:pt>
                <c:pt idx="41">
                  <c:v>0.25004799539288453</c:v>
                </c:pt>
                <c:pt idx="42">
                  <c:v>0.25287941790505608</c:v>
                </c:pt>
                <c:pt idx="43">
                  <c:v>0.25443073713684833</c:v>
                </c:pt>
                <c:pt idx="44">
                  <c:v>0.25480188382349139</c:v>
                </c:pt>
                <c:pt idx="45">
                  <c:v>0.25484112697914363</c:v>
                </c:pt>
                <c:pt idx="46">
                  <c:v>0.25532724100651699</c:v>
                </c:pt>
                <c:pt idx="47">
                  <c:v>0.25577529200452498</c:v>
                </c:pt>
                <c:pt idx="48">
                  <c:v>0.25764316408552351</c:v>
                </c:pt>
                <c:pt idx="49">
                  <c:v>0.2600096152068227</c:v>
                </c:pt>
                <c:pt idx="50">
                  <c:v>0.26128337107439503</c:v>
                </c:pt>
                <c:pt idx="51">
                  <c:v>0.26225941355840787</c:v>
                </c:pt>
                <c:pt idx="52">
                  <c:v>0.2634919353604584</c:v>
                </c:pt>
                <c:pt idx="53">
                  <c:v>0.26374988151656109</c:v>
                </c:pt>
                <c:pt idx="54">
                  <c:v>0.26410414612421368</c:v>
                </c:pt>
                <c:pt idx="55">
                  <c:v>0.26591916064849486</c:v>
                </c:pt>
                <c:pt idx="56">
                  <c:v>0.26593984282164268</c:v>
                </c:pt>
                <c:pt idx="57">
                  <c:v>0.2661221524037411</c:v>
                </c:pt>
                <c:pt idx="58">
                  <c:v>0.26762660555333434</c:v>
                </c:pt>
                <c:pt idx="59">
                  <c:v>0.26936220967314628</c:v>
                </c:pt>
                <c:pt idx="60">
                  <c:v>0.27189520039897724</c:v>
                </c:pt>
                <c:pt idx="61">
                  <c:v>0.27233251733863884</c:v>
                </c:pt>
                <c:pt idx="62">
                  <c:v>0.27252155878021839</c:v>
                </c:pt>
                <c:pt idx="63">
                  <c:v>0.27291756997305983</c:v>
                </c:pt>
                <c:pt idx="64">
                  <c:v>0.2738539756877742</c:v>
                </c:pt>
                <c:pt idx="65">
                  <c:v>0.27858930345582189</c:v>
                </c:pt>
                <c:pt idx="66">
                  <c:v>0.28005892237170377</c:v>
                </c:pt>
                <c:pt idx="67">
                  <c:v>0.28096796970473342</c:v>
                </c:pt>
                <c:pt idx="68">
                  <c:v>0.28324724182240507</c:v>
                </c:pt>
                <c:pt idx="69">
                  <c:v>0.28381860404138415</c:v>
                </c:pt>
                <c:pt idx="70">
                  <c:v>0.28430793165158091</c:v>
                </c:pt>
                <c:pt idx="71">
                  <c:v>0.28446265132702397</c:v>
                </c:pt>
                <c:pt idx="72">
                  <c:v>0.28962044126753206</c:v>
                </c:pt>
                <c:pt idx="73">
                  <c:v>0.29004999569039819</c:v>
                </c:pt>
                <c:pt idx="74">
                  <c:v>0.29045653719618708</c:v>
                </c:pt>
                <c:pt idx="75">
                  <c:v>0.29090204536922737</c:v>
                </c:pt>
                <c:pt idx="76">
                  <c:v>0.29175503423248761</c:v>
                </c:pt>
                <c:pt idx="77">
                  <c:v>0.29293685326363428</c:v>
                </c:pt>
                <c:pt idx="78">
                  <c:v>0.29757015979429124</c:v>
                </c:pt>
                <c:pt idx="79">
                  <c:v>0.2976508021154991</c:v>
                </c:pt>
                <c:pt idx="80">
                  <c:v>0.29789091963334496</c:v>
                </c:pt>
                <c:pt idx="81">
                  <c:v>0.29837560221975257</c:v>
                </c:pt>
                <c:pt idx="82">
                  <c:v>0.30004166377354996</c:v>
                </c:pt>
                <c:pt idx="83">
                  <c:v>0.30235905807499797</c:v>
                </c:pt>
                <c:pt idx="84">
                  <c:v>0.30388813731371617</c:v>
                </c:pt>
                <c:pt idx="85">
                  <c:v>0.30433534135883727</c:v>
                </c:pt>
                <c:pt idx="86">
                  <c:v>0.30878471464760043</c:v>
                </c:pt>
                <c:pt idx="87">
                  <c:v>0.30930244098616488</c:v>
                </c:pt>
                <c:pt idx="88">
                  <c:v>0.31022411253801663</c:v>
                </c:pt>
                <c:pt idx="89">
                  <c:v>0.31095176474816799</c:v>
                </c:pt>
                <c:pt idx="90">
                  <c:v>0.31362876143619228</c:v>
                </c:pt>
                <c:pt idx="91">
                  <c:v>0.31410189429546587</c:v>
                </c:pt>
                <c:pt idx="92">
                  <c:v>0.31522848856028229</c:v>
                </c:pt>
                <c:pt idx="93">
                  <c:v>0.31601424018547014</c:v>
                </c:pt>
                <c:pt idx="94">
                  <c:v>0.31608384963487141</c:v>
                </c:pt>
                <c:pt idx="95">
                  <c:v>0.31791351025082276</c:v>
                </c:pt>
                <c:pt idx="96">
                  <c:v>0.31922249294183519</c:v>
                </c:pt>
                <c:pt idx="97">
                  <c:v>0.31993124261315897</c:v>
                </c:pt>
                <c:pt idx="98">
                  <c:v>0.3209906540695539</c:v>
                </c:pt>
                <c:pt idx="99">
                  <c:v>0.32122266420662166</c:v>
                </c:pt>
                <c:pt idx="100">
                  <c:v>0.32127869521647406</c:v>
                </c:pt>
                <c:pt idx="101">
                  <c:v>0.32292259134349832</c:v>
                </c:pt>
                <c:pt idx="102">
                  <c:v>0.32325686380957175</c:v>
                </c:pt>
                <c:pt idx="103">
                  <c:v>0.32379623222020359</c:v>
                </c:pt>
                <c:pt idx="104">
                  <c:v>0.32437632466010835</c:v>
                </c:pt>
                <c:pt idx="105">
                  <c:v>0.32527065653083437</c:v>
                </c:pt>
                <c:pt idx="106">
                  <c:v>0.32602453895374195</c:v>
                </c:pt>
                <c:pt idx="107">
                  <c:v>0.32669098548934589</c:v>
                </c:pt>
                <c:pt idx="108">
                  <c:v>0.32677821224800163</c:v>
                </c:pt>
                <c:pt idx="109">
                  <c:v>0.32820115782854881</c:v>
                </c:pt>
                <c:pt idx="110">
                  <c:v>0.32829864452964164</c:v>
                </c:pt>
                <c:pt idx="111">
                  <c:v>0.32895592409926289</c:v>
                </c:pt>
                <c:pt idx="112">
                  <c:v>0.33043758866085438</c:v>
                </c:pt>
                <c:pt idx="113">
                  <c:v>0.33107854053079311</c:v>
                </c:pt>
                <c:pt idx="114">
                  <c:v>0.33138497250177174</c:v>
                </c:pt>
                <c:pt idx="115">
                  <c:v>0.33317262792732538</c:v>
                </c:pt>
                <c:pt idx="116">
                  <c:v>0.33471928537208612</c:v>
                </c:pt>
                <c:pt idx="117">
                  <c:v>0.33548174316943091</c:v>
                </c:pt>
                <c:pt idx="118">
                  <c:v>0.33569629131105994</c:v>
                </c:pt>
                <c:pt idx="119">
                  <c:v>0.33596874854664682</c:v>
                </c:pt>
                <c:pt idx="120">
                  <c:v>0.33644613238971854</c:v>
                </c:pt>
                <c:pt idx="121">
                  <c:v>0.33717502873136973</c:v>
                </c:pt>
                <c:pt idx="122">
                  <c:v>0.33787423695807295</c:v>
                </c:pt>
                <c:pt idx="123">
                  <c:v>0.33813458858862694</c:v>
                </c:pt>
                <c:pt idx="124">
                  <c:v>0.33836666502479229</c:v>
                </c:pt>
                <c:pt idx="125">
                  <c:v>0.34058185506570959</c:v>
                </c:pt>
                <c:pt idx="126">
                  <c:v>0.34103518880021749</c:v>
                </c:pt>
                <c:pt idx="127">
                  <c:v>0.34106304402558774</c:v>
                </c:pt>
                <c:pt idx="128">
                  <c:v>0.34143813495273195</c:v>
                </c:pt>
                <c:pt idx="129">
                  <c:v>0.3429446019403134</c:v>
                </c:pt>
                <c:pt idx="130">
                  <c:v>0.34414531814336802</c:v>
                </c:pt>
                <c:pt idx="131">
                  <c:v>0.3446215315385851</c:v>
                </c:pt>
                <c:pt idx="132">
                  <c:v>0.3453418596116028</c:v>
                </c:pt>
                <c:pt idx="133">
                  <c:v>0.34543740388093469</c:v>
                </c:pt>
                <c:pt idx="134">
                  <c:v>0.34636541397778159</c:v>
                </c:pt>
                <c:pt idx="135">
                  <c:v>0.34869470887869808</c:v>
                </c:pt>
                <c:pt idx="136">
                  <c:v>0.34928498393145962</c:v>
                </c:pt>
                <c:pt idx="137">
                  <c:v>0.34938374318219212</c:v>
                </c:pt>
                <c:pt idx="138">
                  <c:v>0.34957259617996372</c:v>
                </c:pt>
                <c:pt idx="139">
                  <c:v>0.3505196142871323</c:v>
                </c:pt>
                <c:pt idx="140">
                  <c:v>0.35062230391120303</c:v>
                </c:pt>
                <c:pt idx="141">
                  <c:v>0.35067506327082909</c:v>
                </c:pt>
                <c:pt idx="142">
                  <c:v>0.35105555115964199</c:v>
                </c:pt>
                <c:pt idx="143">
                  <c:v>0.35174564673923114</c:v>
                </c:pt>
                <c:pt idx="144">
                  <c:v>0.35189060800197552</c:v>
                </c:pt>
                <c:pt idx="145">
                  <c:v>0.35235777272539348</c:v>
                </c:pt>
                <c:pt idx="146">
                  <c:v>0.35263011782886611</c:v>
                </c:pt>
                <c:pt idx="147">
                  <c:v>0.3548295365383215</c:v>
                </c:pt>
                <c:pt idx="148">
                  <c:v>0.35491407410808606</c:v>
                </c:pt>
                <c:pt idx="149">
                  <c:v>0.35762690055419488</c:v>
                </c:pt>
                <c:pt idx="150">
                  <c:v>0.35795670129220941</c:v>
                </c:pt>
                <c:pt idx="151">
                  <c:v>0.35801536279886093</c:v>
                </c:pt>
                <c:pt idx="152">
                  <c:v>0.35901114188838207</c:v>
                </c:pt>
                <c:pt idx="153">
                  <c:v>0.36043862168197238</c:v>
                </c:pt>
                <c:pt idx="154">
                  <c:v>0.36109140117150401</c:v>
                </c:pt>
                <c:pt idx="155">
                  <c:v>0.36138068570414777</c:v>
                </c:pt>
                <c:pt idx="156">
                  <c:v>0.36172365142467533</c:v>
                </c:pt>
                <c:pt idx="157">
                  <c:v>0.36309916001004466</c:v>
                </c:pt>
                <c:pt idx="158">
                  <c:v>0.3637526632204911</c:v>
                </c:pt>
                <c:pt idx="159">
                  <c:v>0.3643061899007482</c:v>
                </c:pt>
                <c:pt idx="160">
                  <c:v>0.36514243796085932</c:v>
                </c:pt>
                <c:pt idx="161">
                  <c:v>0.36578545624450409</c:v>
                </c:pt>
                <c:pt idx="162">
                  <c:v>0.36768056788467895</c:v>
                </c:pt>
                <c:pt idx="163">
                  <c:v>0.36793477682872006</c:v>
                </c:pt>
                <c:pt idx="164">
                  <c:v>0.3679714662850912</c:v>
                </c:pt>
                <c:pt idx="165">
                  <c:v>0.36928173526455382</c:v>
                </c:pt>
                <c:pt idx="166">
                  <c:v>0.37050775970281652</c:v>
                </c:pt>
                <c:pt idx="167">
                  <c:v>0.37305897657072939</c:v>
                </c:pt>
                <c:pt idx="168">
                  <c:v>0.37318226110039049</c:v>
                </c:pt>
                <c:pt idx="169">
                  <c:v>0.37341130138226936</c:v>
                </c:pt>
                <c:pt idx="170">
                  <c:v>0.37357194755495232</c:v>
                </c:pt>
                <c:pt idx="171">
                  <c:v>0.3736027301827437</c:v>
                </c:pt>
                <c:pt idx="172">
                  <c:v>0.37576056206046959</c:v>
                </c:pt>
                <c:pt idx="173">
                  <c:v>0.37643060449437421</c:v>
                </c:pt>
                <c:pt idx="174">
                  <c:v>0.3764837313882235</c:v>
                </c:pt>
                <c:pt idx="175">
                  <c:v>0.37703978569906915</c:v>
                </c:pt>
                <c:pt idx="176">
                  <c:v>0.37707293724158991</c:v>
                </c:pt>
                <c:pt idx="177">
                  <c:v>0.37728636338993227</c:v>
                </c:pt>
                <c:pt idx="178">
                  <c:v>0.37905012861097936</c:v>
                </c:pt>
                <c:pt idx="179">
                  <c:v>0.3800157891456617</c:v>
                </c:pt>
                <c:pt idx="180">
                  <c:v>0.38025649238375936</c:v>
                </c:pt>
                <c:pt idx="181">
                  <c:v>0.3804221339512201</c:v>
                </c:pt>
                <c:pt idx="182">
                  <c:v>0.38057456562413627</c:v>
                </c:pt>
                <c:pt idx="183">
                  <c:v>0.38151802054424638</c:v>
                </c:pt>
                <c:pt idx="184">
                  <c:v>0.38160843806184375</c:v>
                </c:pt>
                <c:pt idx="185">
                  <c:v>0.38189527360259384</c:v>
                </c:pt>
                <c:pt idx="186">
                  <c:v>0.38226169046871544</c:v>
                </c:pt>
                <c:pt idx="187">
                  <c:v>0.38273097601317824</c:v>
                </c:pt>
                <c:pt idx="188">
                  <c:v>0.38284592201040879</c:v>
                </c:pt>
                <c:pt idx="189">
                  <c:v>0.38293080314855843</c:v>
                </c:pt>
                <c:pt idx="190">
                  <c:v>0.3833901407183028</c:v>
                </c:pt>
                <c:pt idx="191">
                  <c:v>0.38358832099009482</c:v>
                </c:pt>
                <c:pt idx="192">
                  <c:v>0.3841093594277547</c:v>
                </c:pt>
                <c:pt idx="193">
                  <c:v>0.3866936772175103</c:v>
                </c:pt>
                <c:pt idx="194">
                  <c:v>0.38765448533455665</c:v>
                </c:pt>
                <c:pt idx="195">
                  <c:v>0.38861291795307062</c:v>
                </c:pt>
                <c:pt idx="196">
                  <c:v>0.39046126568457468</c:v>
                </c:pt>
                <c:pt idx="197">
                  <c:v>0.391239057354963</c:v>
                </c:pt>
                <c:pt idx="198">
                  <c:v>0.391638864261452</c:v>
                </c:pt>
                <c:pt idx="199">
                  <c:v>0.39248566852816419</c:v>
                </c:pt>
                <c:pt idx="200">
                  <c:v>0.39387942317414859</c:v>
                </c:pt>
                <c:pt idx="201">
                  <c:v>0.39555024965230395</c:v>
                </c:pt>
                <c:pt idx="202">
                  <c:v>0.39780522872380647</c:v>
                </c:pt>
                <c:pt idx="203">
                  <c:v>0.3978341362930034</c:v>
                </c:pt>
                <c:pt idx="204">
                  <c:v>0.39794095039339694</c:v>
                </c:pt>
                <c:pt idx="205">
                  <c:v>0.40009123959417059</c:v>
                </c:pt>
                <c:pt idx="206">
                  <c:v>0.40043476372562858</c:v>
                </c:pt>
                <c:pt idx="207">
                  <c:v>0.40124805295477761</c:v>
                </c:pt>
                <c:pt idx="208">
                  <c:v>0.40171507315509086</c:v>
                </c:pt>
                <c:pt idx="209">
                  <c:v>0.40212062866756793</c:v>
                </c:pt>
                <c:pt idx="210">
                  <c:v>0.40235680682697544</c:v>
                </c:pt>
                <c:pt idx="211">
                  <c:v>0.40251708038293232</c:v>
                </c:pt>
                <c:pt idx="212">
                  <c:v>0.40274557725690796</c:v>
                </c:pt>
                <c:pt idx="213">
                  <c:v>0.40305334634512091</c:v>
                </c:pt>
                <c:pt idx="214">
                  <c:v>0.40359261638439325</c:v>
                </c:pt>
                <c:pt idx="215">
                  <c:v>0.4037684980282637</c:v>
                </c:pt>
                <c:pt idx="216">
                  <c:v>0.40433154712438657</c:v>
                </c:pt>
                <c:pt idx="217">
                  <c:v>0.40464428823350518</c:v>
                </c:pt>
                <c:pt idx="218">
                  <c:v>0.40562051230183122</c:v>
                </c:pt>
                <c:pt idx="219">
                  <c:v>0.4063840548053036</c:v>
                </c:pt>
                <c:pt idx="220">
                  <c:v>0.40642465476395501</c:v>
                </c:pt>
                <c:pt idx="221">
                  <c:v>0.40728859547009172</c:v>
                </c:pt>
                <c:pt idx="222">
                  <c:v>0.40804779131861507</c:v>
                </c:pt>
                <c:pt idx="223">
                  <c:v>0.40806984696250226</c:v>
                </c:pt>
                <c:pt idx="224">
                  <c:v>0.40833931968400988</c:v>
                </c:pt>
                <c:pt idx="225">
                  <c:v>0.40871505966871347</c:v>
                </c:pt>
                <c:pt idx="226">
                  <c:v>0.40920288366530361</c:v>
                </c:pt>
                <c:pt idx="227">
                  <c:v>0.40933482627306467</c:v>
                </c:pt>
                <c:pt idx="228">
                  <c:v>0.40998658514639236</c:v>
                </c:pt>
                <c:pt idx="229">
                  <c:v>0.41001951173084433</c:v>
                </c:pt>
                <c:pt idx="230">
                  <c:v>0.41032182491307967</c:v>
                </c:pt>
                <c:pt idx="231">
                  <c:v>0.41079922103139388</c:v>
                </c:pt>
                <c:pt idx="232">
                  <c:v>0.41089658066233653</c:v>
                </c:pt>
                <c:pt idx="233">
                  <c:v>0.41198907752512082</c:v>
                </c:pt>
                <c:pt idx="234">
                  <c:v>0.4122268792788748</c:v>
                </c:pt>
                <c:pt idx="235">
                  <c:v>0.41230934988185752</c:v>
                </c:pt>
                <c:pt idx="236">
                  <c:v>0.41248878772640601</c:v>
                </c:pt>
                <c:pt idx="237">
                  <c:v>0.41323722000807234</c:v>
                </c:pt>
                <c:pt idx="238">
                  <c:v>0.41383692440380426</c:v>
                </c:pt>
                <c:pt idx="239">
                  <c:v>0.41467215966351062</c:v>
                </c:pt>
                <c:pt idx="240">
                  <c:v>0.4151855007102247</c:v>
                </c:pt>
                <c:pt idx="241">
                  <c:v>0.41548886868362672</c:v>
                </c:pt>
                <c:pt idx="242">
                  <c:v>0.41635081361755499</c:v>
                </c:pt>
                <c:pt idx="243">
                  <c:v>0.41675412415475865</c:v>
                </c:pt>
                <c:pt idx="244">
                  <c:v>0.4169700229033258</c:v>
                </c:pt>
                <c:pt idx="245">
                  <c:v>0.4185845195417528</c:v>
                </c:pt>
                <c:pt idx="246">
                  <c:v>0.41875529847394172</c:v>
                </c:pt>
                <c:pt idx="247">
                  <c:v>0.41905727532164383</c:v>
                </c:pt>
                <c:pt idx="248">
                  <c:v>0.42030465141370971</c:v>
                </c:pt>
                <c:pt idx="249">
                  <c:v>0.4208289438714975</c:v>
                </c:pt>
                <c:pt idx="250">
                  <c:v>0.42137987612129746</c:v>
                </c:pt>
                <c:pt idx="251">
                  <c:v>0.42344303040668885</c:v>
                </c:pt>
                <c:pt idx="252">
                  <c:v>0.42345247667241243</c:v>
                </c:pt>
                <c:pt idx="253">
                  <c:v>0.42348435626360514</c:v>
                </c:pt>
                <c:pt idx="254">
                  <c:v>0.42404127157624644</c:v>
                </c:pt>
                <c:pt idx="255">
                  <c:v>0.42424874778837007</c:v>
                </c:pt>
                <c:pt idx="256">
                  <c:v>0.42442549405048702</c:v>
                </c:pt>
                <c:pt idx="257">
                  <c:v>0.42548795517617177</c:v>
                </c:pt>
                <c:pt idx="258">
                  <c:v>0.42631912929166105</c:v>
                </c:pt>
                <c:pt idx="259">
                  <c:v>0.42782356176349146</c:v>
                </c:pt>
                <c:pt idx="260">
                  <c:v>0.42792405868331362</c:v>
                </c:pt>
                <c:pt idx="261">
                  <c:v>0.43009185065518274</c:v>
                </c:pt>
                <c:pt idx="262">
                  <c:v>0.4301488114594762</c:v>
                </c:pt>
                <c:pt idx="263">
                  <c:v>0.43070639651623471</c:v>
                </c:pt>
                <c:pt idx="264">
                  <c:v>0.43112991081575402</c:v>
                </c:pt>
                <c:pt idx="265">
                  <c:v>0.43268348708958143</c:v>
                </c:pt>
                <c:pt idx="266">
                  <c:v>0.43271237560300951</c:v>
                </c:pt>
                <c:pt idx="267">
                  <c:v>0.43289837144530818</c:v>
                </c:pt>
                <c:pt idx="268">
                  <c:v>0.43294918870463311</c:v>
                </c:pt>
                <c:pt idx="269">
                  <c:v>0.4331881808175288</c:v>
                </c:pt>
                <c:pt idx="270">
                  <c:v>0.43379718763495922</c:v>
                </c:pt>
                <c:pt idx="271">
                  <c:v>0.43403110487613678</c:v>
                </c:pt>
                <c:pt idx="272">
                  <c:v>0.43404608050298071</c:v>
                </c:pt>
                <c:pt idx="273">
                  <c:v>0.43418429266844744</c:v>
                </c:pt>
                <c:pt idx="274">
                  <c:v>0.43461707283538692</c:v>
                </c:pt>
                <c:pt idx="275">
                  <c:v>0.43511377822358144</c:v>
                </c:pt>
                <c:pt idx="276">
                  <c:v>0.43524360994734895</c:v>
                </c:pt>
                <c:pt idx="277">
                  <c:v>0.43526199007034833</c:v>
                </c:pt>
                <c:pt idx="278">
                  <c:v>0.43561565628429844</c:v>
                </c:pt>
                <c:pt idx="279">
                  <c:v>0.43635306805384105</c:v>
                </c:pt>
                <c:pt idx="280">
                  <c:v>0.4369679622123343</c:v>
                </c:pt>
                <c:pt idx="281">
                  <c:v>0.43861144535910146</c:v>
                </c:pt>
                <c:pt idx="282">
                  <c:v>0.4391856099646253</c:v>
                </c:pt>
                <c:pt idx="283">
                  <c:v>0.4396453115865106</c:v>
                </c:pt>
                <c:pt idx="284">
                  <c:v>0.43970103479523454</c:v>
                </c:pt>
                <c:pt idx="285">
                  <c:v>0.43992272048622361</c:v>
                </c:pt>
                <c:pt idx="286">
                  <c:v>0.44025787897549323</c:v>
                </c:pt>
                <c:pt idx="287">
                  <c:v>0.44025901467204509</c:v>
                </c:pt>
                <c:pt idx="288">
                  <c:v>0.44134793530728111</c:v>
                </c:pt>
                <c:pt idx="289">
                  <c:v>0.44167748414425662</c:v>
                </c:pt>
                <c:pt idx="290">
                  <c:v>0.44353692067290185</c:v>
                </c:pt>
                <c:pt idx="291">
                  <c:v>0.44366203353453632</c:v>
                </c:pt>
                <c:pt idx="292">
                  <c:v>0.44538859437574291</c:v>
                </c:pt>
                <c:pt idx="293">
                  <c:v>0.44539869779782698</c:v>
                </c:pt>
                <c:pt idx="294">
                  <c:v>0.44579928218874465</c:v>
                </c:pt>
                <c:pt idx="295">
                  <c:v>0.44659937304031228</c:v>
                </c:pt>
                <c:pt idx="296">
                  <c:v>0.44685120566022873</c:v>
                </c:pt>
                <c:pt idx="297">
                  <c:v>0.44688812917776188</c:v>
                </c:pt>
                <c:pt idx="298">
                  <c:v>0.44694966159512861</c:v>
                </c:pt>
                <c:pt idx="299">
                  <c:v>0.4470659906546236</c:v>
                </c:pt>
                <c:pt idx="300">
                  <c:v>0.44801897281253616</c:v>
                </c:pt>
                <c:pt idx="301">
                  <c:v>0.44803124891016249</c:v>
                </c:pt>
                <c:pt idx="302">
                  <c:v>0.44836146132333898</c:v>
                </c:pt>
                <c:pt idx="303">
                  <c:v>0.44899777282298403</c:v>
                </c:pt>
                <c:pt idx="304">
                  <c:v>0.4494752495966825</c:v>
                </c:pt>
                <c:pt idx="305">
                  <c:v>0.45150858242119829</c:v>
                </c:pt>
                <c:pt idx="306">
                  <c:v>0.45320635476568505</c:v>
                </c:pt>
                <c:pt idx="307">
                  <c:v>0.45372128008282797</c:v>
                </c:pt>
                <c:pt idx="308">
                  <c:v>0.45399449335867503</c:v>
                </c:pt>
                <c:pt idx="309">
                  <c:v>0.45411452300053129</c:v>
                </c:pt>
                <c:pt idx="310">
                  <c:v>0.45447552189309381</c:v>
                </c:pt>
                <c:pt idx="311">
                  <c:v>0.45496813075203407</c:v>
                </c:pt>
                <c:pt idx="312">
                  <c:v>0.45586291799180162</c:v>
                </c:pt>
                <c:pt idx="313">
                  <c:v>0.45589033769098464</c:v>
                </c:pt>
                <c:pt idx="314">
                  <c:v>0.45639018394351999</c:v>
                </c:pt>
                <c:pt idx="315">
                  <c:v>0.45710939609682061</c:v>
                </c:pt>
                <c:pt idx="316">
                  <c:v>0.45752704838074876</c:v>
                </c:pt>
                <c:pt idx="317">
                  <c:v>0.45759261357674907</c:v>
                </c:pt>
                <c:pt idx="318">
                  <c:v>0.45782638630817252</c:v>
                </c:pt>
                <c:pt idx="319">
                  <c:v>0.45797052306889796</c:v>
                </c:pt>
                <c:pt idx="320">
                  <c:v>0.45988694262829427</c:v>
                </c:pt>
                <c:pt idx="321">
                  <c:v>0.46129383260563978</c:v>
                </c:pt>
                <c:pt idx="322">
                  <c:v>0.46190042216910776</c:v>
                </c:pt>
                <c:pt idx="323">
                  <c:v>0.46202056231297761</c:v>
                </c:pt>
                <c:pt idx="324">
                  <c:v>0.46234078340548762</c:v>
                </c:pt>
                <c:pt idx="325">
                  <c:v>0.46317707197140062</c:v>
                </c:pt>
                <c:pt idx="326">
                  <c:v>0.46329256415358105</c:v>
                </c:pt>
                <c:pt idx="327">
                  <c:v>0.46371219522458107</c:v>
                </c:pt>
                <c:pt idx="328">
                  <c:v>0.46414221958360996</c:v>
                </c:pt>
                <c:pt idx="329">
                  <c:v>0.46440176571585084</c:v>
                </c:pt>
                <c:pt idx="330">
                  <c:v>0.46445774834746811</c:v>
                </c:pt>
                <c:pt idx="331">
                  <c:v>0.46521500405726379</c:v>
                </c:pt>
                <c:pt idx="332">
                  <c:v>0.46654153084157468</c:v>
                </c:pt>
                <c:pt idx="333">
                  <c:v>0.46795405757403152</c:v>
                </c:pt>
                <c:pt idx="334">
                  <c:v>0.46827449215177203</c:v>
                </c:pt>
                <c:pt idx="335">
                  <c:v>0.46888378090951283</c:v>
                </c:pt>
                <c:pt idx="336">
                  <c:v>0.46994042175577955</c:v>
                </c:pt>
                <c:pt idx="337">
                  <c:v>0.47002021233134217</c:v>
                </c:pt>
                <c:pt idx="338">
                  <c:v>0.47099469211446537</c:v>
                </c:pt>
                <c:pt idx="339">
                  <c:v>0.47127486671792718</c:v>
                </c:pt>
                <c:pt idx="340">
                  <c:v>0.47148170696221081</c:v>
                </c:pt>
                <c:pt idx="341">
                  <c:v>0.47193749586147532</c:v>
                </c:pt>
                <c:pt idx="342">
                  <c:v>0.4736961051138166</c:v>
                </c:pt>
                <c:pt idx="343">
                  <c:v>0.47388184181291437</c:v>
                </c:pt>
                <c:pt idx="344">
                  <c:v>0.47397362795834963</c:v>
                </c:pt>
                <c:pt idx="345">
                  <c:v>0.47454293799402392</c:v>
                </c:pt>
                <c:pt idx="346">
                  <c:v>0.47488524929713283</c:v>
                </c:pt>
                <c:pt idx="347">
                  <c:v>0.47615228656386815</c:v>
                </c:pt>
                <c:pt idx="348">
                  <c:v>0.47647350398526889</c:v>
                </c:pt>
                <c:pt idx="349">
                  <c:v>0.47678611556965456</c:v>
                </c:pt>
                <c:pt idx="350">
                  <c:v>0.47791317203023403</c:v>
                </c:pt>
                <c:pt idx="351">
                  <c:v>0.47793618820926292</c:v>
                </c:pt>
                <c:pt idx="352">
                  <c:v>0.47805752791897338</c:v>
                </c:pt>
                <c:pt idx="353">
                  <c:v>0.47868152251784274</c:v>
                </c:pt>
                <c:pt idx="354">
                  <c:v>0.47937980766819954</c:v>
                </c:pt>
                <c:pt idx="355">
                  <c:v>0.47964153281382965</c:v>
                </c:pt>
                <c:pt idx="356">
                  <c:v>0.48034570883895694</c:v>
                </c:pt>
                <c:pt idx="357">
                  <c:v>0.48182465690331788</c:v>
                </c:pt>
                <c:pt idx="358">
                  <c:v>0.48183399630993246</c:v>
                </c:pt>
                <c:pt idx="359">
                  <c:v>0.48203319387776605</c:v>
                </c:pt>
                <c:pt idx="360">
                  <c:v>0.48236500702269025</c:v>
                </c:pt>
                <c:pt idx="361">
                  <c:v>0.48238988380769349</c:v>
                </c:pt>
                <c:pt idx="362">
                  <c:v>0.48280327256554512</c:v>
                </c:pt>
                <c:pt idx="363">
                  <c:v>0.48291303564927712</c:v>
                </c:pt>
                <c:pt idx="364">
                  <c:v>0.48292960149487629</c:v>
                </c:pt>
                <c:pt idx="365">
                  <c:v>0.48324838333925135</c:v>
                </c:pt>
                <c:pt idx="366">
                  <c:v>0.48329701012938209</c:v>
                </c:pt>
                <c:pt idx="367">
                  <c:v>0.48338390540025228</c:v>
                </c:pt>
                <c:pt idx="368">
                  <c:v>0.48355764909677523</c:v>
                </c:pt>
                <c:pt idx="369">
                  <c:v>0.48375200257983431</c:v>
                </c:pt>
                <c:pt idx="370">
                  <c:v>0.4851020511191434</c:v>
                </c:pt>
                <c:pt idx="371">
                  <c:v>0.48543897659747098</c:v>
                </c:pt>
                <c:pt idx="372">
                  <c:v>0.48646890959238087</c:v>
                </c:pt>
                <c:pt idx="373">
                  <c:v>0.48713447835274398</c:v>
                </c:pt>
                <c:pt idx="374">
                  <c:v>0.48808913120453729</c:v>
                </c:pt>
                <c:pt idx="375">
                  <c:v>0.48814239725719383</c:v>
                </c:pt>
                <c:pt idx="376">
                  <c:v>0.48970092913940855</c:v>
                </c:pt>
                <c:pt idx="377">
                  <c:v>0.48991427821609773</c:v>
                </c:pt>
                <c:pt idx="378">
                  <c:v>0.49016731837200245</c:v>
                </c:pt>
                <c:pt idx="379">
                  <c:v>0.49092565628616314</c:v>
                </c:pt>
                <c:pt idx="380">
                  <c:v>0.49182822204505511</c:v>
                </c:pt>
                <c:pt idx="381">
                  <c:v>0.49208535844912116</c:v>
                </c:pt>
                <c:pt idx="382">
                  <c:v>0.49244796679446251</c:v>
                </c:pt>
                <c:pt idx="383">
                  <c:v>0.49340044588548965</c:v>
                </c:pt>
                <c:pt idx="384">
                  <c:v>0.49343388614889433</c:v>
                </c:pt>
                <c:pt idx="385">
                  <c:v>0.49348961488566301</c:v>
                </c:pt>
                <c:pt idx="386">
                  <c:v>0.49377018946064377</c:v>
                </c:pt>
                <c:pt idx="387">
                  <c:v>0.49395951251089398</c:v>
                </c:pt>
                <c:pt idx="388">
                  <c:v>0.49425094840576683</c:v>
                </c:pt>
                <c:pt idx="389">
                  <c:v>0.49427118062861003</c:v>
                </c:pt>
                <c:pt idx="390">
                  <c:v>0.4944582894441148</c:v>
                </c:pt>
                <c:pt idx="391">
                  <c:v>0.49479591752559965</c:v>
                </c:pt>
                <c:pt idx="392">
                  <c:v>0.49493029812287709</c:v>
                </c:pt>
                <c:pt idx="393">
                  <c:v>0.49493838000300605</c:v>
                </c:pt>
                <c:pt idx="394">
                  <c:v>0.4958679259641624</c:v>
                </c:pt>
                <c:pt idx="395">
                  <c:v>0.49619451830910022</c:v>
                </c:pt>
                <c:pt idx="396">
                  <c:v>0.49668098413367912</c:v>
                </c:pt>
                <c:pt idx="397">
                  <c:v>0.49668501084691496</c:v>
                </c:pt>
                <c:pt idx="398">
                  <c:v>0.49729267036625424</c:v>
                </c:pt>
                <c:pt idx="399">
                  <c:v>0.49755301225095605</c:v>
                </c:pt>
                <c:pt idx="400">
                  <c:v>0.49760325561635943</c:v>
                </c:pt>
                <c:pt idx="401">
                  <c:v>0.49790661775075856</c:v>
                </c:pt>
                <c:pt idx="402">
                  <c:v>0.49812849747831134</c:v>
                </c:pt>
                <c:pt idx="403">
                  <c:v>0.49847467337869833</c:v>
                </c:pt>
                <c:pt idx="404">
                  <c:v>0.49899799598795991</c:v>
                </c:pt>
                <c:pt idx="405">
                  <c:v>0.49916329993299791</c:v>
                </c:pt>
                <c:pt idx="406">
                  <c:v>0.49973993236482511</c:v>
                </c:pt>
                <c:pt idx="407">
                  <c:v>0.49993499577445066</c:v>
                </c:pt>
                <c:pt idx="408">
                  <c:v>0.50009599078576905</c:v>
                </c:pt>
                <c:pt idx="409">
                  <c:v>0.50011998560345505</c:v>
                </c:pt>
                <c:pt idx="410">
                  <c:v>0.50056468113521546</c:v>
                </c:pt>
                <c:pt idx="411">
                  <c:v>0.50067953822779698</c:v>
                </c:pt>
                <c:pt idx="412">
                  <c:v>0.50075842479183519</c:v>
                </c:pt>
                <c:pt idx="413">
                  <c:v>0.50076341719418771</c:v>
                </c:pt>
                <c:pt idx="414">
                  <c:v>0.50205577379410748</c:v>
                </c:pt>
                <c:pt idx="415">
                  <c:v>0.50285882710756902</c:v>
                </c:pt>
                <c:pt idx="416">
                  <c:v>0.50399900793553165</c:v>
                </c:pt>
                <c:pt idx="417">
                  <c:v>0.50401884885388959</c:v>
                </c:pt>
                <c:pt idx="418">
                  <c:v>0.50404067296201405</c:v>
                </c:pt>
                <c:pt idx="419">
                  <c:v>0.5042588620936671</c:v>
                </c:pt>
                <c:pt idx="420">
                  <c:v>0.50466523557701104</c:v>
                </c:pt>
                <c:pt idx="421">
                  <c:v>0.50500396038051032</c:v>
                </c:pt>
                <c:pt idx="422">
                  <c:v>0.50511087891669892</c:v>
                </c:pt>
                <c:pt idx="423">
                  <c:v>0.50562041098041122</c:v>
                </c:pt>
                <c:pt idx="424">
                  <c:v>0.50575883581011216</c:v>
                </c:pt>
                <c:pt idx="425">
                  <c:v>0.50586856000348557</c:v>
                </c:pt>
                <c:pt idx="426">
                  <c:v>0.50595553164285101</c:v>
                </c:pt>
                <c:pt idx="427">
                  <c:v>0.50604742860724039</c:v>
                </c:pt>
                <c:pt idx="428">
                  <c:v>0.50721593034919554</c:v>
                </c:pt>
                <c:pt idx="429">
                  <c:v>0.5076140265989505</c:v>
                </c:pt>
                <c:pt idx="430">
                  <c:v>0.50796062839554801</c:v>
                </c:pt>
                <c:pt idx="431">
                  <c:v>0.50886147427369666</c:v>
                </c:pt>
                <c:pt idx="432">
                  <c:v>0.50960376764698279</c:v>
                </c:pt>
                <c:pt idx="433">
                  <c:v>0.51061825270939942</c:v>
                </c:pt>
                <c:pt idx="434">
                  <c:v>0.51065448201303398</c:v>
                </c:pt>
                <c:pt idx="435">
                  <c:v>0.51071322677212905</c:v>
                </c:pt>
                <c:pt idx="436">
                  <c:v>0.51109685970469432</c:v>
                </c:pt>
                <c:pt idx="437">
                  <c:v>0.51130128104670347</c:v>
                </c:pt>
                <c:pt idx="438">
                  <c:v>0.51155058400904996</c:v>
                </c:pt>
                <c:pt idx="439">
                  <c:v>0.51219137048568086</c:v>
                </c:pt>
                <c:pt idx="440">
                  <c:v>0.51288302759986126</c:v>
                </c:pt>
                <c:pt idx="441">
                  <c:v>0.51297660765379927</c:v>
                </c:pt>
                <c:pt idx="442">
                  <c:v>0.51306042529121265</c:v>
                </c:pt>
                <c:pt idx="443">
                  <c:v>0.51389882272680876</c:v>
                </c:pt>
                <c:pt idx="444">
                  <c:v>0.514424921635801</c:v>
                </c:pt>
                <c:pt idx="445">
                  <c:v>0.51507960549802401</c:v>
                </c:pt>
                <c:pt idx="446">
                  <c:v>0.51528632817104703</c:v>
                </c:pt>
                <c:pt idx="447">
                  <c:v>0.51536782980702245</c:v>
                </c:pt>
                <c:pt idx="448">
                  <c:v>0.51562389393820762</c:v>
                </c:pt>
                <c:pt idx="449">
                  <c:v>0.51598837196200464</c:v>
                </c:pt>
                <c:pt idx="450">
                  <c:v>0.51641456214944204</c:v>
                </c:pt>
                <c:pt idx="451">
                  <c:v>0.51696324821016049</c:v>
                </c:pt>
                <c:pt idx="452">
                  <c:v>0.51737124002016188</c:v>
                </c:pt>
                <c:pt idx="453">
                  <c:v>0.51738960175094362</c:v>
                </c:pt>
                <c:pt idx="454">
                  <c:v>0.5194882096833382</c:v>
                </c:pt>
                <c:pt idx="455">
                  <c:v>0.52001923041364539</c:v>
                </c:pt>
                <c:pt idx="456">
                  <c:v>0.52007403319142931</c:v>
                </c:pt>
                <c:pt idx="457">
                  <c:v>0.52008556988249532</c:v>
                </c:pt>
                <c:pt idx="458">
                  <c:v>0.52016247461730647</c:v>
                </c:pt>
                <c:pt idx="459">
                  <c:v>0.52044211974051446</c:v>
                </c:pt>
                <c:pt idx="460">
                  <c:v>0.52066015787651743</c:v>
                </c:pt>
                <c:pt idx="461">
                  <c:v>0.52107101243496545</c:v>
                </c:pt>
                <c:pt idx="462">
                  <c:v>0.52160904900126104</c:v>
                </c:pt>
                <c:pt idx="463">
                  <c:v>0.52169818861100148</c:v>
                </c:pt>
                <c:pt idx="464">
                  <c:v>0.5223447137666849</c:v>
                </c:pt>
                <c:pt idx="465">
                  <c:v>0.52253612315322273</c:v>
                </c:pt>
                <c:pt idx="466">
                  <c:v>0.52256674214879006</c:v>
                </c:pt>
                <c:pt idx="467">
                  <c:v>0.52304206331804715</c:v>
                </c:pt>
                <c:pt idx="468">
                  <c:v>0.5231147101735909</c:v>
                </c:pt>
                <c:pt idx="469">
                  <c:v>0.5234004203284518</c:v>
                </c:pt>
                <c:pt idx="470">
                  <c:v>0.52392747589718947</c:v>
                </c:pt>
                <c:pt idx="471">
                  <c:v>0.52508665951440825</c:v>
                </c:pt>
                <c:pt idx="472">
                  <c:v>0.52530467349910381</c:v>
                </c:pt>
                <c:pt idx="473">
                  <c:v>0.52538081426713712</c:v>
                </c:pt>
                <c:pt idx="474">
                  <c:v>0.52577942143069845</c:v>
                </c:pt>
                <c:pt idx="475">
                  <c:v>0.52628414378546506</c:v>
                </c:pt>
                <c:pt idx="476">
                  <c:v>0.52698387072091679</c:v>
                </c:pt>
                <c:pt idx="477">
                  <c:v>0.52720015174504642</c:v>
                </c:pt>
                <c:pt idx="478">
                  <c:v>0.52749976303312218</c:v>
                </c:pt>
                <c:pt idx="479">
                  <c:v>0.52763718595262032</c:v>
                </c:pt>
                <c:pt idx="480">
                  <c:v>0.52801231046254971</c:v>
                </c:pt>
                <c:pt idx="481">
                  <c:v>0.52805681512503932</c:v>
                </c:pt>
                <c:pt idx="482">
                  <c:v>0.52820829224842736</c:v>
                </c:pt>
                <c:pt idx="483">
                  <c:v>0.52831335398606005</c:v>
                </c:pt>
                <c:pt idx="484">
                  <c:v>0.52857922774168864</c:v>
                </c:pt>
                <c:pt idx="485">
                  <c:v>0.52859341653108016</c:v>
                </c:pt>
                <c:pt idx="486">
                  <c:v>0.52874095736948545</c:v>
                </c:pt>
                <c:pt idx="487">
                  <c:v>0.52936093546841934</c:v>
                </c:pt>
                <c:pt idx="488">
                  <c:v>0.52972068111411319</c:v>
                </c:pt>
                <c:pt idx="489">
                  <c:v>0.53077961528302875</c:v>
                </c:pt>
                <c:pt idx="490">
                  <c:v>0.53134169796845421</c:v>
                </c:pt>
                <c:pt idx="491">
                  <c:v>0.53141415111003576</c:v>
                </c:pt>
                <c:pt idx="492">
                  <c:v>0.53187968564328536</c:v>
                </c:pt>
                <c:pt idx="493">
                  <c:v>0.53224430480748219</c:v>
                </c:pt>
                <c:pt idx="494">
                  <c:v>0.53326541234173441</c:v>
                </c:pt>
                <c:pt idx="495">
                  <c:v>0.53327385084963619</c:v>
                </c:pt>
                <c:pt idx="496">
                  <c:v>0.53368248987576872</c:v>
                </c:pt>
                <c:pt idx="497">
                  <c:v>0.53416008836303008</c:v>
                </c:pt>
                <c:pt idx="498">
                  <c:v>0.53418068104340877</c:v>
                </c:pt>
                <c:pt idx="499">
                  <c:v>0.53486072953620367</c:v>
                </c:pt>
                <c:pt idx="500">
                  <c:v>0.53520556798299468</c:v>
                </c:pt>
                <c:pt idx="501">
                  <c:v>0.53525321110666868</c:v>
                </c:pt>
                <c:pt idx="502">
                  <c:v>0.53532326682108633</c:v>
                </c:pt>
                <c:pt idx="503">
                  <c:v>0.53600093283500916</c:v>
                </c:pt>
                <c:pt idx="504">
                  <c:v>0.53648112734745845</c:v>
                </c:pt>
                <c:pt idx="505">
                  <c:v>0.53703258746560245</c:v>
                </c:pt>
                <c:pt idx="506">
                  <c:v>0.53780200817773083</c:v>
                </c:pt>
                <c:pt idx="507">
                  <c:v>0.53796561228390805</c:v>
                </c:pt>
                <c:pt idx="508">
                  <c:v>0.53819420286732933</c:v>
                </c:pt>
                <c:pt idx="509">
                  <c:v>0.53820163507741214</c:v>
                </c:pt>
                <c:pt idx="510">
                  <c:v>0.53849512532612587</c:v>
                </c:pt>
                <c:pt idx="511">
                  <c:v>0.53855361850051664</c:v>
                </c:pt>
                <c:pt idx="512">
                  <c:v>0.53871699434860976</c:v>
                </c:pt>
                <c:pt idx="513">
                  <c:v>0.53872441934629256</c:v>
                </c:pt>
                <c:pt idx="514">
                  <c:v>0.53929861857787098</c:v>
                </c:pt>
                <c:pt idx="515">
                  <c:v>0.53929954570720717</c:v>
                </c:pt>
                <c:pt idx="516">
                  <c:v>0.53984812679123007</c:v>
                </c:pt>
                <c:pt idx="517">
                  <c:v>0.54059689233291008</c:v>
                </c:pt>
                <c:pt idx="518">
                  <c:v>0.5408872340885853</c:v>
                </c:pt>
                <c:pt idx="519">
                  <c:v>0.54164840994874164</c:v>
                </c:pt>
                <c:pt idx="520">
                  <c:v>0.54199261987595371</c:v>
                </c:pt>
                <c:pt idx="521">
                  <c:v>0.54258547713701299</c:v>
                </c:pt>
                <c:pt idx="522">
                  <c:v>0.54353288768942032</c:v>
                </c:pt>
                <c:pt idx="523">
                  <c:v>0.54371775766476482</c:v>
                </c:pt>
                <c:pt idx="524">
                  <c:v>0.54374718390075361</c:v>
                </c:pt>
                <c:pt idx="525">
                  <c:v>0.54379040079795449</c:v>
                </c:pt>
                <c:pt idx="526">
                  <c:v>0.54450436178234596</c:v>
                </c:pt>
                <c:pt idx="527">
                  <c:v>0.54466503467727767</c:v>
                </c:pt>
                <c:pt idx="528">
                  <c:v>0.5450788933723264</c:v>
                </c:pt>
                <c:pt idx="529">
                  <c:v>0.54514952077388823</c:v>
                </c:pt>
                <c:pt idx="530">
                  <c:v>0.54523481180130096</c:v>
                </c:pt>
                <c:pt idx="531">
                  <c:v>0.54583513994611965</c:v>
                </c:pt>
                <c:pt idx="532">
                  <c:v>0.54617945768767251</c:v>
                </c:pt>
                <c:pt idx="533">
                  <c:v>0.5467220500400547</c:v>
                </c:pt>
                <c:pt idx="534">
                  <c:v>0.54758743594059933</c:v>
                </c:pt>
                <c:pt idx="535">
                  <c:v>0.5477079513755484</c:v>
                </c:pt>
                <c:pt idx="536">
                  <c:v>0.54777732702257764</c:v>
                </c:pt>
                <c:pt idx="537">
                  <c:v>0.54814322945741101</c:v>
                </c:pt>
                <c:pt idx="538">
                  <c:v>0.54833657547167147</c:v>
                </c:pt>
                <c:pt idx="539">
                  <c:v>0.55005908773512691</c:v>
                </c:pt>
                <c:pt idx="540">
                  <c:v>0.55019723736129389</c:v>
                </c:pt>
                <c:pt idx="541">
                  <c:v>0.55067867218551336</c:v>
                </c:pt>
                <c:pt idx="542">
                  <c:v>0.55068775181585439</c:v>
                </c:pt>
                <c:pt idx="543">
                  <c:v>0.55125583897134367</c:v>
                </c:pt>
                <c:pt idx="544">
                  <c:v>0.55211230741580108</c:v>
                </c:pt>
                <c:pt idx="545">
                  <c:v>0.55234681134229435</c:v>
                </c:pt>
                <c:pt idx="546">
                  <c:v>0.55303887747607761</c:v>
                </c:pt>
                <c:pt idx="547">
                  <c:v>0.55327027753169611</c:v>
                </c:pt>
                <c:pt idx="548">
                  <c:v>0.55335250970787153</c:v>
                </c:pt>
                <c:pt idx="549">
                  <c:v>0.5536397745827154</c:v>
                </c:pt>
                <c:pt idx="550">
                  <c:v>0.55414438551698786</c:v>
                </c:pt>
                <c:pt idx="551">
                  <c:v>0.55456920217408401</c:v>
                </c:pt>
                <c:pt idx="552">
                  <c:v>0.55478734664734386</c:v>
                </c:pt>
                <c:pt idx="553">
                  <c:v>0.55478914913685906</c:v>
                </c:pt>
                <c:pt idx="554">
                  <c:v>0.55485133143933252</c:v>
                </c:pt>
                <c:pt idx="555">
                  <c:v>0.55488287052314023</c:v>
                </c:pt>
                <c:pt idx="556">
                  <c:v>0.55673692171437672</c:v>
                </c:pt>
                <c:pt idx="557">
                  <c:v>0.55706014037983365</c:v>
                </c:pt>
                <c:pt idx="558">
                  <c:v>0.55717860691164378</c:v>
                </c:pt>
                <c:pt idx="559">
                  <c:v>0.55718219641334554</c:v>
                </c:pt>
                <c:pt idx="560">
                  <c:v>0.55847291787516429</c:v>
                </c:pt>
                <c:pt idx="561">
                  <c:v>0.55951050034829553</c:v>
                </c:pt>
                <c:pt idx="562">
                  <c:v>0.55964631688236821</c:v>
                </c:pt>
                <c:pt idx="563">
                  <c:v>0.55996696331122964</c:v>
                </c:pt>
                <c:pt idx="564">
                  <c:v>0.56016426162332067</c:v>
                </c:pt>
                <c:pt idx="565">
                  <c:v>0.56072363959440841</c:v>
                </c:pt>
                <c:pt idx="566">
                  <c:v>0.56177130578198808</c:v>
                </c:pt>
                <c:pt idx="567">
                  <c:v>0.56190746569163863</c:v>
                </c:pt>
                <c:pt idx="568">
                  <c:v>0.56191458425636187</c:v>
                </c:pt>
                <c:pt idx="569">
                  <c:v>0.56193593940946684</c:v>
                </c:pt>
                <c:pt idx="570">
                  <c:v>0.56199999999999994</c:v>
                </c:pt>
                <c:pt idx="571">
                  <c:v>0.56250422220637597</c:v>
                </c:pt>
                <c:pt idx="572">
                  <c:v>0.56306926749734798</c:v>
                </c:pt>
                <c:pt idx="573">
                  <c:v>0.56318469439429908</c:v>
                </c:pt>
                <c:pt idx="574">
                  <c:v>0.56323263399771151</c:v>
                </c:pt>
                <c:pt idx="575">
                  <c:v>0.56325482687678763</c:v>
                </c:pt>
                <c:pt idx="576">
                  <c:v>0.5643412088444365</c:v>
                </c:pt>
                <c:pt idx="577">
                  <c:v>0.5645786039162306</c:v>
                </c:pt>
                <c:pt idx="578">
                  <c:v>0.56458037514600168</c:v>
                </c:pt>
                <c:pt idx="579">
                  <c:v>0.5650699071796339</c:v>
                </c:pt>
                <c:pt idx="580">
                  <c:v>0.56542019772908714</c:v>
                </c:pt>
                <c:pt idx="581">
                  <c:v>0.56598498213291848</c:v>
                </c:pt>
                <c:pt idx="582">
                  <c:v>0.56634000388459227</c:v>
                </c:pt>
                <c:pt idx="583">
                  <c:v>0.56635412949849673</c:v>
                </c:pt>
                <c:pt idx="584">
                  <c:v>0.56649448364481014</c:v>
                </c:pt>
                <c:pt idx="585">
                  <c:v>0.56662597893142874</c:v>
                </c:pt>
                <c:pt idx="586">
                  <c:v>0.56696031607159247</c:v>
                </c:pt>
                <c:pt idx="587">
                  <c:v>0.56723451940092651</c:v>
                </c:pt>
                <c:pt idx="588">
                  <c:v>0.56747510958631486</c:v>
                </c:pt>
                <c:pt idx="589">
                  <c:v>0.56759933051405198</c:v>
                </c:pt>
                <c:pt idx="590">
                  <c:v>0.5676372080827683</c:v>
                </c:pt>
                <c:pt idx="591">
                  <c:v>0.5676662752004914</c:v>
                </c:pt>
                <c:pt idx="592">
                  <c:v>0.56794806100558171</c:v>
                </c:pt>
                <c:pt idx="593">
                  <c:v>0.56847515337083987</c:v>
                </c:pt>
                <c:pt idx="594">
                  <c:v>0.56861586330316183</c:v>
                </c:pt>
                <c:pt idx="595">
                  <c:v>0.56892530265404795</c:v>
                </c:pt>
                <c:pt idx="596">
                  <c:v>0.56937509604829051</c:v>
                </c:pt>
                <c:pt idx="597">
                  <c:v>0.56953665378094853</c:v>
                </c:pt>
                <c:pt idx="598">
                  <c:v>0.56977276172172353</c:v>
                </c:pt>
                <c:pt idx="599">
                  <c:v>0.56994385688416715</c:v>
                </c:pt>
                <c:pt idx="600">
                  <c:v>0.57020347245522807</c:v>
                </c:pt>
                <c:pt idx="601">
                  <c:v>0.57072672970520666</c:v>
                </c:pt>
                <c:pt idx="602">
                  <c:v>0.57111207306447298</c:v>
                </c:pt>
                <c:pt idx="603">
                  <c:v>0.57145078528251225</c:v>
                </c:pt>
                <c:pt idx="604">
                  <c:v>0.5716213781866456</c:v>
                </c:pt>
                <c:pt idx="605">
                  <c:v>0.57213285170491657</c:v>
                </c:pt>
                <c:pt idx="606">
                  <c:v>0.57273816006967793</c:v>
                </c:pt>
                <c:pt idx="607">
                  <c:v>0.57284291040389079</c:v>
                </c:pt>
                <c:pt idx="608">
                  <c:v>0.57322334216254656</c:v>
                </c:pt>
                <c:pt idx="609">
                  <c:v>0.57348321684248094</c:v>
                </c:pt>
                <c:pt idx="610">
                  <c:v>0.57354773123080183</c:v>
                </c:pt>
                <c:pt idx="611">
                  <c:v>0.57418115608229425</c:v>
                </c:pt>
                <c:pt idx="612">
                  <c:v>0.57432743274198561</c:v>
                </c:pt>
                <c:pt idx="613">
                  <c:v>0.57449194946491633</c:v>
                </c:pt>
                <c:pt idx="614">
                  <c:v>0.57530861283314716</c:v>
                </c:pt>
                <c:pt idx="615">
                  <c:v>0.57533729237726283</c:v>
                </c:pt>
                <c:pt idx="616">
                  <c:v>0.57538248148514215</c:v>
                </c:pt>
                <c:pt idx="617">
                  <c:v>0.57538508844077629</c:v>
                </c:pt>
                <c:pt idx="618">
                  <c:v>0.57566309591635278</c:v>
                </c:pt>
                <c:pt idx="619">
                  <c:v>0.57582983597587234</c:v>
                </c:pt>
                <c:pt idx="620">
                  <c:v>0.57586543567052195</c:v>
                </c:pt>
                <c:pt idx="621">
                  <c:v>0.57591318790248236</c:v>
                </c:pt>
                <c:pt idx="622">
                  <c:v>0.57603819317819549</c:v>
                </c:pt>
                <c:pt idx="623">
                  <c:v>0.57605468490413303</c:v>
                </c:pt>
                <c:pt idx="624">
                  <c:v>0.57621610529383849</c:v>
                </c:pt>
                <c:pt idx="625">
                  <c:v>0.57622565024476302</c:v>
                </c:pt>
                <c:pt idx="626">
                  <c:v>0.57634798516174235</c:v>
                </c:pt>
                <c:pt idx="627">
                  <c:v>0.57685266749838304</c:v>
                </c:pt>
                <c:pt idx="628">
                  <c:v>0.57734911448793269</c:v>
                </c:pt>
                <c:pt idx="629">
                  <c:v>0.57798875421585849</c:v>
                </c:pt>
                <c:pt idx="630">
                  <c:v>0.57845656708174731</c:v>
                </c:pt>
                <c:pt idx="631">
                  <c:v>0.57847039682251677</c:v>
                </c:pt>
                <c:pt idx="632">
                  <c:v>0.57893350222629203</c:v>
                </c:pt>
                <c:pt idx="633">
                  <c:v>0.5789680474775788</c:v>
                </c:pt>
                <c:pt idx="634">
                  <c:v>0.57924088253506412</c:v>
                </c:pt>
                <c:pt idx="635">
                  <c:v>0.58004051582626537</c:v>
                </c:pt>
                <c:pt idx="636">
                  <c:v>0.58009999138079638</c:v>
                </c:pt>
                <c:pt idx="637">
                  <c:v>0.5802585630561603</c:v>
                </c:pt>
                <c:pt idx="638">
                  <c:v>0.5802921677913635</c:v>
                </c:pt>
                <c:pt idx="639">
                  <c:v>0.58091307439237416</c:v>
                </c:pt>
                <c:pt idx="640">
                  <c:v>0.58134241200862002</c:v>
                </c:pt>
                <c:pt idx="641">
                  <c:v>0.58163562476863473</c:v>
                </c:pt>
                <c:pt idx="642">
                  <c:v>0.58180409073845474</c:v>
                </c:pt>
                <c:pt idx="643">
                  <c:v>0.5818556522025029</c:v>
                </c:pt>
                <c:pt idx="644">
                  <c:v>0.58200343641597174</c:v>
                </c:pt>
                <c:pt idx="645">
                  <c:v>0.58232379309109461</c:v>
                </c:pt>
                <c:pt idx="646">
                  <c:v>0.58257789178787067</c:v>
                </c:pt>
                <c:pt idx="647">
                  <c:v>0.58274865937211728</c:v>
                </c:pt>
                <c:pt idx="648">
                  <c:v>0.58351006846497522</c:v>
                </c:pt>
                <c:pt idx="649">
                  <c:v>0.58375679867561292</c:v>
                </c:pt>
                <c:pt idx="650">
                  <c:v>0.58387413027124258</c:v>
                </c:pt>
                <c:pt idx="651">
                  <c:v>0.58398715739303708</c:v>
                </c:pt>
                <c:pt idx="652">
                  <c:v>0.58399400681856317</c:v>
                </c:pt>
                <c:pt idx="653">
                  <c:v>0.58444418039706758</c:v>
                </c:pt>
                <c:pt idx="654">
                  <c:v>0.58446214590852674</c:v>
                </c:pt>
                <c:pt idx="655">
                  <c:v>0.5847734604100977</c:v>
                </c:pt>
                <c:pt idx="656">
                  <c:v>0.58478372070364615</c:v>
                </c:pt>
                <c:pt idx="657">
                  <c:v>0.58525122810635777</c:v>
                </c:pt>
                <c:pt idx="658">
                  <c:v>0.58583530108725956</c:v>
                </c:pt>
                <c:pt idx="659">
                  <c:v>0.58587370652726856</c:v>
                </c:pt>
                <c:pt idx="660">
                  <c:v>0.58597269560961629</c:v>
                </c:pt>
                <c:pt idx="661">
                  <c:v>0.5859931740216775</c:v>
                </c:pt>
                <c:pt idx="662">
                  <c:v>0.5860341286990034</c:v>
                </c:pt>
                <c:pt idx="663">
                  <c:v>0.5867103203455688</c:v>
                </c:pt>
                <c:pt idx="664">
                  <c:v>0.58689096091182047</c:v>
                </c:pt>
                <c:pt idx="665">
                  <c:v>0.5874274423279866</c:v>
                </c:pt>
                <c:pt idx="666">
                  <c:v>0.58811138400816565</c:v>
                </c:pt>
                <c:pt idx="667">
                  <c:v>0.58862976479277707</c:v>
                </c:pt>
                <c:pt idx="668">
                  <c:v>0.58883953671607348</c:v>
                </c:pt>
                <c:pt idx="669">
                  <c:v>0.58904414096059043</c:v>
                </c:pt>
                <c:pt idx="670">
                  <c:v>0.58913835386944546</c:v>
                </c:pt>
                <c:pt idx="671">
                  <c:v>0.58938866633147946</c:v>
                </c:pt>
                <c:pt idx="672">
                  <c:v>0.58960240840756417</c:v>
                </c:pt>
                <c:pt idx="673">
                  <c:v>0.58966346334159114</c:v>
                </c:pt>
                <c:pt idx="674">
                  <c:v>0.58968550940310549</c:v>
                </c:pt>
                <c:pt idx="675">
                  <c:v>0.58997542321693364</c:v>
                </c:pt>
                <c:pt idx="676">
                  <c:v>0.59034142663377442</c:v>
                </c:pt>
                <c:pt idx="677">
                  <c:v>0.59037953894084094</c:v>
                </c:pt>
                <c:pt idx="678">
                  <c:v>0.59073259601955264</c:v>
                </c:pt>
                <c:pt idx="679">
                  <c:v>0.59128673247418628</c:v>
                </c:pt>
                <c:pt idx="680">
                  <c:v>0.59196959381373637</c:v>
                </c:pt>
                <c:pt idx="681">
                  <c:v>0.59210218712651275</c:v>
                </c:pt>
                <c:pt idx="682">
                  <c:v>0.59232085899451492</c:v>
                </c:pt>
                <c:pt idx="683">
                  <c:v>0.59241623880511574</c:v>
                </c:pt>
                <c:pt idx="684">
                  <c:v>0.59243480653992642</c:v>
                </c:pt>
                <c:pt idx="685">
                  <c:v>0.59258417123645812</c:v>
                </c:pt>
                <c:pt idx="686">
                  <c:v>0.59271915778047868</c:v>
                </c:pt>
                <c:pt idx="687">
                  <c:v>0.59274530786839641</c:v>
                </c:pt>
                <c:pt idx="688">
                  <c:v>0.59284399296948265</c:v>
                </c:pt>
                <c:pt idx="689">
                  <c:v>0.59292242325619626</c:v>
                </c:pt>
                <c:pt idx="690">
                  <c:v>0.59342986106194562</c:v>
                </c:pt>
                <c:pt idx="691">
                  <c:v>0.59357223654749891</c:v>
                </c:pt>
                <c:pt idx="692">
                  <c:v>0.59425583716106656</c:v>
                </c:pt>
                <c:pt idx="693">
                  <c:v>0.59447792221410545</c:v>
                </c:pt>
                <c:pt idx="694">
                  <c:v>0.59500336133504317</c:v>
                </c:pt>
                <c:pt idx="695">
                  <c:v>0.59504957776642442</c:v>
                </c:pt>
                <c:pt idx="696">
                  <c:v>0.59514031958858249</c:v>
                </c:pt>
                <c:pt idx="697">
                  <c:v>0.5952948849099915</c:v>
                </c:pt>
                <c:pt idx="698">
                  <c:v>0.5953016042309982</c:v>
                </c:pt>
                <c:pt idx="699">
                  <c:v>0.59578183926668993</c:v>
                </c:pt>
                <c:pt idx="700">
                  <c:v>0.59637236689840012</c:v>
                </c:pt>
                <c:pt idx="701">
                  <c:v>0.5965534343208494</c:v>
                </c:pt>
                <c:pt idx="702">
                  <c:v>0.59675120443950513</c:v>
                </c:pt>
                <c:pt idx="703">
                  <c:v>0.59771481494103862</c:v>
                </c:pt>
                <c:pt idx="704">
                  <c:v>0.59835190314730347</c:v>
                </c:pt>
                <c:pt idx="705">
                  <c:v>0.59849060142996402</c:v>
                </c:pt>
                <c:pt idx="706">
                  <c:v>0.5985616091932392</c:v>
                </c:pt>
                <c:pt idx="707">
                  <c:v>0.59865766511421203</c:v>
                </c:pt>
                <c:pt idx="708">
                  <c:v>0.59879796258838425</c:v>
                </c:pt>
                <c:pt idx="709">
                  <c:v>0.59883971144205195</c:v>
                </c:pt>
                <c:pt idx="710">
                  <c:v>0.59885641016858115</c:v>
                </c:pt>
                <c:pt idx="711">
                  <c:v>0.59941554868054603</c:v>
                </c:pt>
                <c:pt idx="712">
                  <c:v>0.59973660885425362</c:v>
                </c:pt>
                <c:pt idx="713">
                  <c:v>0.59975411628433206</c:v>
                </c:pt>
                <c:pt idx="714">
                  <c:v>0.59977995965187103</c:v>
                </c:pt>
                <c:pt idx="715">
                  <c:v>0.60008332754709992</c:v>
                </c:pt>
                <c:pt idx="716">
                  <c:v>0.60044983137644392</c:v>
                </c:pt>
                <c:pt idx="717">
                  <c:v>0.60051727702040347</c:v>
                </c:pt>
                <c:pt idx="718">
                  <c:v>0.60080862177568661</c:v>
                </c:pt>
                <c:pt idx="719">
                  <c:v>0.60092345602414288</c:v>
                </c:pt>
                <c:pt idx="720">
                  <c:v>0.60104575532982518</c:v>
                </c:pt>
                <c:pt idx="721">
                  <c:v>0.60105573784799693</c:v>
                </c:pt>
                <c:pt idx="722">
                  <c:v>0.60169427452818602</c:v>
                </c:pt>
                <c:pt idx="723">
                  <c:v>0.60187124869028252</c:v>
                </c:pt>
                <c:pt idx="724">
                  <c:v>0.60190281607581808</c:v>
                </c:pt>
                <c:pt idx="725">
                  <c:v>0.60214533129469661</c:v>
                </c:pt>
                <c:pt idx="726">
                  <c:v>0.6022980989510095</c:v>
                </c:pt>
                <c:pt idx="727">
                  <c:v>0.60287229161738731</c:v>
                </c:pt>
                <c:pt idx="728">
                  <c:v>0.60296931928581565</c:v>
                </c:pt>
                <c:pt idx="729">
                  <c:v>0.60305638210701318</c:v>
                </c:pt>
                <c:pt idx="730">
                  <c:v>0.60330755009364834</c:v>
                </c:pt>
                <c:pt idx="731">
                  <c:v>0.60412250413306068</c:v>
                </c:pt>
                <c:pt idx="732">
                  <c:v>0.60422264108522117</c:v>
                </c:pt>
                <c:pt idx="733">
                  <c:v>0.6045394941606379</c:v>
                </c:pt>
                <c:pt idx="734">
                  <c:v>0.60467842693451535</c:v>
                </c:pt>
                <c:pt idx="735">
                  <c:v>0.6046842151073567</c:v>
                </c:pt>
                <c:pt idx="736">
                  <c:v>0.60471811614999593</c:v>
                </c:pt>
                <c:pt idx="737">
                  <c:v>0.60481071419081189</c:v>
                </c:pt>
                <c:pt idx="738">
                  <c:v>0.6048371681700786</c:v>
                </c:pt>
                <c:pt idx="739">
                  <c:v>0.6059669958009265</c:v>
                </c:pt>
                <c:pt idx="740">
                  <c:v>0.60648825215332902</c:v>
                </c:pt>
                <c:pt idx="741">
                  <c:v>0.60692668420493756</c:v>
                </c:pt>
                <c:pt idx="742">
                  <c:v>0.60777627462743233</c:v>
                </c:pt>
                <c:pt idx="743">
                  <c:v>0.60784537507494452</c:v>
                </c:pt>
                <c:pt idx="744">
                  <c:v>0.6078626489594503</c:v>
                </c:pt>
                <c:pt idx="745">
                  <c:v>0.60840036160410038</c:v>
                </c:pt>
                <c:pt idx="746">
                  <c:v>0.6084307684527468</c:v>
                </c:pt>
                <c:pt idx="747">
                  <c:v>0.60867068271767455</c:v>
                </c:pt>
                <c:pt idx="748">
                  <c:v>0.60888340427375753</c:v>
                </c:pt>
                <c:pt idx="749">
                  <c:v>0.60893677832760273</c:v>
                </c:pt>
                <c:pt idx="750">
                  <c:v>0.60979586748353753</c:v>
                </c:pt>
                <c:pt idx="751">
                  <c:v>0.61009917226627997</c:v>
                </c:pt>
                <c:pt idx="752">
                  <c:v>0.61011392378800866</c:v>
                </c:pt>
                <c:pt idx="753">
                  <c:v>0.61026551598464085</c:v>
                </c:pt>
                <c:pt idx="754">
                  <c:v>0.61036464510979005</c:v>
                </c:pt>
                <c:pt idx="755">
                  <c:v>0.61051208014256364</c:v>
                </c:pt>
                <c:pt idx="756">
                  <c:v>0.6107863783680838</c:v>
                </c:pt>
                <c:pt idx="757">
                  <c:v>0.61118491473530334</c:v>
                </c:pt>
                <c:pt idx="758">
                  <c:v>0.61186681557345468</c:v>
                </c:pt>
                <c:pt idx="759">
                  <c:v>0.61214949154597853</c:v>
                </c:pt>
                <c:pt idx="760">
                  <c:v>0.61232344394119032</c:v>
                </c:pt>
                <c:pt idx="761">
                  <c:v>0.6126173356998641</c:v>
                </c:pt>
                <c:pt idx="762">
                  <c:v>0.61273485293395868</c:v>
                </c:pt>
                <c:pt idx="763">
                  <c:v>0.61276341274589818</c:v>
                </c:pt>
                <c:pt idx="764">
                  <c:v>0.61325280268417859</c:v>
                </c:pt>
                <c:pt idx="765">
                  <c:v>0.61373284090066416</c:v>
                </c:pt>
                <c:pt idx="766">
                  <c:v>0.61373528495598173</c:v>
                </c:pt>
                <c:pt idx="767">
                  <c:v>0.61415714601394977</c:v>
                </c:pt>
                <c:pt idx="768">
                  <c:v>0.61423448291348792</c:v>
                </c:pt>
                <c:pt idx="769">
                  <c:v>0.61442086553111142</c:v>
                </c:pt>
                <c:pt idx="770">
                  <c:v>0.61484225619259458</c:v>
                </c:pt>
                <c:pt idx="771">
                  <c:v>0.61501138200849592</c:v>
                </c:pt>
                <c:pt idx="772">
                  <c:v>0.61511299774919403</c:v>
                </c:pt>
                <c:pt idx="773">
                  <c:v>0.61513900868015192</c:v>
                </c:pt>
                <c:pt idx="774">
                  <c:v>0.61530805292958746</c:v>
                </c:pt>
                <c:pt idx="775">
                  <c:v>0.61551279434305839</c:v>
                </c:pt>
                <c:pt idx="776">
                  <c:v>0.61555909545712983</c:v>
                </c:pt>
                <c:pt idx="777">
                  <c:v>0.61578242910950287</c:v>
                </c:pt>
                <c:pt idx="778">
                  <c:v>0.61594155566904241</c:v>
                </c:pt>
                <c:pt idx="779">
                  <c:v>0.61604301797845251</c:v>
                </c:pt>
                <c:pt idx="780">
                  <c:v>0.61626374224028468</c:v>
                </c:pt>
                <c:pt idx="781">
                  <c:v>0.6165444022939468</c:v>
                </c:pt>
                <c:pt idx="782">
                  <c:v>0.61661900716731077</c:v>
                </c:pt>
                <c:pt idx="783">
                  <c:v>0.61719931950707785</c:v>
                </c:pt>
              </c:numCache>
            </c:numRef>
          </c:xVal>
          <c:yVal>
            <c:numRef>
              <c:f>Sheet1!$AA$73:$AA$856</c:f>
              <c:numCache>
                <c:formatCode>0</c:formatCode>
                <c:ptCount val="784"/>
                <c:pt idx="0">
                  <c:v>2374.9199999999983</c:v>
                </c:pt>
                <c:pt idx="1">
                  <c:v>2395.1900000000005</c:v>
                </c:pt>
                <c:pt idx="2">
                  <c:v>431.44999999999891</c:v>
                </c:pt>
                <c:pt idx="3">
                  <c:v>3.9600000000000364</c:v>
                </c:pt>
                <c:pt idx="4">
                  <c:v>1238.9700000000012</c:v>
                </c:pt>
                <c:pt idx="5">
                  <c:v>218.96999999999935</c:v>
                </c:pt>
                <c:pt idx="6">
                  <c:v>1105.3899999999994</c:v>
                </c:pt>
                <c:pt idx="7">
                  <c:v>495.08999999999992</c:v>
                </c:pt>
                <c:pt idx="8">
                  <c:v>158.09999999999991</c:v>
                </c:pt>
                <c:pt idx="9">
                  <c:v>511.95000000000073</c:v>
                </c:pt>
                <c:pt idx="10">
                  <c:v>194.72000000000003</c:v>
                </c:pt>
                <c:pt idx="11">
                  <c:v>838.21000000000276</c:v>
                </c:pt>
                <c:pt idx="12">
                  <c:v>210.59999999999991</c:v>
                </c:pt>
                <c:pt idx="13">
                  <c:v>191.42000000000007</c:v>
                </c:pt>
                <c:pt idx="14">
                  <c:v>1336.5800000000017</c:v>
                </c:pt>
                <c:pt idx="15">
                  <c:v>1698.6500000000015</c:v>
                </c:pt>
                <c:pt idx="16">
                  <c:v>988.89999999999964</c:v>
                </c:pt>
                <c:pt idx="17">
                  <c:v>9.3999999999996362</c:v>
                </c:pt>
                <c:pt idx="18">
                  <c:v>101.3900000000001</c:v>
                </c:pt>
                <c:pt idx="19">
                  <c:v>855.56999999999971</c:v>
                </c:pt>
                <c:pt idx="20">
                  <c:v>186.8900000000001</c:v>
                </c:pt>
                <c:pt idx="21">
                  <c:v>371.47000000000025</c:v>
                </c:pt>
                <c:pt idx="22">
                  <c:v>36.889999999999873</c:v>
                </c:pt>
                <c:pt idx="23">
                  <c:v>689.5100000000001</c:v>
                </c:pt>
                <c:pt idx="24">
                  <c:v>1544.8599999999997</c:v>
                </c:pt>
                <c:pt idx="25">
                  <c:v>350.08999999999969</c:v>
                </c:pt>
                <c:pt idx="26">
                  <c:v>103.19000000000005</c:v>
                </c:pt>
                <c:pt idx="27">
                  <c:v>67.950000000000728</c:v>
                </c:pt>
                <c:pt idx="28">
                  <c:v>444.73999999999978</c:v>
                </c:pt>
                <c:pt idx="29">
                  <c:v>336.41999999999962</c:v>
                </c:pt>
                <c:pt idx="30">
                  <c:v>145.79999999999995</c:v>
                </c:pt>
                <c:pt idx="31">
                  <c:v>417.61000000000058</c:v>
                </c:pt>
                <c:pt idx="32">
                  <c:v>95.150000000000546</c:v>
                </c:pt>
                <c:pt idx="33">
                  <c:v>366.93000000000006</c:v>
                </c:pt>
                <c:pt idx="34">
                  <c:v>107.20999999999913</c:v>
                </c:pt>
                <c:pt idx="35">
                  <c:v>958.10999999999967</c:v>
                </c:pt>
                <c:pt idx="36">
                  <c:v>0.40999999999996817</c:v>
                </c:pt>
                <c:pt idx="37">
                  <c:v>660.74000000000069</c:v>
                </c:pt>
                <c:pt idx="38">
                  <c:v>631.73999999999978</c:v>
                </c:pt>
                <c:pt idx="39">
                  <c:v>394.83000000000084</c:v>
                </c:pt>
                <c:pt idx="40">
                  <c:v>22.489999999999782</c:v>
                </c:pt>
                <c:pt idx="41">
                  <c:v>58.920000000000073</c:v>
                </c:pt>
                <c:pt idx="42">
                  <c:v>367.5600000000004</c:v>
                </c:pt>
                <c:pt idx="43">
                  <c:v>555.81999999999971</c:v>
                </c:pt>
                <c:pt idx="44">
                  <c:v>118.1899999999996</c:v>
                </c:pt>
                <c:pt idx="45">
                  <c:v>93.550000000000011</c:v>
                </c:pt>
                <c:pt idx="46">
                  <c:v>1088.9400000000005</c:v>
                </c:pt>
                <c:pt idx="47">
                  <c:v>137.95000000000002</c:v>
                </c:pt>
                <c:pt idx="48">
                  <c:v>1066.3700000000003</c:v>
                </c:pt>
                <c:pt idx="49">
                  <c:v>191.02999999999997</c:v>
                </c:pt>
                <c:pt idx="50">
                  <c:v>151.51000000000022</c:v>
                </c:pt>
                <c:pt idx="51">
                  <c:v>300.73999999999995</c:v>
                </c:pt>
                <c:pt idx="52">
                  <c:v>129.48000000000002</c:v>
                </c:pt>
                <c:pt idx="53">
                  <c:v>292.5</c:v>
                </c:pt>
                <c:pt idx="54">
                  <c:v>158.1200000000008</c:v>
                </c:pt>
                <c:pt idx="55">
                  <c:v>334.28999999999996</c:v>
                </c:pt>
                <c:pt idx="56">
                  <c:v>446.30999999999995</c:v>
                </c:pt>
                <c:pt idx="57">
                  <c:v>936.01000000000022</c:v>
                </c:pt>
                <c:pt idx="58">
                  <c:v>745.31999999999971</c:v>
                </c:pt>
                <c:pt idx="59">
                  <c:v>884.19000000000051</c:v>
                </c:pt>
                <c:pt idx="60">
                  <c:v>243.26999999999998</c:v>
                </c:pt>
                <c:pt idx="61">
                  <c:v>279.89000000000306</c:v>
                </c:pt>
                <c:pt idx="62">
                  <c:v>59.420000000000073</c:v>
                </c:pt>
                <c:pt idx="63">
                  <c:v>40.389999999999873</c:v>
                </c:pt>
                <c:pt idx="64">
                  <c:v>558.9399999999996</c:v>
                </c:pt>
                <c:pt idx="65">
                  <c:v>292.75</c:v>
                </c:pt>
                <c:pt idx="66">
                  <c:v>150.81999999999994</c:v>
                </c:pt>
                <c:pt idx="67">
                  <c:v>1184.7200000000012</c:v>
                </c:pt>
                <c:pt idx="68">
                  <c:v>205.16000000000031</c:v>
                </c:pt>
                <c:pt idx="69">
                  <c:v>239.77999999999975</c:v>
                </c:pt>
                <c:pt idx="70">
                  <c:v>9.1000000000000014</c:v>
                </c:pt>
                <c:pt idx="71">
                  <c:v>306.1099999999999</c:v>
                </c:pt>
                <c:pt idx="72">
                  <c:v>574.05999999999949</c:v>
                </c:pt>
                <c:pt idx="73">
                  <c:v>393.23</c:v>
                </c:pt>
                <c:pt idx="74">
                  <c:v>235.82000000000016</c:v>
                </c:pt>
                <c:pt idx="75">
                  <c:v>184.68000000000006</c:v>
                </c:pt>
                <c:pt idx="76">
                  <c:v>113.63000000000011</c:v>
                </c:pt>
                <c:pt idx="77">
                  <c:v>4.3599999999999994</c:v>
                </c:pt>
                <c:pt idx="78">
                  <c:v>530.27</c:v>
                </c:pt>
                <c:pt idx="79">
                  <c:v>174.68000000000006</c:v>
                </c:pt>
                <c:pt idx="80">
                  <c:v>7.8999999999999773</c:v>
                </c:pt>
                <c:pt idx="81">
                  <c:v>252.64999999999964</c:v>
                </c:pt>
                <c:pt idx="82">
                  <c:v>160.55000000000018</c:v>
                </c:pt>
                <c:pt idx="83">
                  <c:v>869.76999999999953</c:v>
                </c:pt>
                <c:pt idx="84">
                  <c:v>525.88000000000102</c:v>
                </c:pt>
                <c:pt idx="85">
                  <c:v>103.40000000000009</c:v>
                </c:pt>
                <c:pt idx="86">
                  <c:v>158.01999999999998</c:v>
                </c:pt>
                <c:pt idx="87">
                  <c:v>1071.7600000000002</c:v>
                </c:pt>
                <c:pt idx="88">
                  <c:v>179.73000000000002</c:v>
                </c:pt>
                <c:pt idx="89">
                  <c:v>908.02000000000044</c:v>
                </c:pt>
                <c:pt idx="90">
                  <c:v>69.919999999999845</c:v>
                </c:pt>
                <c:pt idx="91">
                  <c:v>5.4399999999999977</c:v>
                </c:pt>
                <c:pt idx="92">
                  <c:v>581.71</c:v>
                </c:pt>
                <c:pt idx="93">
                  <c:v>45.259999999999991</c:v>
                </c:pt>
                <c:pt idx="94">
                  <c:v>88.739999999999782</c:v>
                </c:pt>
                <c:pt idx="95">
                  <c:v>19.53</c:v>
                </c:pt>
                <c:pt idx="96">
                  <c:v>873.89000000000033</c:v>
                </c:pt>
                <c:pt idx="97">
                  <c:v>68.5</c:v>
                </c:pt>
                <c:pt idx="98">
                  <c:v>488.63000000000011</c:v>
                </c:pt>
                <c:pt idx="99">
                  <c:v>635.63000000000011</c:v>
                </c:pt>
                <c:pt idx="100">
                  <c:v>185.81999999999994</c:v>
                </c:pt>
                <c:pt idx="101">
                  <c:v>1034.1699999999992</c:v>
                </c:pt>
                <c:pt idx="102">
                  <c:v>140.64999999999964</c:v>
                </c:pt>
                <c:pt idx="103">
                  <c:v>160.23000000000002</c:v>
                </c:pt>
                <c:pt idx="104">
                  <c:v>26.120000000000005</c:v>
                </c:pt>
                <c:pt idx="105">
                  <c:v>241.99</c:v>
                </c:pt>
                <c:pt idx="106">
                  <c:v>652.5</c:v>
                </c:pt>
                <c:pt idx="107">
                  <c:v>85.379999999999882</c:v>
                </c:pt>
                <c:pt idx="108">
                  <c:v>926.13000000000011</c:v>
                </c:pt>
                <c:pt idx="109">
                  <c:v>242.71000000000004</c:v>
                </c:pt>
                <c:pt idx="110">
                  <c:v>225.76</c:v>
                </c:pt>
                <c:pt idx="111">
                  <c:v>352.52</c:v>
                </c:pt>
                <c:pt idx="112">
                  <c:v>148.46000000000004</c:v>
                </c:pt>
                <c:pt idx="113">
                  <c:v>259.92999999999995</c:v>
                </c:pt>
                <c:pt idx="114">
                  <c:v>128.11999999999989</c:v>
                </c:pt>
                <c:pt idx="115">
                  <c:v>549.01000000000022</c:v>
                </c:pt>
                <c:pt idx="116">
                  <c:v>3.9600000000000009</c:v>
                </c:pt>
                <c:pt idx="117">
                  <c:v>103.56999999999994</c:v>
                </c:pt>
                <c:pt idx="118">
                  <c:v>722.11000000000013</c:v>
                </c:pt>
                <c:pt idx="119">
                  <c:v>63.689999999999941</c:v>
                </c:pt>
                <c:pt idx="120">
                  <c:v>191.74</c:v>
                </c:pt>
                <c:pt idx="121">
                  <c:v>132.82999999999993</c:v>
                </c:pt>
                <c:pt idx="122">
                  <c:v>1109.8199999999997</c:v>
                </c:pt>
                <c:pt idx="123">
                  <c:v>653.59000000000015</c:v>
                </c:pt>
                <c:pt idx="124">
                  <c:v>361.40999999999985</c:v>
                </c:pt>
                <c:pt idx="125">
                  <c:v>38.140000000000327</c:v>
                </c:pt>
                <c:pt idx="126">
                  <c:v>326.01</c:v>
                </c:pt>
                <c:pt idx="127">
                  <c:v>236.57000000000005</c:v>
                </c:pt>
                <c:pt idx="128">
                  <c:v>127.32000000000016</c:v>
                </c:pt>
                <c:pt idx="129">
                  <c:v>101.21000000000004</c:v>
                </c:pt>
                <c:pt idx="130">
                  <c:v>44.490000000000009</c:v>
                </c:pt>
                <c:pt idx="131">
                  <c:v>241.57999999999993</c:v>
                </c:pt>
                <c:pt idx="132">
                  <c:v>771.89000000000033</c:v>
                </c:pt>
                <c:pt idx="133">
                  <c:v>5.6800000000000637</c:v>
                </c:pt>
                <c:pt idx="134">
                  <c:v>188.24</c:v>
                </c:pt>
                <c:pt idx="135">
                  <c:v>134.30000000000007</c:v>
                </c:pt>
                <c:pt idx="136">
                  <c:v>166.9899999999999</c:v>
                </c:pt>
                <c:pt idx="137">
                  <c:v>32.360000000000127</c:v>
                </c:pt>
                <c:pt idx="138">
                  <c:v>92.369999999999891</c:v>
                </c:pt>
                <c:pt idx="139">
                  <c:v>171.01</c:v>
                </c:pt>
                <c:pt idx="140">
                  <c:v>130.77999999999975</c:v>
                </c:pt>
                <c:pt idx="141">
                  <c:v>116.25</c:v>
                </c:pt>
                <c:pt idx="142">
                  <c:v>42.650000000000091</c:v>
                </c:pt>
                <c:pt idx="143">
                  <c:v>6.6399999999998727</c:v>
                </c:pt>
                <c:pt idx="144">
                  <c:v>163.83999999999997</c:v>
                </c:pt>
                <c:pt idx="145">
                  <c:v>86.590000000000146</c:v>
                </c:pt>
                <c:pt idx="146">
                  <c:v>58.469999999999914</c:v>
                </c:pt>
                <c:pt idx="147">
                  <c:v>239.96000000000004</c:v>
                </c:pt>
                <c:pt idx="148">
                  <c:v>298.40000000000009</c:v>
                </c:pt>
                <c:pt idx="149">
                  <c:v>19.300000000000068</c:v>
                </c:pt>
                <c:pt idx="150">
                  <c:v>34.779999999999973</c:v>
                </c:pt>
                <c:pt idx="151">
                  <c:v>39.350000000000136</c:v>
                </c:pt>
                <c:pt idx="152">
                  <c:v>403.19000000000005</c:v>
                </c:pt>
                <c:pt idx="153">
                  <c:v>54.480000000000018</c:v>
                </c:pt>
                <c:pt idx="154">
                  <c:v>7.1700000000000159</c:v>
                </c:pt>
                <c:pt idx="155">
                  <c:v>8.6800000000000068</c:v>
                </c:pt>
                <c:pt idx="156">
                  <c:v>290.02999999999975</c:v>
                </c:pt>
                <c:pt idx="157">
                  <c:v>164.55999999999949</c:v>
                </c:pt>
                <c:pt idx="158">
                  <c:v>83.639999999999873</c:v>
                </c:pt>
                <c:pt idx="159">
                  <c:v>171.51999999999975</c:v>
                </c:pt>
                <c:pt idx="160">
                  <c:v>11.789999999999964</c:v>
                </c:pt>
                <c:pt idx="161">
                  <c:v>129.18000000000006</c:v>
                </c:pt>
                <c:pt idx="162">
                  <c:v>389.40999999999997</c:v>
                </c:pt>
                <c:pt idx="163">
                  <c:v>8.4099999999999682</c:v>
                </c:pt>
                <c:pt idx="164">
                  <c:v>356.25999999999931</c:v>
                </c:pt>
                <c:pt idx="165">
                  <c:v>31.910000000000082</c:v>
                </c:pt>
                <c:pt idx="166">
                  <c:v>76.769999999999982</c:v>
                </c:pt>
                <c:pt idx="167">
                  <c:v>116.33999999999992</c:v>
                </c:pt>
                <c:pt idx="168">
                  <c:v>478.03999999999996</c:v>
                </c:pt>
                <c:pt idx="169">
                  <c:v>301.09000000000015</c:v>
                </c:pt>
                <c:pt idx="170">
                  <c:v>415.23999999999978</c:v>
                </c:pt>
                <c:pt idx="171">
                  <c:v>22.639999999999986</c:v>
                </c:pt>
                <c:pt idx="172">
                  <c:v>259.55999999999995</c:v>
                </c:pt>
                <c:pt idx="173">
                  <c:v>92.810000000000173</c:v>
                </c:pt>
                <c:pt idx="174">
                  <c:v>83.029999999999973</c:v>
                </c:pt>
                <c:pt idx="175">
                  <c:v>103.95000000000005</c:v>
                </c:pt>
                <c:pt idx="176">
                  <c:v>52.950000000000045</c:v>
                </c:pt>
                <c:pt idx="177">
                  <c:v>251.13000000000011</c:v>
                </c:pt>
                <c:pt idx="178">
                  <c:v>255.01999999999998</c:v>
                </c:pt>
                <c:pt idx="179">
                  <c:v>26.11000000000007</c:v>
                </c:pt>
                <c:pt idx="180">
                  <c:v>24.640000000000327</c:v>
                </c:pt>
                <c:pt idx="181">
                  <c:v>82.02000000000001</c:v>
                </c:pt>
                <c:pt idx="182">
                  <c:v>216.78999999999996</c:v>
                </c:pt>
                <c:pt idx="183">
                  <c:v>286.71999999999991</c:v>
                </c:pt>
                <c:pt idx="184">
                  <c:v>445.97999999999956</c:v>
                </c:pt>
                <c:pt idx="185">
                  <c:v>254.03999999999996</c:v>
                </c:pt>
                <c:pt idx="186">
                  <c:v>189.78999999999996</c:v>
                </c:pt>
                <c:pt idx="187">
                  <c:v>45.41</c:v>
                </c:pt>
                <c:pt idx="188">
                  <c:v>30.569999999999936</c:v>
                </c:pt>
                <c:pt idx="189">
                  <c:v>28.5</c:v>
                </c:pt>
                <c:pt idx="190">
                  <c:v>150.94000000000005</c:v>
                </c:pt>
                <c:pt idx="191">
                  <c:v>99.990000000000009</c:v>
                </c:pt>
                <c:pt idx="192">
                  <c:v>258.82999999999993</c:v>
                </c:pt>
                <c:pt idx="193">
                  <c:v>191.36000000000013</c:v>
                </c:pt>
                <c:pt idx="194">
                  <c:v>167.35000000000002</c:v>
                </c:pt>
                <c:pt idx="195">
                  <c:v>27.539999999999992</c:v>
                </c:pt>
                <c:pt idx="196">
                  <c:v>341.5</c:v>
                </c:pt>
                <c:pt idx="197">
                  <c:v>96.990000000000009</c:v>
                </c:pt>
                <c:pt idx="198">
                  <c:v>186.53999999999996</c:v>
                </c:pt>
                <c:pt idx="199">
                  <c:v>259.9899999999999</c:v>
                </c:pt>
                <c:pt idx="200">
                  <c:v>307.73</c:v>
                </c:pt>
                <c:pt idx="201">
                  <c:v>203.57999999999993</c:v>
                </c:pt>
                <c:pt idx="202">
                  <c:v>482.53999999999996</c:v>
                </c:pt>
                <c:pt idx="203">
                  <c:v>145.28000000000009</c:v>
                </c:pt>
                <c:pt idx="204">
                  <c:v>103.82000000000016</c:v>
                </c:pt>
                <c:pt idx="205">
                  <c:v>11.129999999999995</c:v>
                </c:pt>
                <c:pt idx="206">
                  <c:v>53.480000000000018</c:v>
                </c:pt>
                <c:pt idx="207">
                  <c:v>48.570000000000164</c:v>
                </c:pt>
                <c:pt idx="208">
                  <c:v>507.10000000000036</c:v>
                </c:pt>
                <c:pt idx="209">
                  <c:v>142.25</c:v>
                </c:pt>
                <c:pt idx="210">
                  <c:v>55.579999999999927</c:v>
                </c:pt>
                <c:pt idx="211">
                  <c:v>54.830000000000155</c:v>
                </c:pt>
                <c:pt idx="212">
                  <c:v>77.87</c:v>
                </c:pt>
                <c:pt idx="213">
                  <c:v>281.62</c:v>
                </c:pt>
                <c:pt idx="214">
                  <c:v>81.350000000000136</c:v>
                </c:pt>
                <c:pt idx="215">
                  <c:v>355.03</c:v>
                </c:pt>
                <c:pt idx="216">
                  <c:v>544.80999999999995</c:v>
                </c:pt>
                <c:pt idx="217">
                  <c:v>295.54999999999973</c:v>
                </c:pt>
                <c:pt idx="218">
                  <c:v>32.4699999999998</c:v>
                </c:pt>
                <c:pt idx="219">
                  <c:v>346.9699999999998</c:v>
                </c:pt>
                <c:pt idx="220">
                  <c:v>30.990000000000009</c:v>
                </c:pt>
                <c:pt idx="221">
                  <c:v>42.870000000000005</c:v>
                </c:pt>
                <c:pt idx="222">
                  <c:v>90.740000000000009</c:v>
                </c:pt>
                <c:pt idx="223">
                  <c:v>51.440000000000055</c:v>
                </c:pt>
                <c:pt idx="224">
                  <c:v>124.17999999999938</c:v>
                </c:pt>
                <c:pt idx="225">
                  <c:v>269.74</c:v>
                </c:pt>
                <c:pt idx="226">
                  <c:v>38.719999999999914</c:v>
                </c:pt>
                <c:pt idx="227">
                  <c:v>86.679999999999836</c:v>
                </c:pt>
                <c:pt idx="228">
                  <c:v>100.84999999999991</c:v>
                </c:pt>
                <c:pt idx="229">
                  <c:v>13.669999999999998</c:v>
                </c:pt>
                <c:pt idx="230">
                  <c:v>201.01</c:v>
                </c:pt>
                <c:pt idx="231">
                  <c:v>30.230000000000018</c:v>
                </c:pt>
                <c:pt idx="232">
                  <c:v>232.37</c:v>
                </c:pt>
                <c:pt idx="233">
                  <c:v>73.009999999999991</c:v>
                </c:pt>
                <c:pt idx="234">
                  <c:v>430.71000000000004</c:v>
                </c:pt>
                <c:pt idx="235">
                  <c:v>125.75999999999999</c:v>
                </c:pt>
                <c:pt idx="236">
                  <c:v>368.78999999999996</c:v>
                </c:pt>
                <c:pt idx="237">
                  <c:v>332.01</c:v>
                </c:pt>
                <c:pt idx="238">
                  <c:v>184.39</c:v>
                </c:pt>
                <c:pt idx="239">
                  <c:v>130.10000000000002</c:v>
                </c:pt>
                <c:pt idx="240">
                  <c:v>140.29000000000042</c:v>
                </c:pt>
                <c:pt idx="241">
                  <c:v>98.799999999999955</c:v>
                </c:pt>
                <c:pt idx="242">
                  <c:v>374.96000000000004</c:v>
                </c:pt>
                <c:pt idx="243">
                  <c:v>21.240000000000009</c:v>
                </c:pt>
                <c:pt idx="244">
                  <c:v>19.03</c:v>
                </c:pt>
                <c:pt idx="245">
                  <c:v>13.060000000000002</c:v>
                </c:pt>
                <c:pt idx="246">
                  <c:v>114.93</c:v>
                </c:pt>
                <c:pt idx="247">
                  <c:v>86.899999999999991</c:v>
                </c:pt>
                <c:pt idx="248">
                  <c:v>296.49000000000024</c:v>
                </c:pt>
                <c:pt idx="249">
                  <c:v>37.83</c:v>
                </c:pt>
                <c:pt idx="250">
                  <c:v>304.18</c:v>
                </c:pt>
                <c:pt idx="251">
                  <c:v>95.93</c:v>
                </c:pt>
                <c:pt idx="252">
                  <c:v>85.439999999999827</c:v>
                </c:pt>
                <c:pt idx="253">
                  <c:v>60.070000000000164</c:v>
                </c:pt>
                <c:pt idx="254">
                  <c:v>179.76999999999998</c:v>
                </c:pt>
                <c:pt idx="255">
                  <c:v>140.79</c:v>
                </c:pt>
                <c:pt idx="256">
                  <c:v>41.279999999999973</c:v>
                </c:pt>
                <c:pt idx="257">
                  <c:v>243.86</c:v>
                </c:pt>
                <c:pt idx="258">
                  <c:v>15.879999999999995</c:v>
                </c:pt>
                <c:pt idx="259">
                  <c:v>279.02</c:v>
                </c:pt>
                <c:pt idx="260">
                  <c:v>371.59999999999991</c:v>
                </c:pt>
                <c:pt idx="261">
                  <c:v>105.91999999999996</c:v>
                </c:pt>
                <c:pt idx="262">
                  <c:v>40.410000000000025</c:v>
                </c:pt>
                <c:pt idx="263">
                  <c:v>2.5599999999999454</c:v>
                </c:pt>
                <c:pt idx="264">
                  <c:v>200.98000000000002</c:v>
                </c:pt>
                <c:pt idx="265">
                  <c:v>47.050000000000011</c:v>
                </c:pt>
                <c:pt idx="266">
                  <c:v>9.8400000000000034</c:v>
                </c:pt>
                <c:pt idx="267">
                  <c:v>37.960000000000036</c:v>
                </c:pt>
                <c:pt idx="268">
                  <c:v>255.63</c:v>
                </c:pt>
                <c:pt idx="269">
                  <c:v>29.579999999999927</c:v>
                </c:pt>
                <c:pt idx="270">
                  <c:v>128.11999999999989</c:v>
                </c:pt>
                <c:pt idx="271">
                  <c:v>294.27999999999997</c:v>
                </c:pt>
                <c:pt idx="272">
                  <c:v>478.70999999999981</c:v>
                </c:pt>
                <c:pt idx="273">
                  <c:v>100.02999999999997</c:v>
                </c:pt>
                <c:pt idx="274">
                  <c:v>214.63000000000011</c:v>
                </c:pt>
                <c:pt idx="275">
                  <c:v>143.79000000000008</c:v>
                </c:pt>
                <c:pt idx="276">
                  <c:v>5.3799999999999955</c:v>
                </c:pt>
                <c:pt idx="277">
                  <c:v>32.86</c:v>
                </c:pt>
                <c:pt idx="278">
                  <c:v>6.9600000000000364</c:v>
                </c:pt>
                <c:pt idx="279">
                  <c:v>90.580000000000013</c:v>
                </c:pt>
                <c:pt idx="280">
                  <c:v>172.75</c:v>
                </c:pt>
                <c:pt idx="281">
                  <c:v>418.76</c:v>
                </c:pt>
                <c:pt idx="282">
                  <c:v>41.759999999999991</c:v>
                </c:pt>
                <c:pt idx="283">
                  <c:v>336.61999999999989</c:v>
                </c:pt>
                <c:pt idx="284">
                  <c:v>17.46</c:v>
                </c:pt>
                <c:pt idx="285">
                  <c:v>67.930000000000064</c:v>
                </c:pt>
                <c:pt idx="286">
                  <c:v>209.82999999999993</c:v>
                </c:pt>
                <c:pt idx="287">
                  <c:v>14.830000000000155</c:v>
                </c:pt>
                <c:pt idx="288">
                  <c:v>61.360000000000014</c:v>
                </c:pt>
                <c:pt idx="289">
                  <c:v>25.579999999999984</c:v>
                </c:pt>
                <c:pt idx="290">
                  <c:v>8.36</c:v>
                </c:pt>
                <c:pt idx="291">
                  <c:v>205.42000000000007</c:v>
                </c:pt>
                <c:pt idx="292">
                  <c:v>294.74</c:v>
                </c:pt>
                <c:pt idx="293">
                  <c:v>96.109999999999985</c:v>
                </c:pt>
                <c:pt idx="294">
                  <c:v>0.13999999999998636</c:v>
                </c:pt>
                <c:pt idx="295">
                  <c:v>38.849999999999994</c:v>
                </c:pt>
                <c:pt idx="296">
                  <c:v>23.739999999999782</c:v>
                </c:pt>
                <c:pt idx="297">
                  <c:v>11.740000000000009</c:v>
                </c:pt>
                <c:pt idx="298">
                  <c:v>28.130000000000109</c:v>
                </c:pt>
                <c:pt idx="299">
                  <c:v>384.45999999999981</c:v>
                </c:pt>
                <c:pt idx="300">
                  <c:v>163.11999999999989</c:v>
                </c:pt>
                <c:pt idx="301">
                  <c:v>74.340000000000032</c:v>
                </c:pt>
                <c:pt idx="302">
                  <c:v>89.699999999999989</c:v>
                </c:pt>
                <c:pt idx="303">
                  <c:v>275.07</c:v>
                </c:pt>
                <c:pt idx="304">
                  <c:v>322.73999999999978</c:v>
                </c:pt>
                <c:pt idx="305">
                  <c:v>301.70999999999981</c:v>
                </c:pt>
                <c:pt idx="306">
                  <c:v>5.6000000000000227</c:v>
                </c:pt>
                <c:pt idx="307">
                  <c:v>99.979999999999961</c:v>
                </c:pt>
                <c:pt idx="308">
                  <c:v>333.90000000000009</c:v>
                </c:pt>
                <c:pt idx="309">
                  <c:v>78.589999999999918</c:v>
                </c:pt>
                <c:pt idx="310">
                  <c:v>19.319999999999993</c:v>
                </c:pt>
                <c:pt idx="311">
                  <c:v>83.28</c:v>
                </c:pt>
                <c:pt idx="312">
                  <c:v>39.420000000000073</c:v>
                </c:pt>
                <c:pt idx="313">
                  <c:v>170.74</c:v>
                </c:pt>
                <c:pt idx="314">
                  <c:v>188.52999999999997</c:v>
                </c:pt>
                <c:pt idx="315">
                  <c:v>77.62</c:v>
                </c:pt>
                <c:pt idx="316">
                  <c:v>67.360000000000127</c:v>
                </c:pt>
                <c:pt idx="317">
                  <c:v>382.98999999999978</c:v>
                </c:pt>
                <c:pt idx="318">
                  <c:v>291.90000000000009</c:v>
                </c:pt>
                <c:pt idx="319">
                  <c:v>119.00999999999999</c:v>
                </c:pt>
                <c:pt idx="320">
                  <c:v>122.90999999999985</c:v>
                </c:pt>
                <c:pt idx="321">
                  <c:v>44.3599999999999</c:v>
                </c:pt>
                <c:pt idx="322">
                  <c:v>14.54</c:v>
                </c:pt>
                <c:pt idx="323">
                  <c:v>7.5599999999999454</c:v>
                </c:pt>
                <c:pt idx="324">
                  <c:v>138.65000000000009</c:v>
                </c:pt>
                <c:pt idx="325">
                  <c:v>261.12999999999988</c:v>
                </c:pt>
                <c:pt idx="326">
                  <c:v>78.490000000000009</c:v>
                </c:pt>
                <c:pt idx="327">
                  <c:v>102.37</c:v>
                </c:pt>
                <c:pt idx="328">
                  <c:v>199.89</c:v>
                </c:pt>
                <c:pt idx="329">
                  <c:v>93.079999999999984</c:v>
                </c:pt>
                <c:pt idx="330">
                  <c:v>20.590000000000146</c:v>
                </c:pt>
                <c:pt idx="331">
                  <c:v>88.56</c:v>
                </c:pt>
                <c:pt idx="332">
                  <c:v>2.75</c:v>
                </c:pt>
                <c:pt idx="333">
                  <c:v>6.8799999999999955</c:v>
                </c:pt>
                <c:pt idx="334">
                  <c:v>1.9600000000000009</c:v>
                </c:pt>
                <c:pt idx="335">
                  <c:v>151.08999999999992</c:v>
                </c:pt>
                <c:pt idx="336">
                  <c:v>85.970000000000027</c:v>
                </c:pt>
                <c:pt idx="337">
                  <c:v>134.05999999999995</c:v>
                </c:pt>
                <c:pt idx="338">
                  <c:v>2.9599999999999937</c:v>
                </c:pt>
                <c:pt idx="339">
                  <c:v>4.0500000000000007</c:v>
                </c:pt>
                <c:pt idx="340">
                  <c:v>88.730000000000018</c:v>
                </c:pt>
                <c:pt idx="341">
                  <c:v>143.79000000000002</c:v>
                </c:pt>
                <c:pt idx="342">
                  <c:v>54.349999999999994</c:v>
                </c:pt>
                <c:pt idx="343">
                  <c:v>47.190000000000026</c:v>
                </c:pt>
                <c:pt idx="344">
                  <c:v>163.98999999999998</c:v>
                </c:pt>
                <c:pt idx="345">
                  <c:v>6.2400000000000091</c:v>
                </c:pt>
                <c:pt idx="346">
                  <c:v>37.229999999999961</c:v>
                </c:pt>
                <c:pt idx="347">
                  <c:v>47.199999999999932</c:v>
                </c:pt>
                <c:pt idx="348">
                  <c:v>134.65999999999997</c:v>
                </c:pt>
                <c:pt idx="349">
                  <c:v>131.68999999999994</c:v>
                </c:pt>
                <c:pt idx="350">
                  <c:v>25.500000000000028</c:v>
                </c:pt>
                <c:pt idx="351">
                  <c:v>421.58999999999992</c:v>
                </c:pt>
                <c:pt idx="352">
                  <c:v>1.7100000000000364</c:v>
                </c:pt>
                <c:pt idx="353">
                  <c:v>50.289999999999964</c:v>
                </c:pt>
                <c:pt idx="354">
                  <c:v>245.84000000000003</c:v>
                </c:pt>
                <c:pt idx="355">
                  <c:v>66.399999999999977</c:v>
                </c:pt>
                <c:pt idx="356">
                  <c:v>211.19000000000005</c:v>
                </c:pt>
                <c:pt idx="357">
                  <c:v>64.669999999999959</c:v>
                </c:pt>
                <c:pt idx="358">
                  <c:v>128.24999999999997</c:v>
                </c:pt>
                <c:pt idx="359">
                  <c:v>49.289999999999992</c:v>
                </c:pt>
                <c:pt idx="360">
                  <c:v>57.050000000000011</c:v>
                </c:pt>
                <c:pt idx="361">
                  <c:v>69.079999999999927</c:v>
                </c:pt>
                <c:pt idx="362">
                  <c:v>0.16000000000000369</c:v>
                </c:pt>
                <c:pt idx="363">
                  <c:v>4.1400000000000006</c:v>
                </c:pt>
                <c:pt idx="364">
                  <c:v>8.89</c:v>
                </c:pt>
                <c:pt idx="365">
                  <c:v>10.22999999999999</c:v>
                </c:pt>
                <c:pt idx="366">
                  <c:v>11.829999999999927</c:v>
                </c:pt>
                <c:pt idx="367">
                  <c:v>105.44000000000005</c:v>
                </c:pt>
                <c:pt idx="368">
                  <c:v>45.630000000000024</c:v>
                </c:pt>
                <c:pt idx="369">
                  <c:v>32.810000000000059</c:v>
                </c:pt>
                <c:pt idx="370">
                  <c:v>188.65000000000009</c:v>
                </c:pt>
                <c:pt idx="371">
                  <c:v>24.419999999999998</c:v>
                </c:pt>
                <c:pt idx="372">
                  <c:v>140.34</c:v>
                </c:pt>
                <c:pt idx="373">
                  <c:v>15.049999999999955</c:v>
                </c:pt>
                <c:pt idx="374">
                  <c:v>105.49000000000001</c:v>
                </c:pt>
                <c:pt idx="375">
                  <c:v>10.919999999999845</c:v>
                </c:pt>
                <c:pt idx="376">
                  <c:v>23.590000000000003</c:v>
                </c:pt>
                <c:pt idx="377">
                  <c:v>69.929999999999978</c:v>
                </c:pt>
                <c:pt idx="378">
                  <c:v>438.94000000000005</c:v>
                </c:pt>
                <c:pt idx="379">
                  <c:v>93.380000000000024</c:v>
                </c:pt>
                <c:pt idx="380">
                  <c:v>76.960000000000036</c:v>
                </c:pt>
                <c:pt idx="381">
                  <c:v>64.87</c:v>
                </c:pt>
                <c:pt idx="382">
                  <c:v>7.8199999999999363</c:v>
                </c:pt>
                <c:pt idx="383">
                  <c:v>24.22999999999999</c:v>
                </c:pt>
                <c:pt idx="384">
                  <c:v>0.62999999999999545</c:v>
                </c:pt>
                <c:pt idx="385">
                  <c:v>25.870000000000005</c:v>
                </c:pt>
                <c:pt idx="386">
                  <c:v>69.850000000000023</c:v>
                </c:pt>
                <c:pt idx="387">
                  <c:v>162.07999999999993</c:v>
                </c:pt>
                <c:pt idx="388">
                  <c:v>10.060000000000002</c:v>
                </c:pt>
                <c:pt idx="389">
                  <c:v>9.4599999999999795</c:v>
                </c:pt>
                <c:pt idx="390">
                  <c:v>63.06</c:v>
                </c:pt>
                <c:pt idx="391">
                  <c:v>167.34000000000015</c:v>
                </c:pt>
                <c:pt idx="392">
                  <c:v>51.69</c:v>
                </c:pt>
                <c:pt idx="393">
                  <c:v>48.009999999999991</c:v>
                </c:pt>
                <c:pt idx="394">
                  <c:v>63.620000000000118</c:v>
                </c:pt>
                <c:pt idx="395">
                  <c:v>1.8000000000000114</c:v>
                </c:pt>
                <c:pt idx="396">
                  <c:v>28.050000000000011</c:v>
                </c:pt>
                <c:pt idx="397">
                  <c:v>206.38000000000002</c:v>
                </c:pt>
                <c:pt idx="398">
                  <c:v>79.239999999999952</c:v>
                </c:pt>
                <c:pt idx="399">
                  <c:v>147.67999999999995</c:v>
                </c:pt>
                <c:pt idx="400">
                  <c:v>144.34000000000003</c:v>
                </c:pt>
                <c:pt idx="401">
                  <c:v>120.66000000000003</c:v>
                </c:pt>
                <c:pt idx="402">
                  <c:v>168.83000000000004</c:v>
                </c:pt>
                <c:pt idx="403">
                  <c:v>0.96999999999999886</c:v>
                </c:pt>
                <c:pt idx="404">
                  <c:v>11.269999999999982</c:v>
                </c:pt>
                <c:pt idx="405">
                  <c:v>8.39</c:v>
                </c:pt>
                <c:pt idx="406">
                  <c:v>10.810000000000002</c:v>
                </c:pt>
                <c:pt idx="407">
                  <c:v>51.53</c:v>
                </c:pt>
                <c:pt idx="408">
                  <c:v>70.339999999999975</c:v>
                </c:pt>
                <c:pt idx="409">
                  <c:v>50.139999999999986</c:v>
                </c:pt>
                <c:pt idx="410">
                  <c:v>263.64999999999998</c:v>
                </c:pt>
                <c:pt idx="411">
                  <c:v>34.38000000000001</c:v>
                </c:pt>
                <c:pt idx="412">
                  <c:v>59.680000000000007</c:v>
                </c:pt>
                <c:pt idx="413">
                  <c:v>21.100000000000136</c:v>
                </c:pt>
                <c:pt idx="414">
                  <c:v>117.12000000000012</c:v>
                </c:pt>
                <c:pt idx="415">
                  <c:v>40.739999999999995</c:v>
                </c:pt>
                <c:pt idx="416">
                  <c:v>283.07999999999993</c:v>
                </c:pt>
                <c:pt idx="417">
                  <c:v>114.40999999999997</c:v>
                </c:pt>
                <c:pt idx="418">
                  <c:v>15.529999999999973</c:v>
                </c:pt>
                <c:pt idx="419">
                  <c:v>3.3899999999999864</c:v>
                </c:pt>
                <c:pt idx="420">
                  <c:v>12.710000000000008</c:v>
                </c:pt>
                <c:pt idx="421">
                  <c:v>10.950000000000045</c:v>
                </c:pt>
                <c:pt idx="422">
                  <c:v>37.570000000000007</c:v>
                </c:pt>
                <c:pt idx="423">
                  <c:v>12.67999999999995</c:v>
                </c:pt>
                <c:pt idx="424">
                  <c:v>13.080000000000041</c:v>
                </c:pt>
                <c:pt idx="425">
                  <c:v>6.5699999999999932</c:v>
                </c:pt>
                <c:pt idx="426">
                  <c:v>142.74</c:v>
                </c:pt>
                <c:pt idx="427">
                  <c:v>21.680000000000007</c:v>
                </c:pt>
                <c:pt idx="428">
                  <c:v>189.74</c:v>
                </c:pt>
                <c:pt idx="429">
                  <c:v>121.86000000000001</c:v>
                </c:pt>
                <c:pt idx="430">
                  <c:v>10.689999999999998</c:v>
                </c:pt>
                <c:pt idx="431">
                  <c:v>105.03999999999999</c:v>
                </c:pt>
                <c:pt idx="432">
                  <c:v>87.440000000000055</c:v>
                </c:pt>
                <c:pt idx="433">
                  <c:v>175.35000000000002</c:v>
                </c:pt>
                <c:pt idx="434">
                  <c:v>109.81000000000003</c:v>
                </c:pt>
                <c:pt idx="435">
                  <c:v>6.2700000000000387</c:v>
                </c:pt>
                <c:pt idx="436">
                  <c:v>3.6700000000000017</c:v>
                </c:pt>
                <c:pt idx="437">
                  <c:v>10.64</c:v>
                </c:pt>
                <c:pt idx="438">
                  <c:v>5.5900000000000034</c:v>
                </c:pt>
                <c:pt idx="439">
                  <c:v>45.379999999999995</c:v>
                </c:pt>
                <c:pt idx="440">
                  <c:v>0.72</c:v>
                </c:pt>
                <c:pt idx="441">
                  <c:v>220.23000000000002</c:v>
                </c:pt>
                <c:pt idx="442">
                  <c:v>52.68</c:v>
                </c:pt>
                <c:pt idx="443">
                  <c:v>29.730000000000004</c:v>
                </c:pt>
                <c:pt idx="444">
                  <c:v>0.65000000000003411</c:v>
                </c:pt>
                <c:pt idx="445">
                  <c:v>92.8</c:v>
                </c:pt>
                <c:pt idx="446">
                  <c:v>70.220000000000027</c:v>
                </c:pt>
                <c:pt idx="447">
                  <c:v>33.029999999999973</c:v>
                </c:pt>
                <c:pt idx="448">
                  <c:v>13.080000000000002</c:v>
                </c:pt>
                <c:pt idx="449">
                  <c:v>26.679999999999996</c:v>
                </c:pt>
                <c:pt idx="450">
                  <c:v>126.62999999999994</c:v>
                </c:pt>
                <c:pt idx="451">
                  <c:v>69.769999999999982</c:v>
                </c:pt>
                <c:pt idx="452">
                  <c:v>46.930000000000007</c:v>
                </c:pt>
                <c:pt idx="453">
                  <c:v>100.07999999999993</c:v>
                </c:pt>
                <c:pt idx="454">
                  <c:v>22.159999999999968</c:v>
                </c:pt>
                <c:pt idx="455">
                  <c:v>3.6500000000000909</c:v>
                </c:pt>
                <c:pt idx="456">
                  <c:v>85.039999999999992</c:v>
                </c:pt>
                <c:pt idx="457">
                  <c:v>45.450000000000017</c:v>
                </c:pt>
                <c:pt idx="458">
                  <c:v>188.60000000000014</c:v>
                </c:pt>
                <c:pt idx="459">
                  <c:v>168.67</c:v>
                </c:pt>
                <c:pt idx="460">
                  <c:v>62.560000000000016</c:v>
                </c:pt>
                <c:pt idx="461">
                  <c:v>76.899999999999991</c:v>
                </c:pt>
                <c:pt idx="462">
                  <c:v>7.1299999999999955</c:v>
                </c:pt>
                <c:pt idx="463">
                  <c:v>25.450000000000045</c:v>
                </c:pt>
                <c:pt idx="464">
                  <c:v>93.549999999999955</c:v>
                </c:pt>
                <c:pt idx="465">
                  <c:v>55.45999999999998</c:v>
                </c:pt>
                <c:pt idx="466">
                  <c:v>2.1000000000000014</c:v>
                </c:pt>
                <c:pt idx="467">
                  <c:v>148.50000000000011</c:v>
                </c:pt>
                <c:pt idx="468">
                  <c:v>92.279999999999973</c:v>
                </c:pt>
                <c:pt idx="469">
                  <c:v>158.40000000000009</c:v>
                </c:pt>
                <c:pt idx="470">
                  <c:v>64.239999999999981</c:v>
                </c:pt>
                <c:pt idx="471">
                  <c:v>52.819999999999936</c:v>
                </c:pt>
                <c:pt idx="472">
                  <c:v>38.389999999999986</c:v>
                </c:pt>
                <c:pt idx="473">
                  <c:v>25.53</c:v>
                </c:pt>
                <c:pt idx="474">
                  <c:v>21.840000000000032</c:v>
                </c:pt>
                <c:pt idx="475">
                  <c:v>193.70999999999981</c:v>
                </c:pt>
                <c:pt idx="476">
                  <c:v>44.83</c:v>
                </c:pt>
                <c:pt idx="477">
                  <c:v>62.180000000000007</c:v>
                </c:pt>
                <c:pt idx="478">
                  <c:v>58.479999999999961</c:v>
                </c:pt>
                <c:pt idx="479">
                  <c:v>71.75</c:v>
                </c:pt>
                <c:pt idx="480">
                  <c:v>65.63</c:v>
                </c:pt>
                <c:pt idx="481">
                  <c:v>2.2900000000000205</c:v>
                </c:pt>
                <c:pt idx="482">
                  <c:v>89.25</c:v>
                </c:pt>
                <c:pt idx="483">
                  <c:v>105.93000000000006</c:v>
                </c:pt>
                <c:pt idx="484">
                  <c:v>1.9200000000000017</c:v>
                </c:pt>
                <c:pt idx="485">
                  <c:v>17.699999999999989</c:v>
                </c:pt>
                <c:pt idx="486">
                  <c:v>19.259999999999991</c:v>
                </c:pt>
                <c:pt idx="487">
                  <c:v>57.420000000000016</c:v>
                </c:pt>
                <c:pt idx="488">
                  <c:v>14.829999999999998</c:v>
                </c:pt>
                <c:pt idx="489">
                  <c:v>50.710000000000008</c:v>
                </c:pt>
                <c:pt idx="490">
                  <c:v>9.9199999999999591</c:v>
                </c:pt>
                <c:pt idx="491">
                  <c:v>31.850000000000023</c:v>
                </c:pt>
                <c:pt idx="492">
                  <c:v>90.829999999999984</c:v>
                </c:pt>
                <c:pt idx="493">
                  <c:v>37.289999999999964</c:v>
                </c:pt>
                <c:pt idx="494">
                  <c:v>136.18999999999994</c:v>
                </c:pt>
                <c:pt idx="495">
                  <c:v>5.6499999999999773</c:v>
                </c:pt>
                <c:pt idx="496">
                  <c:v>13.770000000000039</c:v>
                </c:pt>
                <c:pt idx="497">
                  <c:v>42.380000000000052</c:v>
                </c:pt>
                <c:pt idx="498">
                  <c:v>91.740000000000009</c:v>
                </c:pt>
                <c:pt idx="499">
                  <c:v>87.289999999999964</c:v>
                </c:pt>
                <c:pt idx="500">
                  <c:v>37.509999999999991</c:v>
                </c:pt>
                <c:pt idx="501">
                  <c:v>50.86</c:v>
                </c:pt>
                <c:pt idx="502">
                  <c:v>21.46</c:v>
                </c:pt>
                <c:pt idx="503">
                  <c:v>17.019999999999982</c:v>
                </c:pt>
                <c:pt idx="504">
                  <c:v>8.8700000000000045</c:v>
                </c:pt>
                <c:pt idx="505">
                  <c:v>79.569999999999993</c:v>
                </c:pt>
                <c:pt idx="506">
                  <c:v>44.519999999999982</c:v>
                </c:pt>
                <c:pt idx="507">
                  <c:v>69.589999999999975</c:v>
                </c:pt>
                <c:pt idx="508">
                  <c:v>77.160000000000011</c:v>
                </c:pt>
                <c:pt idx="509">
                  <c:v>169.97000000000003</c:v>
                </c:pt>
                <c:pt idx="510">
                  <c:v>2.6499999999999986</c:v>
                </c:pt>
                <c:pt idx="511">
                  <c:v>36.389999999999986</c:v>
                </c:pt>
                <c:pt idx="512">
                  <c:v>3.0000000000001137E-2</c:v>
                </c:pt>
                <c:pt idx="513">
                  <c:v>8.8299999999999983</c:v>
                </c:pt>
                <c:pt idx="514">
                  <c:v>35.240000000000009</c:v>
                </c:pt>
                <c:pt idx="515">
                  <c:v>54.660000000000082</c:v>
                </c:pt>
                <c:pt idx="516">
                  <c:v>16.800000000000011</c:v>
                </c:pt>
                <c:pt idx="517">
                  <c:v>5.0799999999999983</c:v>
                </c:pt>
                <c:pt idx="518">
                  <c:v>8.2400000000000091</c:v>
                </c:pt>
                <c:pt idx="519">
                  <c:v>124.11000000000001</c:v>
                </c:pt>
                <c:pt idx="520">
                  <c:v>155.77999999999997</c:v>
                </c:pt>
                <c:pt idx="521">
                  <c:v>32.430000000000007</c:v>
                </c:pt>
                <c:pt idx="522">
                  <c:v>11.75</c:v>
                </c:pt>
                <c:pt idx="523">
                  <c:v>51.399999999999977</c:v>
                </c:pt>
                <c:pt idx="524">
                  <c:v>28</c:v>
                </c:pt>
                <c:pt idx="525">
                  <c:v>30.730000000000004</c:v>
                </c:pt>
                <c:pt idx="526">
                  <c:v>50.360000000000014</c:v>
                </c:pt>
                <c:pt idx="527">
                  <c:v>53.409999999999968</c:v>
                </c:pt>
                <c:pt idx="528">
                  <c:v>32.079999999999984</c:v>
                </c:pt>
                <c:pt idx="529">
                  <c:v>82.360000000000014</c:v>
                </c:pt>
                <c:pt idx="530">
                  <c:v>37.699999999999989</c:v>
                </c:pt>
                <c:pt idx="531">
                  <c:v>40.410000000000025</c:v>
                </c:pt>
                <c:pt idx="532">
                  <c:v>47.550000000000011</c:v>
                </c:pt>
                <c:pt idx="533">
                  <c:v>63.449999999999932</c:v>
                </c:pt>
                <c:pt idx="534">
                  <c:v>81.990000000000009</c:v>
                </c:pt>
                <c:pt idx="535">
                  <c:v>71.389999999999986</c:v>
                </c:pt>
                <c:pt idx="536">
                  <c:v>8.7800000000000011</c:v>
                </c:pt>
                <c:pt idx="537">
                  <c:v>65.02000000000001</c:v>
                </c:pt>
                <c:pt idx="538">
                  <c:v>25.310000000000002</c:v>
                </c:pt>
                <c:pt idx="539">
                  <c:v>98.240000000000009</c:v>
                </c:pt>
                <c:pt idx="540">
                  <c:v>117</c:v>
                </c:pt>
                <c:pt idx="541">
                  <c:v>11.659999999999997</c:v>
                </c:pt>
                <c:pt idx="542">
                  <c:v>10.299999999999955</c:v>
                </c:pt>
                <c:pt idx="543">
                  <c:v>29.25</c:v>
                </c:pt>
                <c:pt idx="544">
                  <c:v>62.829999999999984</c:v>
                </c:pt>
                <c:pt idx="545">
                  <c:v>95.149999999999977</c:v>
                </c:pt>
                <c:pt idx="546">
                  <c:v>20.110000000000014</c:v>
                </c:pt>
                <c:pt idx="547">
                  <c:v>22.659999999999997</c:v>
                </c:pt>
                <c:pt idx="548">
                  <c:v>14.329999999999998</c:v>
                </c:pt>
                <c:pt idx="549">
                  <c:v>20.729999999999997</c:v>
                </c:pt>
                <c:pt idx="550">
                  <c:v>33.800000000000068</c:v>
                </c:pt>
                <c:pt idx="551">
                  <c:v>31.820000000000007</c:v>
                </c:pt>
                <c:pt idx="552">
                  <c:v>27.079999999999984</c:v>
                </c:pt>
                <c:pt idx="553">
                  <c:v>15.159999999999968</c:v>
                </c:pt>
                <c:pt idx="554">
                  <c:v>88.960000000000036</c:v>
                </c:pt>
                <c:pt idx="555">
                  <c:v>43.28</c:v>
                </c:pt>
                <c:pt idx="556">
                  <c:v>49.740000000000009</c:v>
                </c:pt>
                <c:pt idx="557">
                  <c:v>90.12</c:v>
                </c:pt>
                <c:pt idx="558">
                  <c:v>29.870000000000005</c:v>
                </c:pt>
                <c:pt idx="559">
                  <c:v>8.6199999999999903</c:v>
                </c:pt>
                <c:pt idx="560">
                  <c:v>1.6799999999999997</c:v>
                </c:pt>
                <c:pt idx="561">
                  <c:v>24.409999999999968</c:v>
                </c:pt>
                <c:pt idx="562">
                  <c:v>7.8599999999999994</c:v>
                </c:pt>
                <c:pt idx="563">
                  <c:v>9.410000000000025</c:v>
                </c:pt>
                <c:pt idx="564">
                  <c:v>11.8599999999999</c:v>
                </c:pt>
                <c:pt idx="565">
                  <c:v>8</c:v>
                </c:pt>
                <c:pt idx="566">
                  <c:v>17.539999999999964</c:v>
                </c:pt>
                <c:pt idx="567">
                  <c:v>116.07999999999998</c:v>
                </c:pt>
                <c:pt idx="568">
                  <c:v>17.460000000000008</c:v>
                </c:pt>
                <c:pt idx="569">
                  <c:v>46.279999999999973</c:v>
                </c:pt>
                <c:pt idx="570">
                  <c:v>34.199999999999989</c:v>
                </c:pt>
                <c:pt idx="571">
                  <c:v>9.6899999999999977</c:v>
                </c:pt>
                <c:pt idx="572">
                  <c:v>23.77000000000001</c:v>
                </c:pt>
                <c:pt idx="573">
                  <c:v>92.689999999999941</c:v>
                </c:pt>
                <c:pt idx="574">
                  <c:v>12.490000000000009</c:v>
                </c:pt>
                <c:pt idx="575">
                  <c:v>82.399999999999864</c:v>
                </c:pt>
                <c:pt idx="576">
                  <c:v>75.490000000000009</c:v>
                </c:pt>
                <c:pt idx="577">
                  <c:v>49</c:v>
                </c:pt>
                <c:pt idx="578">
                  <c:v>28.329999999999984</c:v>
                </c:pt>
                <c:pt idx="579">
                  <c:v>139.93</c:v>
                </c:pt>
                <c:pt idx="580">
                  <c:v>159.81</c:v>
                </c:pt>
                <c:pt idx="581">
                  <c:v>56.640000000000043</c:v>
                </c:pt>
                <c:pt idx="582">
                  <c:v>5.75</c:v>
                </c:pt>
                <c:pt idx="583">
                  <c:v>6.2000000000000028</c:v>
                </c:pt>
                <c:pt idx="584">
                  <c:v>37.94</c:v>
                </c:pt>
                <c:pt idx="585">
                  <c:v>10.460000000000008</c:v>
                </c:pt>
                <c:pt idx="586">
                  <c:v>35.980000000000018</c:v>
                </c:pt>
                <c:pt idx="587">
                  <c:v>83.009999999999991</c:v>
                </c:pt>
                <c:pt idx="588">
                  <c:v>16.380000000000003</c:v>
                </c:pt>
                <c:pt idx="589">
                  <c:v>22.650000000000091</c:v>
                </c:pt>
                <c:pt idx="590">
                  <c:v>20.299999999999997</c:v>
                </c:pt>
                <c:pt idx="591">
                  <c:v>71.289999999999964</c:v>
                </c:pt>
                <c:pt idx="592">
                  <c:v>39.869999999999948</c:v>
                </c:pt>
                <c:pt idx="593">
                  <c:v>3.5599999999999987</c:v>
                </c:pt>
                <c:pt idx="594">
                  <c:v>3.4900000000000091</c:v>
                </c:pt>
                <c:pt idx="595">
                  <c:v>12.189999999999998</c:v>
                </c:pt>
                <c:pt idx="596">
                  <c:v>27.61</c:v>
                </c:pt>
                <c:pt idx="597">
                  <c:v>5.9099999999999966</c:v>
                </c:pt>
                <c:pt idx="598">
                  <c:v>62.02000000000001</c:v>
                </c:pt>
                <c:pt idx="599">
                  <c:v>2.2300000000000182</c:v>
                </c:pt>
                <c:pt idx="600">
                  <c:v>136.45000000000005</c:v>
                </c:pt>
                <c:pt idx="601">
                  <c:v>35.989999999999995</c:v>
                </c:pt>
                <c:pt idx="602">
                  <c:v>51.67</c:v>
                </c:pt>
                <c:pt idx="603">
                  <c:v>110.42000000000002</c:v>
                </c:pt>
                <c:pt idx="604">
                  <c:v>79.450000000000017</c:v>
                </c:pt>
                <c:pt idx="605">
                  <c:v>42.500000000000007</c:v>
                </c:pt>
                <c:pt idx="606">
                  <c:v>12.120000000000005</c:v>
                </c:pt>
                <c:pt idx="607">
                  <c:v>6.1100000000000136</c:v>
                </c:pt>
                <c:pt idx="608">
                  <c:v>11.789999999999992</c:v>
                </c:pt>
                <c:pt idx="609">
                  <c:v>13.799999999999997</c:v>
                </c:pt>
                <c:pt idx="610">
                  <c:v>35.72</c:v>
                </c:pt>
                <c:pt idx="611">
                  <c:v>67.16</c:v>
                </c:pt>
                <c:pt idx="612">
                  <c:v>22.120000000000005</c:v>
                </c:pt>
                <c:pt idx="613">
                  <c:v>6.4699999999999989</c:v>
                </c:pt>
                <c:pt idx="614">
                  <c:v>43.570000000000007</c:v>
                </c:pt>
                <c:pt idx="615">
                  <c:v>16.359999999999985</c:v>
                </c:pt>
                <c:pt idx="616">
                  <c:v>0.44000000000000128</c:v>
                </c:pt>
                <c:pt idx="617">
                  <c:v>10.639999999999986</c:v>
                </c:pt>
                <c:pt idx="618">
                  <c:v>61.160000000000011</c:v>
                </c:pt>
                <c:pt idx="619">
                  <c:v>6.2599999999999909</c:v>
                </c:pt>
                <c:pt idx="620">
                  <c:v>18.050000000000004</c:v>
                </c:pt>
                <c:pt idx="621">
                  <c:v>8.2600000000000051</c:v>
                </c:pt>
                <c:pt idx="622">
                  <c:v>123.02999999999997</c:v>
                </c:pt>
                <c:pt idx="623">
                  <c:v>7.1599999999999966</c:v>
                </c:pt>
                <c:pt idx="624">
                  <c:v>97.389999999999986</c:v>
                </c:pt>
                <c:pt idx="625">
                  <c:v>30.120000000000005</c:v>
                </c:pt>
                <c:pt idx="626">
                  <c:v>3.009999999999998</c:v>
                </c:pt>
                <c:pt idx="627">
                  <c:v>43.039999999999992</c:v>
                </c:pt>
                <c:pt idx="628">
                  <c:v>42.20999999999998</c:v>
                </c:pt>
                <c:pt idx="629">
                  <c:v>138.96000000000004</c:v>
                </c:pt>
                <c:pt idx="630">
                  <c:v>39.090000000000003</c:v>
                </c:pt>
                <c:pt idx="631">
                  <c:v>2.5000000000000036</c:v>
                </c:pt>
                <c:pt idx="632">
                  <c:v>27.730000000000018</c:v>
                </c:pt>
                <c:pt idx="633">
                  <c:v>8.8699999999999903</c:v>
                </c:pt>
                <c:pt idx="634">
                  <c:v>15.96999999999997</c:v>
                </c:pt>
                <c:pt idx="635">
                  <c:v>132.5200000000001</c:v>
                </c:pt>
                <c:pt idx="636">
                  <c:v>40.990000000000009</c:v>
                </c:pt>
                <c:pt idx="637">
                  <c:v>0.95999999999999908</c:v>
                </c:pt>
                <c:pt idx="638">
                  <c:v>27.450000000000003</c:v>
                </c:pt>
                <c:pt idx="639">
                  <c:v>10.100000000000009</c:v>
                </c:pt>
                <c:pt idx="640">
                  <c:v>52.400000000000006</c:v>
                </c:pt>
                <c:pt idx="641">
                  <c:v>16.629999999999995</c:v>
                </c:pt>
                <c:pt idx="642">
                  <c:v>38.300000000000011</c:v>
                </c:pt>
                <c:pt idx="643">
                  <c:v>116.72000000000003</c:v>
                </c:pt>
                <c:pt idx="644">
                  <c:v>1.1599999999999966</c:v>
                </c:pt>
                <c:pt idx="645">
                  <c:v>51.710000000000036</c:v>
                </c:pt>
                <c:pt idx="646">
                  <c:v>4.4900000000000091</c:v>
                </c:pt>
                <c:pt idx="647">
                  <c:v>49.210000000000036</c:v>
                </c:pt>
                <c:pt idx="648">
                  <c:v>52.230000000000018</c:v>
                </c:pt>
                <c:pt idx="649">
                  <c:v>18.289999999999992</c:v>
                </c:pt>
                <c:pt idx="650">
                  <c:v>95</c:v>
                </c:pt>
                <c:pt idx="651">
                  <c:v>21.320000000000007</c:v>
                </c:pt>
                <c:pt idx="652">
                  <c:v>7.6200000000000045</c:v>
                </c:pt>
                <c:pt idx="653">
                  <c:v>24.949999999999989</c:v>
                </c:pt>
                <c:pt idx="654">
                  <c:v>35.850000000000023</c:v>
                </c:pt>
                <c:pt idx="655">
                  <c:v>27.700000000000017</c:v>
                </c:pt>
                <c:pt idx="656">
                  <c:v>5.3399999999999892</c:v>
                </c:pt>
                <c:pt idx="657">
                  <c:v>1.0800000000000125</c:v>
                </c:pt>
                <c:pt idx="658">
                  <c:v>57.629999999999995</c:v>
                </c:pt>
                <c:pt idx="659">
                  <c:v>3.9399999999999977</c:v>
                </c:pt>
                <c:pt idx="660">
                  <c:v>35.630000000000003</c:v>
                </c:pt>
                <c:pt idx="661">
                  <c:v>62.189999999999941</c:v>
                </c:pt>
                <c:pt idx="662">
                  <c:v>56.629999999999995</c:v>
                </c:pt>
                <c:pt idx="663">
                  <c:v>63.94</c:v>
                </c:pt>
                <c:pt idx="664">
                  <c:v>18.310000000000002</c:v>
                </c:pt>
                <c:pt idx="665">
                  <c:v>30.430000000000007</c:v>
                </c:pt>
                <c:pt idx="666">
                  <c:v>15.52000000000001</c:v>
                </c:pt>
                <c:pt idx="667">
                  <c:v>44.389999999999993</c:v>
                </c:pt>
                <c:pt idx="668">
                  <c:v>43.449999999999932</c:v>
                </c:pt>
                <c:pt idx="669">
                  <c:v>15.649999999999977</c:v>
                </c:pt>
                <c:pt idx="670">
                  <c:v>2.1299999999999955</c:v>
                </c:pt>
                <c:pt idx="671">
                  <c:v>48.900000000000006</c:v>
                </c:pt>
                <c:pt idx="672">
                  <c:v>39.72999999999999</c:v>
                </c:pt>
                <c:pt idx="673">
                  <c:v>70.140000000000043</c:v>
                </c:pt>
                <c:pt idx="674">
                  <c:v>78.799999999999955</c:v>
                </c:pt>
                <c:pt idx="675">
                  <c:v>32.47</c:v>
                </c:pt>
                <c:pt idx="676">
                  <c:v>39.299999999999997</c:v>
                </c:pt>
                <c:pt idx="677">
                  <c:v>5.33</c:v>
                </c:pt>
                <c:pt idx="678">
                  <c:v>5.1399999999999864</c:v>
                </c:pt>
                <c:pt idx="679">
                  <c:v>9.509999999999998</c:v>
                </c:pt>
                <c:pt idx="680">
                  <c:v>48.929999999999993</c:v>
                </c:pt>
                <c:pt idx="681">
                  <c:v>1.9799999999999995</c:v>
                </c:pt>
                <c:pt idx="682">
                  <c:v>19.95999999999998</c:v>
                </c:pt>
                <c:pt idx="683">
                  <c:v>16.77</c:v>
                </c:pt>
                <c:pt idx="684">
                  <c:v>4.2899999999999991</c:v>
                </c:pt>
                <c:pt idx="685">
                  <c:v>114.27999999999997</c:v>
                </c:pt>
                <c:pt idx="686">
                  <c:v>11.779999999999973</c:v>
                </c:pt>
                <c:pt idx="687">
                  <c:v>1.8699999999999992</c:v>
                </c:pt>
                <c:pt idx="688">
                  <c:v>18.480000000000004</c:v>
                </c:pt>
                <c:pt idx="689">
                  <c:v>7.1499999999999986</c:v>
                </c:pt>
                <c:pt idx="690">
                  <c:v>10.949999999999998</c:v>
                </c:pt>
                <c:pt idx="691">
                  <c:v>22.049999999999983</c:v>
                </c:pt>
                <c:pt idx="692">
                  <c:v>27.680000000000007</c:v>
                </c:pt>
                <c:pt idx="693">
                  <c:v>13.200000000000003</c:v>
                </c:pt>
                <c:pt idx="694">
                  <c:v>2.75</c:v>
                </c:pt>
                <c:pt idx="695">
                  <c:v>44.639999999999986</c:v>
                </c:pt>
                <c:pt idx="696">
                  <c:v>44.420000000000016</c:v>
                </c:pt>
                <c:pt idx="697">
                  <c:v>21.80000000000004</c:v>
                </c:pt>
                <c:pt idx="698">
                  <c:v>28</c:v>
                </c:pt>
                <c:pt idx="699">
                  <c:v>143.31999999999994</c:v>
                </c:pt>
                <c:pt idx="700">
                  <c:v>3.5600000000000005</c:v>
                </c:pt>
                <c:pt idx="701">
                  <c:v>4.32</c:v>
                </c:pt>
                <c:pt idx="702">
                  <c:v>68.639999999999986</c:v>
                </c:pt>
                <c:pt idx="703">
                  <c:v>14.480000000000004</c:v>
                </c:pt>
                <c:pt idx="704">
                  <c:v>7.2899999999999991</c:v>
                </c:pt>
                <c:pt idx="705">
                  <c:v>72.63</c:v>
                </c:pt>
                <c:pt idx="706">
                  <c:v>12.800000000000011</c:v>
                </c:pt>
                <c:pt idx="707">
                  <c:v>35.359999999999992</c:v>
                </c:pt>
                <c:pt idx="708">
                  <c:v>0.43999999999999995</c:v>
                </c:pt>
                <c:pt idx="709">
                  <c:v>2.0799999999999983</c:v>
                </c:pt>
                <c:pt idx="710">
                  <c:v>76.87</c:v>
                </c:pt>
                <c:pt idx="711">
                  <c:v>42.089999999999918</c:v>
                </c:pt>
                <c:pt idx="712">
                  <c:v>57.990000000000009</c:v>
                </c:pt>
                <c:pt idx="713">
                  <c:v>19.95999999999998</c:v>
                </c:pt>
                <c:pt idx="714">
                  <c:v>16.120000000000005</c:v>
                </c:pt>
                <c:pt idx="715">
                  <c:v>3.5700000000000003</c:v>
                </c:pt>
                <c:pt idx="716">
                  <c:v>75.489999999999952</c:v>
                </c:pt>
                <c:pt idx="717">
                  <c:v>34.22</c:v>
                </c:pt>
                <c:pt idx="718">
                  <c:v>13.300000000000011</c:v>
                </c:pt>
                <c:pt idx="719">
                  <c:v>145.90000000000009</c:v>
                </c:pt>
                <c:pt idx="720">
                  <c:v>47.089999999999975</c:v>
                </c:pt>
                <c:pt idx="721">
                  <c:v>5.2900000000000205</c:v>
                </c:pt>
                <c:pt idx="722">
                  <c:v>118.83999999999992</c:v>
                </c:pt>
                <c:pt idx="723">
                  <c:v>20.5</c:v>
                </c:pt>
                <c:pt idx="724">
                  <c:v>11.22999999999999</c:v>
                </c:pt>
                <c:pt idx="725">
                  <c:v>87.370000000000118</c:v>
                </c:pt>
                <c:pt idx="726">
                  <c:v>13.7</c:v>
                </c:pt>
                <c:pt idx="727">
                  <c:v>60.71999999999997</c:v>
                </c:pt>
                <c:pt idx="728">
                  <c:v>58.360000000000014</c:v>
                </c:pt>
                <c:pt idx="729">
                  <c:v>64.46999999999997</c:v>
                </c:pt>
                <c:pt idx="730">
                  <c:v>39.06</c:v>
                </c:pt>
                <c:pt idx="731">
                  <c:v>24.689999999999998</c:v>
                </c:pt>
                <c:pt idx="732">
                  <c:v>22.090000000000003</c:v>
                </c:pt>
                <c:pt idx="733">
                  <c:v>28.820000000000007</c:v>
                </c:pt>
                <c:pt idx="734">
                  <c:v>24.709999999999997</c:v>
                </c:pt>
                <c:pt idx="735">
                  <c:v>12.910000000000025</c:v>
                </c:pt>
                <c:pt idx="736">
                  <c:v>38.920000000000016</c:v>
                </c:pt>
                <c:pt idx="737">
                  <c:v>17.899999999999977</c:v>
                </c:pt>
                <c:pt idx="738">
                  <c:v>21.060000000000002</c:v>
                </c:pt>
                <c:pt idx="739">
                  <c:v>18.239999999999995</c:v>
                </c:pt>
                <c:pt idx="740">
                  <c:v>7.17</c:v>
                </c:pt>
                <c:pt idx="741">
                  <c:v>41.09</c:v>
                </c:pt>
                <c:pt idx="742">
                  <c:v>50.839999999999975</c:v>
                </c:pt>
                <c:pt idx="743">
                  <c:v>70.19</c:v>
                </c:pt>
                <c:pt idx="744">
                  <c:v>15.53000000000003</c:v>
                </c:pt>
                <c:pt idx="745">
                  <c:v>88.31</c:v>
                </c:pt>
                <c:pt idx="746">
                  <c:v>174.58000000000004</c:v>
                </c:pt>
                <c:pt idx="747">
                  <c:v>5.710000000000008</c:v>
                </c:pt>
                <c:pt idx="748">
                  <c:v>59.339999999999918</c:v>
                </c:pt>
                <c:pt idx="749">
                  <c:v>6.0600000000000023</c:v>
                </c:pt>
                <c:pt idx="750">
                  <c:v>15.459999999999997</c:v>
                </c:pt>
                <c:pt idx="751">
                  <c:v>16.09</c:v>
                </c:pt>
                <c:pt idx="752">
                  <c:v>105.08999999999997</c:v>
                </c:pt>
                <c:pt idx="753">
                  <c:v>13.289999999999992</c:v>
                </c:pt>
                <c:pt idx="754">
                  <c:v>44.809999999999945</c:v>
                </c:pt>
                <c:pt idx="755">
                  <c:v>23.419999999999987</c:v>
                </c:pt>
                <c:pt idx="756">
                  <c:v>6.08</c:v>
                </c:pt>
                <c:pt idx="757">
                  <c:v>27.92</c:v>
                </c:pt>
                <c:pt idx="758">
                  <c:v>13.860000000000014</c:v>
                </c:pt>
                <c:pt idx="759">
                  <c:v>31.149999999999977</c:v>
                </c:pt>
                <c:pt idx="760">
                  <c:v>97.640000000000043</c:v>
                </c:pt>
                <c:pt idx="761">
                  <c:v>67.240000000000009</c:v>
                </c:pt>
                <c:pt idx="762">
                  <c:v>1.8400000000000034</c:v>
                </c:pt>
                <c:pt idx="763">
                  <c:v>49.400000000000034</c:v>
                </c:pt>
                <c:pt idx="764">
                  <c:v>42.169999999999987</c:v>
                </c:pt>
                <c:pt idx="765">
                  <c:v>20.340000000000003</c:v>
                </c:pt>
                <c:pt idx="766">
                  <c:v>20.28000000000003</c:v>
                </c:pt>
                <c:pt idx="767">
                  <c:v>32.379999999999995</c:v>
                </c:pt>
                <c:pt idx="768">
                  <c:v>2.8900000000000006</c:v>
                </c:pt>
                <c:pt idx="769">
                  <c:v>3.7600000000000051</c:v>
                </c:pt>
                <c:pt idx="770">
                  <c:v>3.9200000000000004</c:v>
                </c:pt>
                <c:pt idx="771">
                  <c:v>31.550000000000011</c:v>
                </c:pt>
                <c:pt idx="772">
                  <c:v>19.590000000000003</c:v>
                </c:pt>
                <c:pt idx="773">
                  <c:v>28.699999999999989</c:v>
                </c:pt>
                <c:pt idx="774">
                  <c:v>36.430000000000064</c:v>
                </c:pt>
                <c:pt idx="775">
                  <c:v>2.54</c:v>
                </c:pt>
                <c:pt idx="776">
                  <c:v>43.350000000000023</c:v>
                </c:pt>
                <c:pt idx="777">
                  <c:v>1.2700000000000031</c:v>
                </c:pt>
                <c:pt idx="778">
                  <c:v>26.879999999999995</c:v>
                </c:pt>
                <c:pt idx="779">
                  <c:v>9.490000000000002</c:v>
                </c:pt>
                <c:pt idx="780">
                  <c:v>3.519999999999996</c:v>
                </c:pt>
                <c:pt idx="781">
                  <c:v>19.670000000000002</c:v>
                </c:pt>
                <c:pt idx="782">
                  <c:v>1.1500000000000004</c:v>
                </c:pt>
                <c:pt idx="783">
                  <c:v>8.75</c:v>
                </c:pt>
              </c:numCache>
            </c:numRef>
          </c:yVal>
        </c:ser>
        <c:axId val="92564480"/>
        <c:axId val="92562176"/>
      </c:scatterChart>
      <c:valAx>
        <c:axId val="92564480"/>
        <c:scaling>
          <c:orientation val="minMax"/>
        </c:scaling>
        <c:axPos val="b"/>
        <c:numFmt formatCode="0.0000" sourceLinked="1"/>
        <c:tickLblPos val="nextTo"/>
        <c:crossAx val="92562176"/>
        <c:crosses val="autoZero"/>
        <c:crossBetween val="midCat"/>
      </c:valAx>
      <c:valAx>
        <c:axId val="92562176"/>
        <c:scaling>
          <c:orientation val="minMax"/>
        </c:scaling>
        <c:axPos val="l"/>
        <c:majorGridlines/>
        <c:numFmt formatCode="0" sourceLinked="1"/>
        <c:tickLblPos val="nextTo"/>
        <c:crossAx val="925644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Sheet1!$K$73:$K$856</c:f>
              <c:numCache>
                <c:formatCode>0.00</c:formatCode>
                <c:ptCount val="784"/>
                <c:pt idx="0">
                  <c:v>19147.75</c:v>
                </c:pt>
                <c:pt idx="1">
                  <c:v>14324.764999999999</c:v>
                </c:pt>
                <c:pt idx="2">
                  <c:v>8185.7349999999997</c:v>
                </c:pt>
                <c:pt idx="3">
                  <c:v>5590.5300000000007</c:v>
                </c:pt>
                <c:pt idx="4">
                  <c:v>19313.195</c:v>
                </c:pt>
                <c:pt idx="5">
                  <c:v>9156.244999999999</c:v>
                </c:pt>
                <c:pt idx="6">
                  <c:v>11559.295</c:v>
                </c:pt>
                <c:pt idx="7">
                  <c:v>1405.4349999999999</c:v>
                </c:pt>
                <c:pt idx="8">
                  <c:v>3247.0699999999997</c:v>
                </c:pt>
                <c:pt idx="9">
                  <c:v>9006.5249999999996</c:v>
                </c:pt>
                <c:pt idx="10">
                  <c:v>590.99</c:v>
                </c:pt>
                <c:pt idx="11">
                  <c:v>23233.525000000001</c:v>
                </c:pt>
                <c:pt idx="12">
                  <c:v>1318.76</c:v>
                </c:pt>
                <c:pt idx="13">
                  <c:v>7560.96</c:v>
                </c:pt>
                <c:pt idx="14">
                  <c:v>23138.79</c:v>
                </c:pt>
                <c:pt idx="15">
                  <c:v>13655.455</c:v>
                </c:pt>
                <c:pt idx="16">
                  <c:v>8490.36</c:v>
                </c:pt>
                <c:pt idx="17">
                  <c:v>10064.11</c:v>
                </c:pt>
                <c:pt idx="18">
                  <c:v>675.375</c:v>
                </c:pt>
                <c:pt idx="19">
                  <c:v>7748.4449999999997</c:v>
                </c:pt>
                <c:pt idx="20">
                  <c:v>1654.8150000000001</c:v>
                </c:pt>
                <c:pt idx="21">
                  <c:v>4892.1350000000002</c:v>
                </c:pt>
                <c:pt idx="22">
                  <c:v>2129.0249999999996</c:v>
                </c:pt>
                <c:pt idx="23">
                  <c:v>1022.9349999999999</c:v>
                </c:pt>
                <c:pt idx="24">
                  <c:v>6511.65</c:v>
                </c:pt>
                <c:pt idx="25">
                  <c:v>4077.1849999999995</c:v>
                </c:pt>
                <c:pt idx="26">
                  <c:v>1573.9349999999999</c:v>
                </c:pt>
                <c:pt idx="27">
                  <c:v>6475.665</c:v>
                </c:pt>
                <c:pt idx="28">
                  <c:v>10672.21</c:v>
                </c:pt>
                <c:pt idx="29">
                  <c:v>3245.76</c:v>
                </c:pt>
                <c:pt idx="30">
                  <c:v>1357.06</c:v>
                </c:pt>
                <c:pt idx="31">
                  <c:v>9738.2649999999994</c:v>
                </c:pt>
                <c:pt idx="32">
                  <c:v>4721.3950000000004</c:v>
                </c:pt>
                <c:pt idx="33">
                  <c:v>1629.5349999999999</c:v>
                </c:pt>
                <c:pt idx="34">
                  <c:v>5386.875</c:v>
                </c:pt>
                <c:pt idx="35">
                  <c:v>2549.665</c:v>
                </c:pt>
                <c:pt idx="36">
                  <c:v>581.82500000000005</c:v>
                </c:pt>
                <c:pt idx="37">
                  <c:v>4496.5599999999995</c:v>
                </c:pt>
                <c:pt idx="38">
                  <c:v>6095.72</c:v>
                </c:pt>
                <c:pt idx="39">
                  <c:v>4968.3950000000004</c:v>
                </c:pt>
                <c:pt idx="40">
                  <c:v>2672.8150000000001</c:v>
                </c:pt>
                <c:pt idx="41">
                  <c:v>1932.31</c:v>
                </c:pt>
                <c:pt idx="42">
                  <c:v>5261.9</c:v>
                </c:pt>
                <c:pt idx="43">
                  <c:v>4251.12</c:v>
                </c:pt>
                <c:pt idx="44">
                  <c:v>7107.8050000000003</c:v>
                </c:pt>
                <c:pt idx="45">
                  <c:v>354.53499999999997</c:v>
                </c:pt>
                <c:pt idx="46">
                  <c:v>9184.3100000000013</c:v>
                </c:pt>
                <c:pt idx="47">
                  <c:v>228.01499999999999</c:v>
                </c:pt>
                <c:pt idx="48">
                  <c:v>2958.8249999999998</c:v>
                </c:pt>
                <c:pt idx="49">
                  <c:v>319.065</c:v>
                </c:pt>
                <c:pt idx="50">
                  <c:v>5655.7849999999999</c:v>
                </c:pt>
                <c:pt idx="51">
                  <c:v>456.93999999999994</c:v>
                </c:pt>
                <c:pt idx="52">
                  <c:v>678.39</c:v>
                </c:pt>
                <c:pt idx="53">
                  <c:v>788.66</c:v>
                </c:pt>
                <c:pt idx="54">
                  <c:v>8917.7099999999991</c:v>
                </c:pt>
                <c:pt idx="55">
                  <c:v>1011.175</c:v>
                </c:pt>
                <c:pt idx="56">
                  <c:v>3927.4250000000002</c:v>
                </c:pt>
                <c:pt idx="57">
                  <c:v>15376.974999999999</c:v>
                </c:pt>
                <c:pt idx="58">
                  <c:v>10834.98</c:v>
                </c:pt>
                <c:pt idx="59">
                  <c:v>6593.0450000000001</c:v>
                </c:pt>
                <c:pt idx="60">
                  <c:v>728.625</c:v>
                </c:pt>
                <c:pt idx="61">
                  <c:v>20617.364999999998</c:v>
                </c:pt>
                <c:pt idx="62">
                  <c:v>2840.44</c:v>
                </c:pt>
                <c:pt idx="63">
                  <c:v>2211.1350000000002</c:v>
                </c:pt>
                <c:pt idx="64">
                  <c:v>8365.2800000000007</c:v>
                </c:pt>
                <c:pt idx="65">
                  <c:v>2430.125</c:v>
                </c:pt>
                <c:pt idx="66">
                  <c:v>1022.85</c:v>
                </c:pt>
                <c:pt idx="67">
                  <c:v>8890.67</c:v>
                </c:pt>
                <c:pt idx="68">
                  <c:v>3575.3</c:v>
                </c:pt>
                <c:pt idx="69">
                  <c:v>4818.74</c:v>
                </c:pt>
                <c:pt idx="70">
                  <c:v>32.650000000000006</c:v>
                </c:pt>
                <c:pt idx="71">
                  <c:v>1519.0250000000001</c:v>
                </c:pt>
                <c:pt idx="72">
                  <c:v>5368.3</c:v>
                </c:pt>
                <c:pt idx="73">
                  <c:v>2370.3649999999998</c:v>
                </c:pt>
                <c:pt idx="74">
                  <c:v>1919.26</c:v>
                </c:pt>
                <c:pt idx="75">
                  <c:v>1565.8400000000001</c:v>
                </c:pt>
                <c:pt idx="76">
                  <c:v>3642.355</c:v>
                </c:pt>
                <c:pt idx="77">
                  <c:v>48.05</c:v>
                </c:pt>
                <c:pt idx="78">
                  <c:v>1202.335</c:v>
                </c:pt>
                <c:pt idx="79">
                  <c:v>1329.79</c:v>
                </c:pt>
                <c:pt idx="80">
                  <c:v>491.37</c:v>
                </c:pt>
                <c:pt idx="81">
                  <c:v>3213.125</c:v>
                </c:pt>
                <c:pt idx="82">
                  <c:v>2510.355</c:v>
                </c:pt>
                <c:pt idx="83">
                  <c:v>8011.6049999999996</c:v>
                </c:pt>
                <c:pt idx="84">
                  <c:v>8817.92</c:v>
                </c:pt>
                <c:pt idx="85">
                  <c:v>2662.3900000000003</c:v>
                </c:pt>
                <c:pt idx="86">
                  <c:v>1636.94</c:v>
                </c:pt>
                <c:pt idx="87">
                  <c:v>6908.68</c:v>
                </c:pt>
                <c:pt idx="88">
                  <c:v>790.95500000000004</c:v>
                </c:pt>
                <c:pt idx="89">
                  <c:v>7498.74</c:v>
                </c:pt>
                <c:pt idx="90">
                  <c:v>1098.4000000000001</c:v>
                </c:pt>
                <c:pt idx="91">
                  <c:v>136.66</c:v>
                </c:pt>
                <c:pt idx="92">
                  <c:v>2963.4549999999999</c:v>
                </c:pt>
                <c:pt idx="93">
                  <c:v>546.6</c:v>
                </c:pt>
                <c:pt idx="94">
                  <c:v>2467.73</c:v>
                </c:pt>
                <c:pt idx="95">
                  <c:v>25.615000000000002</c:v>
                </c:pt>
                <c:pt idx="96">
                  <c:v>5959.6949999999997</c:v>
                </c:pt>
                <c:pt idx="97">
                  <c:v>1023.51</c:v>
                </c:pt>
                <c:pt idx="98">
                  <c:v>6208.0450000000001</c:v>
                </c:pt>
                <c:pt idx="99">
                  <c:v>4265.1450000000004</c:v>
                </c:pt>
                <c:pt idx="100">
                  <c:v>659.49</c:v>
                </c:pt>
                <c:pt idx="101">
                  <c:v>4759.8549999999996</c:v>
                </c:pt>
                <c:pt idx="102">
                  <c:v>2551.415</c:v>
                </c:pt>
                <c:pt idx="103">
                  <c:v>2275.0150000000003</c:v>
                </c:pt>
                <c:pt idx="104">
                  <c:v>459.69</c:v>
                </c:pt>
                <c:pt idx="105">
                  <c:v>1294.7150000000001</c:v>
                </c:pt>
                <c:pt idx="106">
                  <c:v>5127.87</c:v>
                </c:pt>
                <c:pt idx="107">
                  <c:v>1794.3899999999999</c:v>
                </c:pt>
                <c:pt idx="108">
                  <c:v>7205.3549999999996</c:v>
                </c:pt>
                <c:pt idx="109">
                  <c:v>3227.2249999999999</c:v>
                </c:pt>
                <c:pt idx="110">
                  <c:v>1918.3899999999999</c:v>
                </c:pt>
                <c:pt idx="111">
                  <c:v>1514.84</c:v>
                </c:pt>
                <c:pt idx="112">
                  <c:v>442.87</c:v>
                </c:pt>
                <c:pt idx="113">
                  <c:v>1079.085</c:v>
                </c:pt>
                <c:pt idx="114">
                  <c:v>1012.5</c:v>
                </c:pt>
                <c:pt idx="115">
                  <c:v>6968.5349999999999</c:v>
                </c:pt>
                <c:pt idx="116">
                  <c:v>17.07</c:v>
                </c:pt>
                <c:pt idx="117">
                  <c:v>1848.7350000000001</c:v>
                </c:pt>
                <c:pt idx="118">
                  <c:v>3687.0749999999998</c:v>
                </c:pt>
                <c:pt idx="119">
                  <c:v>941.03500000000008</c:v>
                </c:pt>
                <c:pt idx="120">
                  <c:v>1342.1999999999998</c:v>
                </c:pt>
                <c:pt idx="121">
                  <c:v>1474.9349999999999</c:v>
                </c:pt>
                <c:pt idx="122">
                  <c:v>5673.78</c:v>
                </c:pt>
                <c:pt idx="123">
                  <c:v>2566.6849999999999</c:v>
                </c:pt>
                <c:pt idx="124">
                  <c:v>6399.7749999999996</c:v>
                </c:pt>
                <c:pt idx="125">
                  <c:v>4669.9500000000007</c:v>
                </c:pt>
                <c:pt idx="126">
                  <c:v>1687.355</c:v>
                </c:pt>
                <c:pt idx="127">
                  <c:v>1062.655</c:v>
                </c:pt>
                <c:pt idx="128">
                  <c:v>3079.4300000000003</c:v>
                </c:pt>
                <c:pt idx="129">
                  <c:v>3192.5450000000001</c:v>
                </c:pt>
                <c:pt idx="130">
                  <c:v>841.58500000000004</c:v>
                </c:pt>
                <c:pt idx="131">
                  <c:v>1414.08</c:v>
                </c:pt>
                <c:pt idx="132">
                  <c:v>5345.4449999999997</c:v>
                </c:pt>
                <c:pt idx="133">
                  <c:v>650.76</c:v>
                </c:pt>
                <c:pt idx="134">
                  <c:v>1197.1100000000001</c:v>
                </c:pt>
                <c:pt idx="135">
                  <c:v>715.56</c:v>
                </c:pt>
                <c:pt idx="136">
                  <c:v>766.31500000000005</c:v>
                </c:pt>
                <c:pt idx="137">
                  <c:v>2479.2200000000003</c:v>
                </c:pt>
                <c:pt idx="138">
                  <c:v>1308.605</c:v>
                </c:pt>
                <c:pt idx="139">
                  <c:v>1562.665</c:v>
                </c:pt>
                <c:pt idx="140">
                  <c:v>4639.41</c:v>
                </c:pt>
                <c:pt idx="141">
                  <c:v>1213.855</c:v>
                </c:pt>
                <c:pt idx="142">
                  <c:v>3186.9750000000004</c:v>
                </c:pt>
                <c:pt idx="143">
                  <c:v>3929.1499999999996</c:v>
                </c:pt>
                <c:pt idx="144">
                  <c:v>537.47</c:v>
                </c:pt>
                <c:pt idx="145">
                  <c:v>5192.5550000000003</c:v>
                </c:pt>
                <c:pt idx="146">
                  <c:v>751.05500000000006</c:v>
                </c:pt>
                <c:pt idx="147">
                  <c:v>1417.72</c:v>
                </c:pt>
                <c:pt idx="148">
                  <c:v>1150.24</c:v>
                </c:pt>
                <c:pt idx="149">
                  <c:v>939.93000000000006</c:v>
                </c:pt>
                <c:pt idx="150">
                  <c:v>1252.9699999999998</c:v>
                </c:pt>
                <c:pt idx="151">
                  <c:v>1046.0450000000001</c:v>
                </c:pt>
                <c:pt idx="152">
                  <c:v>937.61500000000001</c:v>
                </c:pt>
                <c:pt idx="153">
                  <c:v>692.97</c:v>
                </c:pt>
                <c:pt idx="154">
                  <c:v>325.08500000000004</c:v>
                </c:pt>
                <c:pt idx="155">
                  <c:v>271.38</c:v>
                </c:pt>
                <c:pt idx="156">
                  <c:v>6845.1749999999993</c:v>
                </c:pt>
                <c:pt idx="157">
                  <c:v>5267.75</c:v>
                </c:pt>
                <c:pt idx="158">
                  <c:v>3154.66</c:v>
                </c:pt>
                <c:pt idx="159">
                  <c:v>2117.48</c:v>
                </c:pt>
                <c:pt idx="160">
                  <c:v>610.10500000000002</c:v>
                </c:pt>
                <c:pt idx="161">
                  <c:v>1377.37</c:v>
                </c:pt>
                <c:pt idx="162">
                  <c:v>1055.3150000000001</c:v>
                </c:pt>
                <c:pt idx="163">
                  <c:v>367.61500000000001</c:v>
                </c:pt>
                <c:pt idx="164">
                  <c:v>7371.77</c:v>
                </c:pt>
                <c:pt idx="165">
                  <c:v>1906.9749999999999</c:v>
                </c:pt>
                <c:pt idx="166">
                  <c:v>995.84500000000003</c:v>
                </c:pt>
                <c:pt idx="167">
                  <c:v>1552.1100000000001</c:v>
                </c:pt>
                <c:pt idx="168">
                  <c:v>1930.37</c:v>
                </c:pt>
                <c:pt idx="169">
                  <c:v>1246.625</c:v>
                </c:pt>
                <c:pt idx="170">
                  <c:v>2678.56</c:v>
                </c:pt>
                <c:pt idx="171">
                  <c:v>539.82999999999993</c:v>
                </c:pt>
                <c:pt idx="172">
                  <c:v>3377.84</c:v>
                </c:pt>
                <c:pt idx="173">
                  <c:v>1148.7649999999999</c:v>
                </c:pt>
                <c:pt idx="174">
                  <c:v>897.08500000000004</c:v>
                </c:pt>
                <c:pt idx="175">
                  <c:v>530.625</c:v>
                </c:pt>
                <c:pt idx="176">
                  <c:v>411.495</c:v>
                </c:pt>
                <c:pt idx="177">
                  <c:v>1571.855</c:v>
                </c:pt>
                <c:pt idx="178">
                  <c:v>1167.53</c:v>
                </c:pt>
                <c:pt idx="179">
                  <c:v>507.38499999999999</c:v>
                </c:pt>
                <c:pt idx="180">
                  <c:v>4144.8500000000004</c:v>
                </c:pt>
                <c:pt idx="181">
                  <c:v>173.67000000000002</c:v>
                </c:pt>
                <c:pt idx="182">
                  <c:v>3102.7849999999999</c:v>
                </c:pt>
                <c:pt idx="183">
                  <c:v>1021.47</c:v>
                </c:pt>
                <c:pt idx="184">
                  <c:v>5108.79</c:v>
                </c:pt>
                <c:pt idx="185">
                  <c:v>1340.4</c:v>
                </c:pt>
                <c:pt idx="186">
                  <c:v>1514.0650000000001</c:v>
                </c:pt>
                <c:pt idx="187">
                  <c:v>174.96499999999997</c:v>
                </c:pt>
                <c:pt idx="188">
                  <c:v>710.02499999999998</c:v>
                </c:pt>
                <c:pt idx="189">
                  <c:v>3317.91</c:v>
                </c:pt>
                <c:pt idx="190">
                  <c:v>2359.34</c:v>
                </c:pt>
                <c:pt idx="191">
                  <c:v>1264.0650000000001</c:v>
                </c:pt>
                <c:pt idx="192">
                  <c:v>3589.4949999999999</c:v>
                </c:pt>
                <c:pt idx="193">
                  <c:v>3377.37</c:v>
                </c:pt>
                <c:pt idx="194">
                  <c:v>712.21499999999992</c:v>
                </c:pt>
                <c:pt idx="195">
                  <c:v>265.75</c:v>
                </c:pt>
                <c:pt idx="196">
                  <c:v>570.49</c:v>
                </c:pt>
                <c:pt idx="197">
                  <c:v>1927.395</c:v>
                </c:pt>
                <c:pt idx="198">
                  <c:v>1558.19</c:v>
                </c:pt>
                <c:pt idx="199">
                  <c:v>1153.0650000000001</c:v>
                </c:pt>
                <c:pt idx="200">
                  <c:v>541.255</c:v>
                </c:pt>
                <c:pt idx="201">
                  <c:v>2866.21</c:v>
                </c:pt>
                <c:pt idx="202">
                  <c:v>3653.12</c:v>
                </c:pt>
                <c:pt idx="203">
                  <c:v>1001.53</c:v>
                </c:pt>
                <c:pt idx="204">
                  <c:v>2826.59</c:v>
                </c:pt>
                <c:pt idx="205">
                  <c:v>879.28500000000008</c:v>
                </c:pt>
                <c:pt idx="206">
                  <c:v>442.05</c:v>
                </c:pt>
                <c:pt idx="207">
                  <c:v>1062.145</c:v>
                </c:pt>
                <c:pt idx="208">
                  <c:v>3971.3</c:v>
                </c:pt>
                <c:pt idx="209">
                  <c:v>1259.0650000000001</c:v>
                </c:pt>
                <c:pt idx="210">
                  <c:v>1823.08</c:v>
                </c:pt>
                <c:pt idx="211">
                  <c:v>1434.7350000000001</c:v>
                </c:pt>
                <c:pt idx="212">
                  <c:v>854.44499999999994</c:v>
                </c:pt>
                <c:pt idx="213">
                  <c:v>724.49</c:v>
                </c:pt>
                <c:pt idx="214">
                  <c:v>1662.9850000000001</c:v>
                </c:pt>
                <c:pt idx="215">
                  <c:v>821.005</c:v>
                </c:pt>
                <c:pt idx="216">
                  <c:v>1361.345</c:v>
                </c:pt>
                <c:pt idx="217">
                  <c:v>4124.2550000000001</c:v>
                </c:pt>
                <c:pt idx="218">
                  <c:v>3624.9049999999997</c:v>
                </c:pt>
                <c:pt idx="219">
                  <c:v>2555.6149999999998</c:v>
                </c:pt>
                <c:pt idx="220">
                  <c:v>747.125</c:v>
                </c:pt>
                <c:pt idx="221">
                  <c:v>34.914999999999999</c:v>
                </c:pt>
                <c:pt idx="222">
                  <c:v>1938.2399999999998</c:v>
                </c:pt>
                <c:pt idx="223">
                  <c:v>1856.16</c:v>
                </c:pt>
                <c:pt idx="224">
                  <c:v>6138.1399999999994</c:v>
                </c:pt>
                <c:pt idx="225">
                  <c:v>1614.44</c:v>
                </c:pt>
                <c:pt idx="226">
                  <c:v>704.68000000000006</c:v>
                </c:pt>
                <c:pt idx="227">
                  <c:v>3865.2</c:v>
                </c:pt>
                <c:pt idx="228">
                  <c:v>2488.8050000000003</c:v>
                </c:pt>
                <c:pt idx="229">
                  <c:v>37.644999999999996</c:v>
                </c:pt>
                <c:pt idx="230">
                  <c:v>827.34500000000003</c:v>
                </c:pt>
                <c:pt idx="231">
                  <c:v>206.465</c:v>
                </c:pt>
                <c:pt idx="232">
                  <c:v>890.21499999999992</c:v>
                </c:pt>
                <c:pt idx="233">
                  <c:v>332.63499999999999</c:v>
                </c:pt>
                <c:pt idx="234">
                  <c:v>3550.2550000000001</c:v>
                </c:pt>
                <c:pt idx="235">
                  <c:v>476.25</c:v>
                </c:pt>
                <c:pt idx="236">
                  <c:v>2578.0949999999998</c:v>
                </c:pt>
                <c:pt idx="237">
                  <c:v>1165.4549999999999</c:v>
                </c:pt>
                <c:pt idx="238">
                  <c:v>1072.855</c:v>
                </c:pt>
                <c:pt idx="239">
                  <c:v>541.16000000000008</c:v>
                </c:pt>
                <c:pt idx="240">
                  <c:v>2832.3649999999998</c:v>
                </c:pt>
                <c:pt idx="241">
                  <c:v>1611.2800000000002</c:v>
                </c:pt>
                <c:pt idx="242">
                  <c:v>864.48</c:v>
                </c:pt>
                <c:pt idx="243">
                  <c:v>777.01</c:v>
                </c:pt>
                <c:pt idx="244">
                  <c:v>146.09500000000003</c:v>
                </c:pt>
                <c:pt idx="245">
                  <c:v>458.95000000000005</c:v>
                </c:pt>
                <c:pt idx="246">
                  <c:v>454.11500000000001</c:v>
                </c:pt>
                <c:pt idx="247">
                  <c:v>110.65</c:v>
                </c:pt>
                <c:pt idx="248">
                  <c:v>3263.2150000000001</c:v>
                </c:pt>
                <c:pt idx="249">
                  <c:v>47.365000000000002</c:v>
                </c:pt>
                <c:pt idx="250">
                  <c:v>521.64</c:v>
                </c:pt>
                <c:pt idx="251">
                  <c:v>312.09500000000003</c:v>
                </c:pt>
                <c:pt idx="252">
                  <c:v>1401.8600000000001</c:v>
                </c:pt>
                <c:pt idx="253">
                  <c:v>3010.6750000000002</c:v>
                </c:pt>
                <c:pt idx="254">
                  <c:v>1544.2249999999999</c:v>
                </c:pt>
                <c:pt idx="255">
                  <c:v>101.88500000000001</c:v>
                </c:pt>
                <c:pt idx="256">
                  <c:v>822.11</c:v>
                </c:pt>
                <c:pt idx="257">
                  <c:v>916.25</c:v>
                </c:pt>
                <c:pt idx="258">
                  <c:v>546.1099999999999</c:v>
                </c:pt>
                <c:pt idx="259">
                  <c:v>2391.67</c:v>
                </c:pt>
                <c:pt idx="260">
                  <c:v>1561.24</c:v>
                </c:pt>
                <c:pt idx="261">
                  <c:v>710.07999999999993</c:v>
                </c:pt>
                <c:pt idx="262">
                  <c:v>178.125</c:v>
                </c:pt>
                <c:pt idx="263">
                  <c:v>1385.19</c:v>
                </c:pt>
                <c:pt idx="264">
                  <c:v>172.13</c:v>
                </c:pt>
                <c:pt idx="265">
                  <c:v>338.58500000000004</c:v>
                </c:pt>
                <c:pt idx="266">
                  <c:v>237.73000000000002</c:v>
                </c:pt>
                <c:pt idx="267">
                  <c:v>669.29</c:v>
                </c:pt>
                <c:pt idx="268">
                  <c:v>526.79500000000007</c:v>
                </c:pt>
                <c:pt idx="269">
                  <c:v>2386.61</c:v>
                </c:pt>
                <c:pt idx="270">
                  <c:v>2780.37</c:v>
                </c:pt>
                <c:pt idx="271">
                  <c:v>1096.3899999999999</c:v>
                </c:pt>
                <c:pt idx="272">
                  <c:v>2215.5349999999999</c:v>
                </c:pt>
                <c:pt idx="273">
                  <c:v>618.59500000000003</c:v>
                </c:pt>
                <c:pt idx="274">
                  <c:v>3048.355</c:v>
                </c:pt>
                <c:pt idx="275">
                  <c:v>919.55500000000006</c:v>
                </c:pt>
                <c:pt idx="276">
                  <c:v>611.8599999999999</c:v>
                </c:pt>
                <c:pt idx="277">
                  <c:v>110.56</c:v>
                </c:pt>
                <c:pt idx="278">
                  <c:v>382.43</c:v>
                </c:pt>
                <c:pt idx="279">
                  <c:v>208.26</c:v>
                </c:pt>
                <c:pt idx="280">
                  <c:v>736.68499999999995</c:v>
                </c:pt>
                <c:pt idx="281">
                  <c:v>914.18999999999994</c:v>
                </c:pt>
                <c:pt idx="282">
                  <c:v>1890.23</c:v>
                </c:pt>
                <c:pt idx="283">
                  <c:v>1293.28</c:v>
                </c:pt>
                <c:pt idx="284">
                  <c:v>12.14</c:v>
                </c:pt>
                <c:pt idx="285">
                  <c:v>1788.4949999999999</c:v>
                </c:pt>
                <c:pt idx="286">
                  <c:v>1850.4349999999999</c:v>
                </c:pt>
                <c:pt idx="287">
                  <c:v>1848.7150000000001</c:v>
                </c:pt>
                <c:pt idx="288">
                  <c:v>594.32999999999993</c:v>
                </c:pt>
                <c:pt idx="289">
                  <c:v>495.86</c:v>
                </c:pt>
                <c:pt idx="290">
                  <c:v>109.75999999999999</c:v>
                </c:pt>
                <c:pt idx="291">
                  <c:v>1706.53</c:v>
                </c:pt>
                <c:pt idx="292">
                  <c:v>832.27</c:v>
                </c:pt>
                <c:pt idx="293">
                  <c:v>201.10500000000002</c:v>
                </c:pt>
                <c:pt idx="294">
                  <c:v>364.76</c:v>
                </c:pt>
                <c:pt idx="295">
                  <c:v>87.855000000000004</c:v>
                </c:pt>
                <c:pt idx="296">
                  <c:v>1461.5</c:v>
                </c:pt>
                <c:pt idx="297">
                  <c:v>798.72</c:v>
                </c:pt>
                <c:pt idx="298">
                  <c:v>1799.575</c:v>
                </c:pt>
                <c:pt idx="299">
                  <c:v>2171.5099999999998</c:v>
                </c:pt>
                <c:pt idx="300">
                  <c:v>2271.36</c:v>
                </c:pt>
                <c:pt idx="301">
                  <c:v>820.18000000000006</c:v>
                </c:pt>
                <c:pt idx="302">
                  <c:v>371.16999999999996</c:v>
                </c:pt>
                <c:pt idx="303">
                  <c:v>617.09500000000003</c:v>
                </c:pt>
                <c:pt idx="304">
                  <c:v>2969.94</c:v>
                </c:pt>
                <c:pt idx="305">
                  <c:v>1224.2449999999999</c:v>
                </c:pt>
                <c:pt idx="306">
                  <c:v>437.2</c:v>
                </c:pt>
                <c:pt idx="307">
                  <c:v>365.22</c:v>
                </c:pt>
                <c:pt idx="308">
                  <c:v>2103.6000000000004</c:v>
                </c:pt>
                <c:pt idx="309">
                  <c:v>1893.2049999999999</c:v>
                </c:pt>
                <c:pt idx="310">
                  <c:v>449.14</c:v>
                </c:pt>
                <c:pt idx="311">
                  <c:v>287.17</c:v>
                </c:pt>
                <c:pt idx="312">
                  <c:v>527.24</c:v>
                </c:pt>
                <c:pt idx="313">
                  <c:v>353.04</c:v>
                </c:pt>
                <c:pt idx="314">
                  <c:v>818.83500000000004</c:v>
                </c:pt>
                <c:pt idx="315">
                  <c:v>1031.9100000000001</c:v>
                </c:pt>
                <c:pt idx="316">
                  <c:v>1380.29</c:v>
                </c:pt>
                <c:pt idx="317">
                  <c:v>2857.7550000000001</c:v>
                </c:pt>
                <c:pt idx="318">
                  <c:v>1374.8</c:v>
                </c:pt>
                <c:pt idx="319">
                  <c:v>1368.0149999999999</c:v>
                </c:pt>
                <c:pt idx="320">
                  <c:v>1432.915</c:v>
                </c:pt>
                <c:pt idx="321">
                  <c:v>1399.1399999999999</c:v>
                </c:pt>
                <c:pt idx="322">
                  <c:v>71.040000000000006</c:v>
                </c:pt>
                <c:pt idx="323">
                  <c:v>1767.54</c:v>
                </c:pt>
                <c:pt idx="324">
                  <c:v>791.63499999999999</c:v>
                </c:pt>
                <c:pt idx="325">
                  <c:v>1802.2150000000001</c:v>
                </c:pt>
                <c:pt idx="326">
                  <c:v>314.08499999999998</c:v>
                </c:pt>
                <c:pt idx="327">
                  <c:v>312.76499999999999</c:v>
                </c:pt>
                <c:pt idx="328">
                  <c:v>708.93499999999995</c:v>
                </c:pt>
                <c:pt idx="329">
                  <c:v>174.69</c:v>
                </c:pt>
                <c:pt idx="330">
                  <c:v>2188.5250000000001</c:v>
                </c:pt>
                <c:pt idx="331">
                  <c:v>110.63</c:v>
                </c:pt>
                <c:pt idx="332">
                  <c:v>112.965</c:v>
                </c:pt>
                <c:pt idx="333">
                  <c:v>296.02</c:v>
                </c:pt>
                <c:pt idx="334">
                  <c:v>10</c:v>
                </c:pt>
                <c:pt idx="335">
                  <c:v>1221.7150000000001</c:v>
                </c:pt>
                <c:pt idx="336">
                  <c:v>338.23500000000001</c:v>
                </c:pt>
                <c:pt idx="337">
                  <c:v>971.56999999999994</c:v>
                </c:pt>
                <c:pt idx="338">
                  <c:v>75.680000000000007</c:v>
                </c:pt>
                <c:pt idx="339">
                  <c:v>9.8650000000000002</c:v>
                </c:pt>
                <c:pt idx="340">
                  <c:v>2148.335</c:v>
                </c:pt>
                <c:pt idx="341">
                  <c:v>208.77500000000001</c:v>
                </c:pt>
                <c:pt idx="342">
                  <c:v>242.63499999999999</c:v>
                </c:pt>
                <c:pt idx="343">
                  <c:v>210.73500000000001</c:v>
                </c:pt>
                <c:pt idx="344">
                  <c:v>240.09499999999997</c:v>
                </c:pt>
                <c:pt idx="345">
                  <c:v>701.2</c:v>
                </c:pt>
                <c:pt idx="346">
                  <c:v>352.52499999999998</c:v>
                </c:pt>
                <c:pt idx="347">
                  <c:v>818.18000000000006</c:v>
                </c:pt>
                <c:pt idx="348">
                  <c:v>801.57999999999993</c:v>
                </c:pt>
                <c:pt idx="349">
                  <c:v>618.95499999999993</c:v>
                </c:pt>
                <c:pt idx="350">
                  <c:v>256.67</c:v>
                </c:pt>
                <c:pt idx="351">
                  <c:v>1218.0349999999999</c:v>
                </c:pt>
                <c:pt idx="352">
                  <c:v>666.13499999999999</c:v>
                </c:pt>
                <c:pt idx="353">
                  <c:v>1105.915</c:v>
                </c:pt>
                <c:pt idx="354">
                  <c:v>845.44</c:v>
                </c:pt>
                <c:pt idx="355">
                  <c:v>553.93000000000006</c:v>
                </c:pt>
                <c:pt idx="356">
                  <c:v>566.09500000000003</c:v>
                </c:pt>
                <c:pt idx="357">
                  <c:v>1039.7249999999999</c:v>
                </c:pt>
                <c:pt idx="358">
                  <c:v>244.21499999999997</c:v>
                </c:pt>
                <c:pt idx="359">
                  <c:v>122.52499999999999</c:v>
                </c:pt>
                <c:pt idx="360">
                  <c:v>121.185</c:v>
                </c:pt>
                <c:pt idx="361">
                  <c:v>1766.93</c:v>
                </c:pt>
                <c:pt idx="362">
                  <c:v>36.739999999999995</c:v>
                </c:pt>
                <c:pt idx="363">
                  <c:v>79.930000000000007</c:v>
                </c:pt>
                <c:pt idx="364">
                  <c:v>52.914999999999999</c:v>
                </c:pt>
                <c:pt idx="365">
                  <c:v>222.41500000000002</c:v>
                </c:pt>
                <c:pt idx="366">
                  <c:v>1680.8150000000001</c:v>
                </c:pt>
                <c:pt idx="367">
                  <c:v>1088.5</c:v>
                </c:pt>
                <c:pt idx="368">
                  <c:v>156.54500000000002</c:v>
                </c:pt>
                <c:pt idx="369">
                  <c:v>848.32500000000005</c:v>
                </c:pt>
                <c:pt idx="370">
                  <c:v>2128.6750000000002</c:v>
                </c:pt>
                <c:pt idx="371">
                  <c:v>24.799999999999997</c:v>
                </c:pt>
                <c:pt idx="372">
                  <c:v>210.20999999999998</c:v>
                </c:pt>
                <c:pt idx="373">
                  <c:v>798.02499999999998</c:v>
                </c:pt>
                <c:pt idx="374">
                  <c:v>406.47500000000002</c:v>
                </c:pt>
                <c:pt idx="375">
                  <c:v>1822.1599999999999</c:v>
                </c:pt>
                <c:pt idx="376">
                  <c:v>46.155000000000001</c:v>
                </c:pt>
                <c:pt idx="377">
                  <c:v>260.875</c:v>
                </c:pt>
                <c:pt idx="378">
                  <c:v>2212.9899999999998</c:v>
                </c:pt>
                <c:pt idx="379">
                  <c:v>301.66000000000003</c:v>
                </c:pt>
                <c:pt idx="380">
                  <c:v>460.68</c:v>
                </c:pt>
                <c:pt idx="381">
                  <c:v>88.355000000000004</c:v>
                </c:pt>
                <c:pt idx="382">
                  <c:v>765.39</c:v>
                </c:pt>
                <c:pt idx="383">
                  <c:v>216.47500000000002</c:v>
                </c:pt>
                <c:pt idx="384">
                  <c:v>240.375</c:v>
                </c:pt>
                <c:pt idx="385">
                  <c:v>637.67499999999995</c:v>
                </c:pt>
                <c:pt idx="386">
                  <c:v>194.685</c:v>
                </c:pt>
                <c:pt idx="387">
                  <c:v>1776.7</c:v>
                </c:pt>
                <c:pt idx="388">
                  <c:v>413.58000000000004</c:v>
                </c:pt>
                <c:pt idx="389">
                  <c:v>132.94</c:v>
                </c:pt>
                <c:pt idx="390">
                  <c:v>94.86</c:v>
                </c:pt>
                <c:pt idx="391">
                  <c:v>1073.72</c:v>
                </c:pt>
                <c:pt idx="392">
                  <c:v>202.405</c:v>
                </c:pt>
                <c:pt idx="393">
                  <c:v>405.41500000000002</c:v>
                </c:pt>
                <c:pt idx="394">
                  <c:v>1637.15</c:v>
                </c:pt>
                <c:pt idx="395">
                  <c:v>174.21</c:v>
                </c:pt>
                <c:pt idx="396">
                  <c:v>403.52499999999998</c:v>
                </c:pt>
                <c:pt idx="397">
                  <c:v>247.92000000000002</c:v>
                </c:pt>
                <c:pt idx="398">
                  <c:v>422.59000000000003</c:v>
                </c:pt>
                <c:pt idx="399">
                  <c:v>854.96</c:v>
                </c:pt>
                <c:pt idx="400">
                  <c:v>534.70000000000005</c:v>
                </c:pt>
                <c:pt idx="401">
                  <c:v>396.59000000000003</c:v>
                </c:pt>
                <c:pt idx="402">
                  <c:v>887.97499999999991</c:v>
                </c:pt>
                <c:pt idx="403">
                  <c:v>191.67500000000001</c:v>
                </c:pt>
                <c:pt idx="404">
                  <c:v>416.30500000000001</c:v>
                </c:pt>
                <c:pt idx="405">
                  <c:v>21.164999999999999</c:v>
                </c:pt>
                <c:pt idx="406">
                  <c:v>30.945</c:v>
                </c:pt>
                <c:pt idx="407">
                  <c:v>260.73500000000001</c:v>
                </c:pt>
                <c:pt idx="408">
                  <c:v>427.41999999999996</c:v>
                </c:pt>
                <c:pt idx="409">
                  <c:v>683.34999999999991</c:v>
                </c:pt>
                <c:pt idx="410">
                  <c:v>581.60500000000002</c:v>
                </c:pt>
                <c:pt idx="411">
                  <c:v>126.24000000000001</c:v>
                </c:pt>
                <c:pt idx="412">
                  <c:v>208.5</c:v>
                </c:pt>
                <c:pt idx="413">
                  <c:v>1423.38</c:v>
                </c:pt>
                <c:pt idx="414">
                  <c:v>1371.9</c:v>
                </c:pt>
                <c:pt idx="415">
                  <c:v>56.18</c:v>
                </c:pt>
                <c:pt idx="416">
                  <c:v>2436.33</c:v>
                </c:pt>
                <c:pt idx="417">
                  <c:v>915.39499999999998</c:v>
                </c:pt>
                <c:pt idx="418">
                  <c:v>730.83500000000004</c:v>
                </c:pt>
                <c:pt idx="419">
                  <c:v>976.39499999999998</c:v>
                </c:pt>
                <c:pt idx="420">
                  <c:v>186.17500000000001</c:v>
                </c:pt>
                <c:pt idx="421">
                  <c:v>1610.5050000000001</c:v>
                </c:pt>
                <c:pt idx="422">
                  <c:v>66.944999999999993</c:v>
                </c:pt>
                <c:pt idx="423">
                  <c:v>525.69000000000005</c:v>
                </c:pt>
                <c:pt idx="424">
                  <c:v>644.55999999999995</c:v>
                </c:pt>
                <c:pt idx="425">
                  <c:v>206.94499999999999</c:v>
                </c:pt>
                <c:pt idx="426">
                  <c:v>1098.19</c:v>
                </c:pt>
                <c:pt idx="427">
                  <c:v>196.52</c:v>
                </c:pt>
                <c:pt idx="428">
                  <c:v>862.82</c:v>
                </c:pt>
                <c:pt idx="429">
                  <c:v>798.32999999999993</c:v>
                </c:pt>
                <c:pt idx="430">
                  <c:v>251.91499999999999</c:v>
                </c:pt>
                <c:pt idx="431">
                  <c:v>172.86</c:v>
                </c:pt>
                <c:pt idx="432">
                  <c:v>507.23</c:v>
                </c:pt>
                <c:pt idx="433">
                  <c:v>327.04500000000002</c:v>
                </c:pt>
                <c:pt idx="434">
                  <c:v>249.19499999999999</c:v>
                </c:pt>
                <c:pt idx="435">
                  <c:v>495.58500000000004</c:v>
                </c:pt>
                <c:pt idx="436">
                  <c:v>12.125</c:v>
                </c:pt>
                <c:pt idx="437">
                  <c:v>117.07</c:v>
                </c:pt>
                <c:pt idx="438">
                  <c:v>69.075000000000003</c:v>
                </c:pt>
                <c:pt idx="439">
                  <c:v>111.03</c:v>
                </c:pt>
                <c:pt idx="440">
                  <c:v>0.78999999999999992</c:v>
                </c:pt>
                <c:pt idx="441">
                  <c:v>1101.855</c:v>
                </c:pt>
                <c:pt idx="442">
                  <c:v>72.069999999999993</c:v>
                </c:pt>
                <c:pt idx="443">
                  <c:v>44.655000000000001</c:v>
                </c:pt>
                <c:pt idx="444">
                  <c:v>346.41499999999996</c:v>
                </c:pt>
                <c:pt idx="445">
                  <c:v>166.23</c:v>
                </c:pt>
                <c:pt idx="446">
                  <c:v>231.61</c:v>
                </c:pt>
                <c:pt idx="447">
                  <c:v>635.22500000000002</c:v>
                </c:pt>
                <c:pt idx="448">
                  <c:v>31.480000000000004</c:v>
                </c:pt>
                <c:pt idx="449">
                  <c:v>30.53</c:v>
                </c:pt>
                <c:pt idx="450">
                  <c:v>501.48500000000001</c:v>
                </c:pt>
                <c:pt idx="451">
                  <c:v>587.76499999999999</c:v>
                </c:pt>
                <c:pt idx="452">
                  <c:v>437.71500000000003</c:v>
                </c:pt>
                <c:pt idx="453">
                  <c:v>1583.81</c:v>
                </c:pt>
                <c:pt idx="454">
                  <c:v>706.69</c:v>
                </c:pt>
                <c:pt idx="455">
                  <c:v>678.505</c:v>
                </c:pt>
                <c:pt idx="456">
                  <c:v>66.95</c:v>
                </c:pt>
                <c:pt idx="457">
                  <c:v>248.76499999999999</c:v>
                </c:pt>
                <c:pt idx="458">
                  <c:v>1810.12</c:v>
                </c:pt>
                <c:pt idx="459">
                  <c:v>157.01499999999999</c:v>
                </c:pt>
                <c:pt idx="460">
                  <c:v>155.52000000000001</c:v>
                </c:pt>
                <c:pt idx="461">
                  <c:v>130.84</c:v>
                </c:pt>
                <c:pt idx="462">
                  <c:v>412.23500000000001</c:v>
                </c:pt>
                <c:pt idx="463">
                  <c:v>784.375</c:v>
                </c:pt>
                <c:pt idx="464">
                  <c:v>595.375</c:v>
                </c:pt>
                <c:pt idx="465">
                  <c:v>334.27</c:v>
                </c:pt>
                <c:pt idx="466">
                  <c:v>48.239999999999995</c:v>
                </c:pt>
                <c:pt idx="467">
                  <c:v>1061.8800000000001</c:v>
                </c:pt>
                <c:pt idx="468">
                  <c:v>973.91</c:v>
                </c:pt>
                <c:pt idx="469">
                  <c:v>594.87</c:v>
                </c:pt>
                <c:pt idx="470">
                  <c:v>258.27999999999997</c:v>
                </c:pt>
                <c:pt idx="471">
                  <c:v>962.39</c:v>
                </c:pt>
                <c:pt idx="472">
                  <c:v>118.315</c:v>
                </c:pt>
                <c:pt idx="473">
                  <c:v>105.61499999999999</c:v>
                </c:pt>
                <c:pt idx="474">
                  <c:v>882.73</c:v>
                </c:pt>
                <c:pt idx="475">
                  <c:v>1182.2350000000001</c:v>
                </c:pt>
                <c:pt idx="476">
                  <c:v>135.36500000000001</c:v>
                </c:pt>
                <c:pt idx="477">
                  <c:v>207.88</c:v>
                </c:pt>
                <c:pt idx="478">
                  <c:v>411.53999999999996</c:v>
                </c:pt>
                <c:pt idx="479">
                  <c:v>417.34500000000003</c:v>
                </c:pt>
                <c:pt idx="480">
                  <c:v>257.755</c:v>
                </c:pt>
                <c:pt idx="481">
                  <c:v>446.79499999999996</c:v>
                </c:pt>
                <c:pt idx="482">
                  <c:v>358.685</c:v>
                </c:pt>
                <c:pt idx="483">
                  <c:v>559.495</c:v>
                </c:pt>
                <c:pt idx="484">
                  <c:v>122.32</c:v>
                </c:pt>
                <c:pt idx="485">
                  <c:v>330.48</c:v>
                </c:pt>
                <c:pt idx="486">
                  <c:v>656.6</c:v>
                </c:pt>
                <c:pt idx="487">
                  <c:v>177.72</c:v>
                </c:pt>
                <c:pt idx="488">
                  <c:v>43.375</c:v>
                </c:pt>
                <c:pt idx="489">
                  <c:v>156.57499999999999</c:v>
                </c:pt>
                <c:pt idx="490">
                  <c:v>346.07</c:v>
                </c:pt>
                <c:pt idx="491">
                  <c:v>895.81500000000005</c:v>
                </c:pt>
                <c:pt idx="492">
                  <c:v>294.66499999999996</c:v>
                </c:pt>
                <c:pt idx="493">
                  <c:v>278.505</c:v>
                </c:pt>
                <c:pt idx="494">
                  <c:v>528.19499999999994</c:v>
                </c:pt>
                <c:pt idx="495">
                  <c:v>278.435</c:v>
                </c:pt>
                <c:pt idx="496">
                  <c:v>443.53499999999997</c:v>
                </c:pt>
                <c:pt idx="497">
                  <c:v>508.39</c:v>
                </c:pt>
                <c:pt idx="498">
                  <c:v>411.24</c:v>
                </c:pt>
                <c:pt idx="499">
                  <c:v>1026.4349999999999</c:v>
                </c:pt>
                <c:pt idx="500">
                  <c:v>1349.0650000000001</c:v>
                </c:pt>
                <c:pt idx="501">
                  <c:v>60.79</c:v>
                </c:pt>
                <c:pt idx="502">
                  <c:v>44.290000000000006</c:v>
                </c:pt>
                <c:pt idx="503">
                  <c:v>577.85</c:v>
                </c:pt>
                <c:pt idx="504">
                  <c:v>52.594999999999999</c:v>
                </c:pt>
                <c:pt idx="505">
                  <c:v>422.15499999999997</c:v>
                </c:pt>
                <c:pt idx="506">
                  <c:v>624.03</c:v>
                </c:pt>
                <c:pt idx="507">
                  <c:v>415.64499999999998</c:v>
                </c:pt>
                <c:pt idx="508">
                  <c:v>132.04</c:v>
                </c:pt>
                <c:pt idx="509">
                  <c:v>274.685</c:v>
                </c:pt>
                <c:pt idx="510">
                  <c:v>25.715</c:v>
                </c:pt>
                <c:pt idx="511">
                  <c:v>333.935</c:v>
                </c:pt>
                <c:pt idx="512">
                  <c:v>226.64499999999998</c:v>
                </c:pt>
                <c:pt idx="513">
                  <c:v>46.384999999999998</c:v>
                </c:pt>
                <c:pt idx="514">
                  <c:v>104.31</c:v>
                </c:pt>
                <c:pt idx="515">
                  <c:v>744.76</c:v>
                </c:pt>
                <c:pt idx="516">
                  <c:v>145.28</c:v>
                </c:pt>
                <c:pt idx="517">
                  <c:v>23.77</c:v>
                </c:pt>
                <c:pt idx="518">
                  <c:v>161.1</c:v>
                </c:pt>
                <c:pt idx="519">
                  <c:v>660.52500000000009</c:v>
                </c:pt>
                <c:pt idx="520">
                  <c:v>811.5</c:v>
                </c:pt>
                <c:pt idx="521">
                  <c:v>395.05499999999995</c:v>
                </c:pt>
                <c:pt idx="522">
                  <c:v>89.075000000000003</c:v>
                </c:pt>
                <c:pt idx="523">
                  <c:v>269.51</c:v>
                </c:pt>
                <c:pt idx="524">
                  <c:v>536.44000000000005</c:v>
                </c:pt>
                <c:pt idx="525">
                  <c:v>37.975000000000001</c:v>
                </c:pt>
                <c:pt idx="526">
                  <c:v>567.05999999999995</c:v>
                </c:pt>
                <c:pt idx="527">
                  <c:v>340.935</c:v>
                </c:pt>
                <c:pt idx="528">
                  <c:v>194.69</c:v>
                </c:pt>
                <c:pt idx="529">
                  <c:v>770.8</c:v>
                </c:pt>
                <c:pt idx="530">
                  <c:v>310.59000000000003</c:v>
                </c:pt>
                <c:pt idx="531">
                  <c:v>186.125</c:v>
                </c:pt>
                <c:pt idx="532">
                  <c:v>382.70500000000004</c:v>
                </c:pt>
                <c:pt idx="533">
                  <c:v>572.18499999999995</c:v>
                </c:pt>
                <c:pt idx="534">
                  <c:v>505.84500000000003</c:v>
                </c:pt>
                <c:pt idx="535">
                  <c:v>378.29500000000002</c:v>
                </c:pt>
                <c:pt idx="536">
                  <c:v>48.51</c:v>
                </c:pt>
                <c:pt idx="537">
                  <c:v>233.29000000000002</c:v>
                </c:pt>
                <c:pt idx="538">
                  <c:v>28.685000000000002</c:v>
                </c:pt>
                <c:pt idx="539">
                  <c:v>442.45</c:v>
                </c:pt>
                <c:pt idx="540">
                  <c:v>774.39</c:v>
                </c:pt>
                <c:pt idx="541">
                  <c:v>221.61</c:v>
                </c:pt>
                <c:pt idx="542">
                  <c:v>699.85</c:v>
                </c:pt>
                <c:pt idx="543">
                  <c:v>524.495</c:v>
                </c:pt>
                <c:pt idx="544">
                  <c:v>187.745</c:v>
                </c:pt>
                <c:pt idx="545">
                  <c:v>966.58500000000004</c:v>
                </c:pt>
                <c:pt idx="546">
                  <c:v>268.39499999999998</c:v>
                </c:pt>
                <c:pt idx="547">
                  <c:v>86.92</c:v>
                </c:pt>
                <c:pt idx="548">
                  <c:v>16.805</c:v>
                </c:pt>
                <c:pt idx="549">
                  <c:v>27.824999999999999</c:v>
                </c:pt>
                <c:pt idx="550">
                  <c:v>658.81</c:v>
                </c:pt>
                <c:pt idx="551">
                  <c:v>102.6</c:v>
                </c:pt>
                <c:pt idx="552">
                  <c:v>161.19</c:v>
                </c:pt>
                <c:pt idx="553">
                  <c:v>809.56999999999994</c:v>
                </c:pt>
                <c:pt idx="554">
                  <c:v>850.28</c:v>
                </c:pt>
                <c:pt idx="555">
                  <c:v>158.30000000000001</c:v>
                </c:pt>
                <c:pt idx="556">
                  <c:v>353.86</c:v>
                </c:pt>
                <c:pt idx="557">
                  <c:v>593.49</c:v>
                </c:pt>
                <c:pt idx="558">
                  <c:v>204.065</c:v>
                </c:pt>
                <c:pt idx="559">
                  <c:v>129.22999999999999</c:v>
                </c:pt>
                <c:pt idx="560">
                  <c:v>55.72</c:v>
                </c:pt>
                <c:pt idx="561">
                  <c:v>393.745</c:v>
                </c:pt>
                <c:pt idx="562">
                  <c:v>84.87</c:v>
                </c:pt>
                <c:pt idx="563">
                  <c:v>266.97500000000002</c:v>
                </c:pt>
                <c:pt idx="564">
                  <c:v>529.62</c:v>
                </c:pt>
                <c:pt idx="565">
                  <c:v>26.26</c:v>
                </c:pt>
                <c:pt idx="566">
                  <c:v>735.51</c:v>
                </c:pt>
                <c:pt idx="567">
                  <c:v>474.99</c:v>
                </c:pt>
                <c:pt idx="568">
                  <c:v>227.89999999999998</c:v>
                </c:pt>
                <c:pt idx="569">
                  <c:v>683.86</c:v>
                </c:pt>
                <c:pt idx="570">
                  <c:v>339.4</c:v>
                </c:pt>
                <c:pt idx="571">
                  <c:v>88.885000000000005</c:v>
                </c:pt>
                <c:pt idx="572">
                  <c:v>236.94499999999999</c:v>
                </c:pt>
                <c:pt idx="573">
                  <c:v>671.46499999999992</c:v>
                </c:pt>
                <c:pt idx="574">
                  <c:v>128.095</c:v>
                </c:pt>
                <c:pt idx="575">
                  <c:v>1041.4000000000001</c:v>
                </c:pt>
                <c:pt idx="576">
                  <c:v>239.935</c:v>
                </c:pt>
                <c:pt idx="577">
                  <c:v>695.72</c:v>
                </c:pt>
                <c:pt idx="578">
                  <c:v>286.72500000000002</c:v>
                </c:pt>
                <c:pt idx="579">
                  <c:v>545.92499999999995</c:v>
                </c:pt>
                <c:pt idx="580">
                  <c:v>367.73500000000001</c:v>
                </c:pt>
                <c:pt idx="581">
                  <c:v>433.03</c:v>
                </c:pt>
                <c:pt idx="582">
                  <c:v>174.33500000000001</c:v>
                </c:pt>
                <c:pt idx="583">
                  <c:v>100.91999999999999</c:v>
                </c:pt>
                <c:pt idx="584">
                  <c:v>354.21000000000004</c:v>
                </c:pt>
                <c:pt idx="585">
                  <c:v>115.89</c:v>
                </c:pt>
                <c:pt idx="586">
                  <c:v>865.5</c:v>
                </c:pt>
                <c:pt idx="587">
                  <c:v>95.275000000000006</c:v>
                </c:pt>
                <c:pt idx="588">
                  <c:v>51.730000000000004</c:v>
                </c:pt>
                <c:pt idx="589">
                  <c:v>534.88499999999999</c:v>
                </c:pt>
                <c:pt idx="590">
                  <c:v>96.02000000000001</c:v>
                </c:pt>
                <c:pt idx="591">
                  <c:v>884.73500000000001</c:v>
                </c:pt>
                <c:pt idx="592">
                  <c:v>296.59500000000003</c:v>
                </c:pt>
                <c:pt idx="593">
                  <c:v>17.119999999999997</c:v>
                </c:pt>
                <c:pt idx="594">
                  <c:v>158.715</c:v>
                </c:pt>
                <c:pt idx="595">
                  <c:v>248.20500000000001</c:v>
                </c:pt>
                <c:pt idx="596">
                  <c:v>104.13499999999999</c:v>
                </c:pt>
                <c:pt idx="597">
                  <c:v>31.594999999999999</c:v>
                </c:pt>
                <c:pt idx="598">
                  <c:v>278.10000000000002</c:v>
                </c:pt>
                <c:pt idx="599">
                  <c:v>240.655</c:v>
                </c:pt>
                <c:pt idx="600">
                  <c:v>408.745</c:v>
                </c:pt>
                <c:pt idx="601">
                  <c:v>27.945</c:v>
                </c:pt>
                <c:pt idx="602">
                  <c:v>78.175000000000011</c:v>
                </c:pt>
                <c:pt idx="603">
                  <c:v>437.76</c:v>
                </c:pt>
                <c:pt idx="604">
                  <c:v>227.755</c:v>
                </c:pt>
                <c:pt idx="605">
                  <c:v>60.900000000000006</c:v>
                </c:pt>
                <c:pt idx="606">
                  <c:v>135.06</c:v>
                </c:pt>
                <c:pt idx="607">
                  <c:v>136.685</c:v>
                </c:pt>
                <c:pt idx="608">
                  <c:v>180.58499999999998</c:v>
                </c:pt>
                <c:pt idx="609">
                  <c:v>38.11</c:v>
                </c:pt>
                <c:pt idx="610">
                  <c:v>171.16000000000003</c:v>
                </c:pt>
                <c:pt idx="611">
                  <c:v>139.76</c:v>
                </c:pt>
                <c:pt idx="612">
                  <c:v>325.45999999999998</c:v>
                </c:pt>
                <c:pt idx="613">
                  <c:v>180.91500000000002</c:v>
                </c:pt>
                <c:pt idx="614">
                  <c:v>117.23500000000001</c:v>
                </c:pt>
                <c:pt idx="615">
                  <c:v>136.20999999999998</c:v>
                </c:pt>
                <c:pt idx="616">
                  <c:v>11.42</c:v>
                </c:pt>
                <c:pt idx="617">
                  <c:v>262.52</c:v>
                </c:pt>
                <c:pt idx="618">
                  <c:v>111.75</c:v>
                </c:pt>
                <c:pt idx="619">
                  <c:v>206.07</c:v>
                </c:pt>
                <c:pt idx="620">
                  <c:v>48.685000000000002</c:v>
                </c:pt>
                <c:pt idx="621">
                  <c:v>103.03999999999999</c:v>
                </c:pt>
                <c:pt idx="622">
                  <c:v>1330.5749999999998</c:v>
                </c:pt>
                <c:pt idx="623">
                  <c:v>170.83999999999997</c:v>
                </c:pt>
                <c:pt idx="624">
                  <c:v>451.89499999999998</c:v>
                </c:pt>
                <c:pt idx="625">
                  <c:v>451.1</c:v>
                </c:pt>
                <c:pt idx="626">
                  <c:v>52.795000000000002</c:v>
                </c:pt>
                <c:pt idx="627">
                  <c:v>192.67000000000002</c:v>
                </c:pt>
                <c:pt idx="628">
                  <c:v>290.22500000000002</c:v>
                </c:pt>
                <c:pt idx="629">
                  <c:v>947</c:v>
                </c:pt>
                <c:pt idx="630">
                  <c:v>161.27499999999998</c:v>
                </c:pt>
                <c:pt idx="631">
                  <c:v>31.840000000000003</c:v>
                </c:pt>
                <c:pt idx="632">
                  <c:v>419.685</c:v>
                </c:pt>
                <c:pt idx="633">
                  <c:v>78.085000000000008</c:v>
                </c:pt>
                <c:pt idx="634">
                  <c:v>377.22500000000002</c:v>
                </c:pt>
                <c:pt idx="635">
                  <c:v>652.68000000000006</c:v>
                </c:pt>
                <c:pt idx="636">
                  <c:v>286.02499999999998</c:v>
                </c:pt>
                <c:pt idx="637">
                  <c:v>9.9699999999999989</c:v>
                </c:pt>
                <c:pt idx="638">
                  <c:v>66.39500000000001</c:v>
                </c:pt>
                <c:pt idx="639">
                  <c:v>80.63</c:v>
                </c:pt>
                <c:pt idx="640">
                  <c:v>129.88</c:v>
                </c:pt>
                <c:pt idx="641">
                  <c:v>285.23500000000001</c:v>
                </c:pt>
                <c:pt idx="642">
                  <c:v>108.78</c:v>
                </c:pt>
                <c:pt idx="643">
                  <c:v>499.62</c:v>
                </c:pt>
                <c:pt idx="644">
                  <c:v>58.96</c:v>
                </c:pt>
                <c:pt idx="645">
                  <c:v>843.875</c:v>
                </c:pt>
                <c:pt idx="646">
                  <c:v>288.27499999999998</c:v>
                </c:pt>
                <c:pt idx="647">
                  <c:v>803.60500000000002</c:v>
                </c:pt>
                <c:pt idx="648">
                  <c:v>230.315</c:v>
                </c:pt>
                <c:pt idx="649">
                  <c:v>56.734999999999999</c:v>
                </c:pt>
                <c:pt idx="650">
                  <c:v>354.31</c:v>
                </c:pt>
                <c:pt idx="651">
                  <c:v>131.36000000000001</c:v>
                </c:pt>
                <c:pt idx="652">
                  <c:v>845.93000000000006</c:v>
                </c:pt>
                <c:pt idx="653">
                  <c:v>124.44499999999999</c:v>
                </c:pt>
                <c:pt idx="654">
                  <c:v>610.43499999999995</c:v>
                </c:pt>
                <c:pt idx="655">
                  <c:v>161.99</c:v>
                </c:pt>
                <c:pt idx="656">
                  <c:v>78.680000000000007</c:v>
                </c:pt>
                <c:pt idx="657">
                  <c:v>162.48000000000002</c:v>
                </c:pt>
                <c:pt idx="658">
                  <c:v>741.24499999999989</c:v>
                </c:pt>
                <c:pt idx="659">
                  <c:v>341.97</c:v>
                </c:pt>
                <c:pt idx="660">
                  <c:v>68.075000000000003</c:v>
                </c:pt>
                <c:pt idx="661">
                  <c:v>660.42499999999995</c:v>
                </c:pt>
                <c:pt idx="662">
                  <c:v>226.52500000000001</c:v>
                </c:pt>
                <c:pt idx="663">
                  <c:v>259.91999999999996</c:v>
                </c:pt>
                <c:pt idx="664">
                  <c:v>342.70500000000004</c:v>
                </c:pt>
                <c:pt idx="665">
                  <c:v>199.91499999999999</c:v>
                </c:pt>
                <c:pt idx="666">
                  <c:v>211.07</c:v>
                </c:pt>
                <c:pt idx="667">
                  <c:v>68.265000000000001</c:v>
                </c:pt>
                <c:pt idx="668">
                  <c:v>766.43499999999995</c:v>
                </c:pt>
                <c:pt idx="669">
                  <c:v>619.43499999999995</c:v>
                </c:pt>
                <c:pt idx="670">
                  <c:v>69.495000000000005</c:v>
                </c:pt>
                <c:pt idx="671">
                  <c:v>168.17000000000002</c:v>
                </c:pt>
                <c:pt idx="672">
                  <c:v>124.80499999999999</c:v>
                </c:pt>
                <c:pt idx="673">
                  <c:v>293.15999999999997</c:v>
                </c:pt>
                <c:pt idx="674">
                  <c:v>611.28</c:v>
                </c:pt>
                <c:pt idx="675">
                  <c:v>215.29500000000002</c:v>
                </c:pt>
                <c:pt idx="676">
                  <c:v>147.01</c:v>
                </c:pt>
                <c:pt idx="677">
                  <c:v>2.8650000000000002</c:v>
                </c:pt>
                <c:pt idx="678">
                  <c:v>192.81</c:v>
                </c:pt>
                <c:pt idx="679">
                  <c:v>47.034999999999997</c:v>
                </c:pt>
                <c:pt idx="680">
                  <c:v>109.72499999999999</c:v>
                </c:pt>
                <c:pt idx="681">
                  <c:v>8.9599999999999991</c:v>
                </c:pt>
                <c:pt idx="682">
                  <c:v>296.89</c:v>
                </c:pt>
                <c:pt idx="683">
                  <c:v>15.264999999999999</c:v>
                </c:pt>
                <c:pt idx="684">
                  <c:v>19.375</c:v>
                </c:pt>
                <c:pt idx="685">
                  <c:v>345.51</c:v>
                </c:pt>
                <c:pt idx="686">
                  <c:v>354.26</c:v>
                </c:pt>
                <c:pt idx="687">
                  <c:v>12.914999999999999</c:v>
                </c:pt>
                <c:pt idx="688">
                  <c:v>44.11</c:v>
                </c:pt>
                <c:pt idx="689">
                  <c:v>21.555</c:v>
                </c:pt>
                <c:pt idx="690">
                  <c:v>16.605</c:v>
                </c:pt>
                <c:pt idx="691">
                  <c:v>155.51499999999999</c:v>
                </c:pt>
                <c:pt idx="692">
                  <c:v>313.12</c:v>
                </c:pt>
                <c:pt idx="693">
                  <c:v>69.990000000000009</c:v>
                </c:pt>
                <c:pt idx="694">
                  <c:v>608.88499999999999</c:v>
                </c:pt>
                <c:pt idx="695">
                  <c:v>193.35</c:v>
                </c:pt>
                <c:pt idx="696">
                  <c:v>172.16</c:v>
                </c:pt>
                <c:pt idx="697">
                  <c:v>262.82</c:v>
                </c:pt>
                <c:pt idx="698">
                  <c:v>75.7</c:v>
                </c:pt>
                <c:pt idx="699">
                  <c:v>1286.71</c:v>
                </c:pt>
                <c:pt idx="700">
                  <c:v>14.66</c:v>
                </c:pt>
                <c:pt idx="701">
                  <c:v>58.620000000000005</c:v>
                </c:pt>
                <c:pt idx="702">
                  <c:v>241.45999999999998</c:v>
                </c:pt>
                <c:pt idx="703">
                  <c:v>67.94</c:v>
                </c:pt>
                <c:pt idx="704">
                  <c:v>13.504999999999999</c:v>
                </c:pt>
                <c:pt idx="705">
                  <c:v>378.07499999999999</c:v>
                </c:pt>
                <c:pt idx="706">
                  <c:v>370.70000000000005</c:v>
                </c:pt>
                <c:pt idx="707">
                  <c:v>78.53</c:v>
                </c:pt>
                <c:pt idx="708">
                  <c:v>2.09</c:v>
                </c:pt>
                <c:pt idx="709">
                  <c:v>40.32</c:v>
                </c:pt>
                <c:pt idx="710">
                  <c:v>556.71499999999992</c:v>
                </c:pt>
                <c:pt idx="711">
                  <c:v>1165.7350000000001</c:v>
                </c:pt>
                <c:pt idx="712">
                  <c:v>573.15499999999997</c:v>
                </c:pt>
                <c:pt idx="713">
                  <c:v>447.27</c:v>
                </c:pt>
                <c:pt idx="714">
                  <c:v>118.11</c:v>
                </c:pt>
                <c:pt idx="715">
                  <c:v>4.7949999999999999</c:v>
                </c:pt>
                <c:pt idx="716">
                  <c:v>532.15499999999997</c:v>
                </c:pt>
                <c:pt idx="717">
                  <c:v>214.20999999999998</c:v>
                </c:pt>
                <c:pt idx="718">
                  <c:v>172</c:v>
                </c:pt>
                <c:pt idx="719">
                  <c:v>645.38</c:v>
                </c:pt>
                <c:pt idx="720">
                  <c:v>210.405</c:v>
                </c:pt>
                <c:pt idx="721">
                  <c:v>293.09500000000003</c:v>
                </c:pt>
                <c:pt idx="722">
                  <c:v>694.61</c:v>
                </c:pt>
                <c:pt idx="723">
                  <c:v>114.58</c:v>
                </c:pt>
                <c:pt idx="724">
                  <c:v>194.04500000000002</c:v>
                </c:pt>
                <c:pt idx="725">
                  <c:v>1542.7950000000001</c:v>
                </c:pt>
                <c:pt idx="726">
                  <c:v>17.96</c:v>
                </c:pt>
                <c:pt idx="727">
                  <c:v>380.71000000000004</c:v>
                </c:pt>
                <c:pt idx="728">
                  <c:v>365.94</c:v>
                </c:pt>
                <c:pt idx="729">
                  <c:v>413.83500000000004</c:v>
                </c:pt>
                <c:pt idx="730">
                  <c:v>425.11</c:v>
                </c:pt>
                <c:pt idx="731">
                  <c:v>20.475000000000001</c:v>
                </c:pt>
                <c:pt idx="732">
                  <c:v>46.945</c:v>
                </c:pt>
                <c:pt idx="733">
                  <c:v>131.08000000000001</c:v>
                </c:pt>
                <c:pt idx="734">
                  <c:v>23.055</c:v>
                </c:pt>
                <c:pt idx="735">
                  <c:v>320.15499999999997</c:v>
                </c:pt>
                <c:pt idx="736">
                  <c:v>407.1</c:v>
                </c:pt>
                <c:pt idx="737">
                  <c:v>720.42000000000007</c:v>
                </c:pt>
                <c:pt idx="738">
                  <c:v>133.19</c:v>
                </c:pt>
                <c:pt idx="739">
                  <c:v>64.84</c:v>
                </c:pt>
                <c:pt idx="740">
                  <c:v>6.4249999999999998</c:v>
                </c:pt>
                <c:pt idx="741">
                  <c:v>85.495000000000005</c:v>
                </c:pt>
                <c:pt idx="742">
                  <c:v>370.59000000000003</c:v>
                </c:pt>
                <c:pt idx="743">
                  <c:v>461.26499999999999</c:v>
                </c:pt>
                <c:pt idx="744">
                  <c:v>408.77499999999998</c:v>
                </c:pt>
                <c:pt idx="745">
                  <c:v>305.67499999999995</c:v>
                </c:pt>
                <c:pt idx="746">
                  <c:v>545.05999999999995</c:v>
                </c:pt>
                <c:pt idx="747">
                  <c:v>160.16500000000002</c:v>
                </c:pt>
                <c:pt idx="748">
                  <c:v>1306.3600000000001</c:v>
                </c:pt>
                <c:pt idx="749">
                  <c:v>143.62</c:v>
                </c:pt>
                <c:pt idx="750">
                  <c:v>25.6</c:v>
                </c:pt>
                <c:pt idx="751">
                  <c:v>15.904999999999999</c:v>
                </c:pt>
                <c:pt idx="752">
                  <c:v>284.79499999999996</c:v>
                </c:pt>
                <c:pt idx="753">
                  <c:v>67.204999999999998</c:v>
                </c:pt>
                <c:pt idx="754">
                  <c:v>578.61500000000001</c:v>
                </c:pt>
                <c:pt idx="755">
                  <c:v>146.23000000000002</c:v>
                </c:pt>
                <c:pt idx="756">
                  <c:v>12.71</c:v>
                </c:pt>
                <c:pt idx="757">
                  <c:v>103.44999999999999</c:v>
                </c:pt>
                <c:pt idx="758">
                  <c:v>323.07</c:v>
                </c:pt>
                <c:pt idx="759">
                  <c:v>365.82499999999999</c:v>
                </c:pt>
                <c:pt idx="760">
                  <c:v>418.1</c:v>
                </c:pt>
                <c:pt idx="761">
                  <c:v>306.08</c:v>
                </c:pt>
                <c:pt idx="762">
                  <c:v>60.14</c:v>
                </c:pt>
                <c:pt idx="763">
                  <c:v>263.09000000000003</c:v>
                </c:pt>
                <c:pt idx="764">
                  <c:v>191.73500000000001</c:v>
                </c:pt>
                <c:pt idx="765">
                  <c:v>160.05000000000001</c:v>
                </c:pt>
                <c:pt idx="766">
                  <c:v>437.16999999999996</c:v>
                </c:pt>
                <c:pt idx="767">
                  <c:v>73.38</c:v>
                </c:pt>
                <c:pt idx="768">
                  <c:v>38.774999999999999</c:v>
                </c:pt>
                <c:pt idx="769">
                  <c:v>44.25</c:v>
                </c:pt>
                <c:pt idx="770">
                  <c:v>4.2300000000000004</c:v>
                </c:pt>
                <c:pt idx="771">
                  <c:v>171.83500000000001</c:v>
                </c:pt>
                <c:pt idx="772">
                  <c:v>173.44499999999999</c:v>
                </c:pt>
                <c:pt idx="773">
                  <c:v>216.34</c:v>
                </c:pt>
                <c:pt idx="774">
                  <c:v>666.995</c:v>
                </c:pt>
                <c:pt idx="775">
                  <c:v>3.1599999999999997</c:v>
                </c:pt>
                <c:pt idx="776">
                  <c:v>535.96499999999992</c:v>
                </c:pt>
                <c:pt idx="777">
                  <c:v>54.924999999999997</c:v>
                </c:pt>
                <c:pt idx="778">
                  <c:v>63.14</c:v>
                </c:pt>
                <c:pt idx="779">
                  <c:v>55.034999999999997</c:v>
                </c:pt>
                <c:pt idx="780">
                  <c:v>59.53</c:v>
                </c:pt>
                <c:pt idx="781">
                  <c:v>41.085000000000001</c:v>
                </c:pt>
                <c:pt idx="782">
                  <c:v>9.8550000000000004</c:v>
                </c:pt>
                <c:pt idx="783">
                  <c:v>199.315</c:v>
                </c:pt>
              </c:numCache>
            </c:numRef>
          </c:xVal>
          <c:yVal>
            <c:numRef>
              <c:f>Sheet1!$AA$73:$AA$856</c:f>
              <c:numCache>
                <c:formatCode>0</c:formatCode>
                <c:ptCount val="784"/>
                <c:pt idx="0">
                  <c:v>2374.9199999999983</c:v>
                </c:pt>
                <c:pt idx="1">
                  <c:v>2395.1900000000005</c:v>
                </c:pt>
                <c:pt idx="2">
                  <c:v>431.44999999999891</c:v>
                </c:pt>
                <c:pt idx="3">
                  <c:v>3.9600000000000364</c:v>
                </c:pt>
                <c:pt idx="4">
                  <c:v>1238.9700000000012</c:v>
                </c:pt>
                <c:pt idx="5">
                  <c:v>218.96999999999935</c:v>
                </c:pt>
                <c:pt idx="6">
                  <c:v>1105.3899999999994</c:v>
                </c:pt>
                <c:pt idx="7">
                  <c:v>495.08999999999992</c:v>
                </c:pt>
                <c:pt idx="8">
                  <c:v>158.09999999999991</c:v>
                </c:pt>
                <c:pt idx="9">
                  <c:v>511.95000000000073</c:v>
                </c:pt>
                <c:pt idx="10">
                  <c:v>194.72000000000003</c:v>
                </c:pt>
                <c:pt idx="11">
                  <c:v>838.21000000000276</c:v>
                </c:pt>
                <c:pt idx="12">
                  <c:v>210.59999999999991</c:v>
                </c:pt>
                <c:pt idx="13">
                  <c:v>191.42000000000007</c:v>
                </c:pt>
                <c:pt idx="14">
                  <c:v>1336.5800000000017</c:v>
                </c:pt>
                <c:pt idx="15">
                  <c:v>1698.6500000000015</c:v>
                </c:pt>
                <c:pt idx="16">
                  <c:v>988.89999999999964</c:v>
                </c:pt>
                <c:pt idx="17">
                  <c:v>9.3999999999996362</c:v>
                </c:pt>
                <c:pt idx="18">
                  <c:v>101.3900000000001</c:v>
                </c:pt>
                <c:pt idx="19">
                  <c:v>855.56999999999971</c:v>
                </c:pt>
                <c:pt idx="20">
                  <c:v>186.8900000000001</c:v>
                </c:pt>
                <c:pt idx="21">
                  <c:v>371.47000000000025</c:v>
                </c:pt>
                <c:pt idx="22">
                  <c:v>36.889999999999873</c:v>
                </c:pt>
                <c:pt idx="23">
                  <c:v>689.5100000000001</c:v>
                </c:pt>
                <c:pt idx="24">
                  <c:v>1544.8599999999997</c:v>
                </c:pt>
                <c:pt idx="25">
                  <c:v>350.08999999999969</c:v>
                </c:pt>
                <c:pt idx="26">
                  <c:v>103.19000000000005</c:v>
                </c:pt>
                <c:pt idx="27">
                  <c:v>67.950000000000728</c:v>
                </c:pt>
                <c:pt idx="28">
                  <c:v>444.73999999999978</c:v>
                </c:pt>
                <c:pt idx="29">
                  <c:v>336.41999999999962</c:v>
                </c:pt>
                <c:pt idx="30">
                  <c:v>145.79999999999995</c:v>
                </c:pt>
                <c:pt idx="31">
                  <c:v>417.61000000000058</c:v>
                </c:pt>
                <c:pt idx="32">
                  <c:v>95.150000000000546</c:v>
                </c:pt>
                <c:pt idx="33">
                  <c:v>366.93000000000006</c:v>
                </c:pt>
                <c:pt idx="34">
                  <c:v>107.20999999999913</c:v>
                </c:pt>
                <c:pt idx="35">
                  <c:v>958.10999999999967</c:v>
                </c:pt>
                <c:pt idx="36">
                  <c:v>0.40999999999996817</c:v>
                </c:pt>
                <c:pt idx="37">
                  <c:v>660.74000000000069</c:v>
                </c:pt>
                <c:pt idx="38">
                  <c:v>631.73999999999978</c:v>
                </c:pt>
                <c:pt idx="39">
                  <c:v>394.83000000000084</c:v>
                </c:pt>
                <c:pt idx="40">
                  <c:v>22.489999999999782</c:v>
                </c:pt>
                <c:pt idx="41">
                  <c:v>58.920000000000073</c:v>
                </c:pt>
                <c:pt idx="42">
                  <c:v>367.5600000000004</c:v>
                </c:pt>
                <c:pt idx="43">
                  <c:v>555.81999999999971</c:v>
                </c:pt>
                <c:pt idx="44">
                  <c:v>118.1899999999996</c:v>
                </c:pt>
                <c:pt idx="45">
                  <c:v>93.550000000000011</c:v>
                </c:pt>
                <c:pt idx="46">
                  <c:v>1088.9400000000005</c:v>
                </c:pt>
                <c:pt idx="47">
                  <c:v>137.95000000000002</c:v>
                </c:pt>
                <c:pt idx="48">
                  <c:v>1066.3700000000003</c:v>
                </c:pt>
                <c:pt idx="49">
                  <c:v>191.02999999999997</c:v>
                </c:pt>
                <c:pt idx="50">
                  <c:v>151.51000000000022</c:v>
                </c:pt>
                <c:pt idx="51">
                  <c:v>300.73999999999995</c:v>
                </c:pt>
                <c:pt idx="52">
                  <c:v>129.48000000000002</c:v>
                </c:pt>
                <c:pt idx="53">
                  <c:v>292.5</c:v>
                </c:pt>
                <c:pt idx="54">
                  <c:v>158.1200000000008</c:v>
                </c:pt>
                <c:pt idx="55">
                  <c:v>334.28999999999996</c:v>
                </c:pt>
                <c:pt idx="56">
                  <c:v>446.30999999999995</c:v>
                </c:pt>
                <c:pt idx="57">
                  <c:v>936.01000000000022</c:v>
                </c:pt>
                <c:pt idx="58">
                  <c:v>745.31999999999971</c:v>
                </c:pt>
                <c:pt idx="59">
                  <c:v>884.19000000000051</c:v>
                </c:pt>
                <c:pt idx="60">
                  <c:v>243.26999999999998</c:v>
                </c:pt>
                <c:pt idx="61">
                  <c:v>279.89000000000306</c:v>
                </c:pt>
                <c:pt idx="62">
                  <c:v>59.420000000000073</c:v>
                </c:pt>
                <c:pt idx="63">
                  <c:v>40.389999999999873</c:v>
                </c:pt>
                <c:pt idx="64">
                  <c:v>558.9399999999996</c:v>
                </c:pt>
                <c:pt idx="65">
                  <c:v>292.75</c:v>
                </c:pt>
                <c:pt idx="66">
                  <c:v>150.81999999999994</c:v>
                </c:pt>
                <c:pt idx="67">
                  <c:v>1184.7200000000012</c:v>
                </c:pt>
                <c:pt idx="68">
                  <c:v>205.16000000000031</c:v>
                </c:pt>
                <c:pt idx="69">
                  <c:v>239.77999999999975</c:v>
                </c:pt>
                <c:pt idx="70">
                  <c:v>9.1000000000000014</c:v>
                </c:pt>
                <c:pt idx="71">
                  <c:v>306.1099999999999</c:v>
                </c:pt>
                <c:pt idx="72">
                  <c:v>574.05999999999949</c:v>
                </c:pt>
                <c:pt idx="73">
                  <c:v>393.23</c:v>
                </c:pt>
                <c:pt idx="74">
                  <c:v>235.82000000000016</c:v>
                </c:pt>
                <c:pt idx="75">
                  <c:v>184.68000000000006</c:v>
                </c:pt>
                <c:pt idx="76">
                  <c:v>113.63000000000011</c:v>
                </c:pt>
                <c:pt idx="77">
                  <c:v>4.3599999999999994</c:v>
                </c:pt>
                <c:pt idx="78">
                  <c:v>530.27</c:v>
                </c:pt>
                <c:pt idx="79">
                  <c:v>174.68000000000006</c:v>
                </c:pt>
                <c:pt idx="80">
                  <c:v>7.8999999999999773</c:v>
                </c:pt>
                <c:pt idx="81">
                  <c:v>252.64999999999964</c:v>
                </c:pt>
                <c:pt idx="82">
                  <c:v>160.55000000000018</c:v>
                </c:pt>
                <c:pt idx="83">
                  <c:v>869.76999999999953</c:v>
                </c:pt>
                <c:pt idx="84">
                  <c:v>525.88000000000102</c:v>
                </c:pt>
                <c:pt idx="85">
                  <c:v>103.40000000000009</c:v>
                </c:pt>
                <c:pt idx="86">
                  <c:v>158.01999999999998</c:v>
                </c:pt>
                <c:pt idx="87">
                  <c:v>1071.7600000000002</c:v>
                </c:pt>
                <c:pt idx="88">
                  <c:v>179.73000000000002</c:v>
                </c:pt>
                <c:pt idx="89">
                  <c:v>908.02000000000044</c:v>
                </c:pt>
                <c:pt idx="90">
                  <c:v>69.919999999999845</c:v>
                </c:pt>
                <c:pt idx="91">
                  <c:v>5.4399999999999977</c:v>
                </c:pt>
                <c:pt idx="92">
                  <c:v>581.71</c:v>
                </c:pt>
                <c:pt idx="93">
                  <c:v>45.259999999999991</c:v>
                </c:pt>
                <c:pt idx="94">
                  <c:v>88.739999999999782</c:v>
                </c:pt>
                <c:pt idx="95">
                  <c:v>19.53</c:v>
                </c:pt>
                <c:pt idx="96">
                  <c:v>873.89000000000033</c:v>
                </c:pt>
                <c:pt idx="97">
                  <c:v>68.5</c:v>
                </c:pt>
                <c:pt idx="98">
                  <c:v>488.63000000000011</c:v>
                </c:pt>
                <c:pt idx="99">
                  <c:v>635.63000000000011</c:v>
                </c:pt>
                <c:pt idx="100">
                  <c:v>185.81999999999994</c:v>
                </c:pt>
                <c:pt idx="101">
                  <c:v>1034.1699999999992</c:v>
                </c:pt>
                <c:pt idx="102">
                  <c:v>140.64999999999964</c:v>
                </c:pt>
                <c:pt idx="103">
                  <c:v>160.23000000000002</c:v>
                </c:pt>
                <c:pt idx="104">
                  <c:v>26.120000000000005</c:v>
                </c:pt>
                <c:pt idx="105">
                  <c:v>241.99</c:v>
                </c:pt>
                <c:pt idx="106">
                  <c:v>652.5</c:v>
                </c:pt>
                <c:pt idx="107">
                  <c:v>85.379999999999882</c:v>
                </c:pt>
                <c:pt idx="108">
                  <c:v>926.13000000000011</c:v>
                </c:pt>
                <c:pt idx="109">
                  <c:v>242.71000000000004</c:v>
                </c:pt>
                <c:pt idx="110">
                  <c:v>225.76</c:v>
                </c:pt>
                <c:pt idx="111">
                  <c:v>352.52</c:v>
                </c:pt>
                <c:pt idx="112">
                  <c:v>148.46000000000004</c:v>
                </c:pt>
                <c:pt idx="113">
                  <c:v>259.92999999999995</c:v>
                </c:pt>
                <c:pt idx="114">
                  <c:v>128.11999999999989</c:v>
                </c:pt>
                <c:pt idx="115">
                  <c:v>549.01000000000022</c:v>
                </c:pt>
                <c:pt idx="116">
                  <c:v>3.9600000000000009</c:v>
                </c:pt>
                <c:pt idx="117">
                  <c:v>103.56999999999994</c:v>
                </c:pt>
                <c:pt idx="118">
                  <c:v>722.11000000000013</c:v>
                </c:pt>
                <c:pt idx="119">
                  <c:v>63.689999999999941</c:v>
                </c:pt>
                <c:pt idx="120">
                  <c:v>191.74</c:v>
                </c:pt>
                <c:pt idx="121">
                  <c:v>132.82999999999993</c:v>
                </c:pt>
                <c:pt idx="122">
                  <c:v>1109.8199999999997</c:v>
                </c:pt>
                <c:pt idx="123">
                  <c:v>653.59000000000015</c:v>
                </c:pt>
                <c:pt idx="124">
                  <c:v>361.40999999999985</c:v>
                </c:pt>
                <c:pt idx="125">
                  <c:v>38.140000000000327</c:v>
                </c:pt>
                <c:pt idx="126">
                  <c:v>326.01</c:v>
                </c:pt>
                <c:pt idx="127">
                  <c:v>236.57000000000005</c:v>
                </c:pt>
                <c:pt idx="128">
                  <c:v>127.32000000000016</c:v>
                </c:pt>
                <c:pt idx="129">
                  <c:v>101.21000000000004</c:v>
                </c:pt>
                <c:pt idx="130">
                  <c:v>44.490000000000009</c:v>
                </c:pt>
                <c:pt idx="131">
                  <c:v>241.57999999999993</c:v>
                </c:pt>
                <c:pt idx="132">
                  <c:v>771.89000000000033</c:v>
                </c:pt>
                <c:pt idx="133">
                  <c:v>5.6800000000000637</c:v>
                </c:pt>
                <c:pt idx="134">
                  <c:v>188.24</c:v>
                </c:pt>
                <c:pt idx="135">
                  <c:v>134.30000000000007</c:v>
                </c:pt>
                <c:pt idx="136">
                  <c:v>166.9899999999999</c:v>
                </c:pt>
                <c:pt idx="137">
                  <c:v>32.360000000000127</c:v>
                </c:pt>
                <c:pt idx="138">
                  <c:v>92.369999999999891</c:v>
                </c:pt>
                <c:pt idx="139">
                  <c:v>171.01</c:v>
                </c:pt>
                <c:pt idx="140">
                  <c:v>130.77999999999975</c:v>
                </c:pt>
                <c:pt idx="141">
                  <c:v>116.25</c:v>
                </c:pt>
                <c:pt idx="142">
                  <c:v>42.650000000000091</c:v>
                </c:pt>
                <c:pt idx="143">
                  <c:v>6.6399999999998727</c:v>
                </c:pt>
                <c:pt idx="144">
                  <c:v>163.83999999999997</c:v>
                </c:pt>
                <c:pt idx="145">
                  <c:v>86.590000000000146</c:v>
                </c:pt>
                <c:pt idx="146">
                  <c:v>58.469999999999914</c:v>
                </c:pt>
                <c:pt idx="147">
                  <c:v>239.96000000000004</c:v>
                </c:pt>
                <c:pt idx="148">
                  <c:v>298.40000000000009</c:v>
                </c:pt>
                <c:pt idx="149">
                  <c:v>19.300000000000068</c:v>
                </c:pt>
                <c:pt idx="150">
                  <c:v>34.779999999999973</c:v>
                </c:pt>
                <c:pt idx="151">
                  <c:v>39.350000000000136</c:v>
                </c:pt>
                <c:pt idx="152">
                  <c:v>403.19000000000005</c:v>
                </c:pt>
                <c:pt idx="153">
                  <c:v>54.480000000000018</c:v>
                </c:pt>
                <c:pt idx="154">
                  <c:v>7.1700000000000159</c:v>
                </c:pt>
                <c:pt idx="155">
                  <c:v>8.6800000000000068</c:v>
                </c:pt>
                <c:pt idx="156">
                  <c:v>290.02999999999975</c:v>
                </c:pt>
                <c:pt idx="157">
                  <c:v>164.55999999999949</c:v>
                </c:pt>
                <c:pt idx="158">
                  <c:v>83.639999999999873</c:v>
                </c:pt>
                <c:pt idx="159">
                  <c:v>171.51999999999975</c:v>
                </c:pt>
                <c:pt idx="160">
                  <c:v>11.789999999999964</c:v>
                </c:pt>
                <c:pt idx="161">
                  <c:v>129.18000000000006</c:v>
                </c:pt>
                <c:pt idx="162">
                  <c:v>389.40999999999997</c:v>
                </c:pt>
                <c:pt idx="163">
                  <c:v>8.4099999999999682</c:v>
                </c:pt>
                <c:pt idx="164">
                  <c:v>356.25999999999931</c:v>
                </c:pt>
                <c:pt idx="165">
                  <c:v>31.910000000000082</c:v>
                </c:pt>
                <c:pt idx="166">
                  <c:v>76.769999999999982</c:v>
                </c:pt>
                <c:pt idx="167">
                  <c:v>116.33999999999992</c:v>
                </c:pt>
                <c:pt idx="168">
                  <c:v>478.03999999999996</c:v>
                </c:pt>
                <c:pt idx="169">
                  <c:v>301.09000000000015</c:v>
                </c:pt>
                <c:pt idx="170">
                  <c:v>415.23999999999978</c:v>
                </c:pt>
                <c:pt idx="171">
                  <c:v>22.639999999999986</c:v>
                </c:pt>
                <c:pt idx="172">
                  <c:v>259.55999999999995</c:v>
                </c:pt>
                <c:pt idx="173">
                  <c:v>92.810000000000173</c:v>
                </c:pt>
                <c:pt idx="174">
                  <c:v>83.029999999999973</c:v>
                </c:pt>
                <c:pt idx="175">
                  <c:v>103.95000000000005</c:v>
                </c:pt>
                <c:pt idx="176">
                  <c:v>52.950000000000045</c:v>
                </c:pt>
                <c:pt idx="177">
                  <c:v>251.13000000000011</c:v>
                </c:pt>
                <c:pt idx="178">
                  <c:v>255.01999999999998</c:v>
                </c:pt>
                <c:pt idx="179">
                  <c:v>26.11000000000007</c:v>
                </c:pt>
                <c:pt idx="180">
                  <c:v>24.640000000000327</c:v>
                </c:pt>
                <c:pt idx="181">
                  <c:v>82.02000000000001</c:v>
                </c:pt>
                <c:pt idx="182">
                  <c:v>216.78999999999996</c:v>
                </c:pt>
                <c:pt idx="183">
                  <c:v>286.71999999999991</c:v>
                </c:pt>
                <c:pt idx="184">
                  <c:v>445.97999999999956</c:v>
                </c:pt>
                <c:pt idx="185">
                  <c:v>254.03999999999996</c:v>
                </c:pt>
                <c:pt idx="186">
                  <c:v>189.78999999999996</c:v>
                </c:pt>
                <c:pt idx="187">
                  <c:v>45.41</c:v>
                </c:pt>
                <c:pt idx="188">
                  <c:v>30.569999999999936</c:v>
                </c:pt>
                <c:pt idx="189">
                  <c:v>28.5</c:v>
                </c:pt>
                <c:pt idx="190">
                  <c:v>150.94000000000005</c:v>
                </c:pt>
                <c:pt idx="191">
                  <c:v>99.990000000000009</c:v>
                </c:pt>
                <c:pt idx="192">
                  <c:v>258.82999999999993</c:v>
                </c:pt>
                <c:pt idx="193">
                  <c:v>191.36000000000013</c:v>
                </c:pt>
                <c:pt idx="194">
                  <c:v>167.35000000000002</c:v>
                </c:pt>
                <c:pt idx="195">
                  <c:v>27.539999999999992</c:v>
                </c:pt>
                <c:pt idx="196">
                  <c:v>341.5</c:v>
                </c:pt>
                <c:pt idx="197">
                  <c:v>96.990000000000009</c:v>
                </c:pt>
                <c:pt idx="198">
                  <c:v>186.53999999999996</c:v>
                </c:pt>
                <c:pt idx="199">
                  <c:v>259.9899999999999</c:v>
                </c:pt>
                <c:pt idx="200">
                  <c:v>307.73</c:v>
                </c:pt>
                <c:pt idx="201">
                  <c:v>203.57999999999993</c:v>
                </c:pt>
                <c:pt idx="202">
                  <c:v>482.53999999999996</c:v>
                </c:pt>
                <c:pt idx="203">
                  <c:v>145.28000000000009</c:v>
                </c:pt>
                <c:pt idx="204">
                  <c:v>103.82000000000016</c:v>
                </c:pt>
                <c:pt idx="205">
                  <c:v>11.129999999999995</c:v>
                </c:pt>
                <c:pt idx="206">
                  <c:v>53.480000000000018</c:v>
                </c:pt>
                <c:pt idx="207">
                  <c:v>48.570000000000164</c:v>
                </c:pt>
                <c:pt idx="208">
                  <c:v>507.10000000000036</c:v>
                </c:pt>
                <c:pt idx="209">
                  <c:v>142.25</c:v>
                </c:pt>
                <c:pt idx="210">
                  <c:v>55.579999999999927</c:v>
                </c:pt>
                <c:pt idx="211">
                  <c:v>54.830000000000155</c:v>
                </c:pt>
                <c:pt idx="212">
                  <c:v>77.87</c:v>
                </c:pt>
                <c:pt idx="213">
                  <c:v>281.62</c:v>
                </c:pt>
                <c:pt idx="214">
                  <c:v>81.350000000000136</c:v>
                </c:pt>
                <c:pt idx="215">
                  <c:v>355.03</c:v>
                </c:pt>
                <c:pt idx="216">
                  <c:v>544.80999999999995</c:v>
                </c:pt>
                <c:pt idx="217">
                  <c:v>295.54999999999973</c:v>
                </c:pt>
                <c:pt idx="218">
                  <c:v>32.4699999999998</c:v>
                </c:pt>
                <c:pt idx="219">
                  <c:v>346.9699999999998</c:v>
                </c:pt>
                <c:pt idx="220">
                  <c:v>30.990000000000009</c:v>
                </c:pt>
                <c:pt idx="221">
                  <c:v>42.870000000000005</c:v>
                </c:pt>
                <c:pt idx="222">
                  <c:v>90.740000000000009</c:v>
                </c:pt>
                <c:pt idx="223">
                  <c:v>51.440000000000055</c:v>
                </c:pt>
                <c:pt idx="224">
                  <c:v>124.17999999999938</c:v>
                </c:pt>
                <c:pt idx="225">
                  <c:v>269.74</c:v>
                </c:pt>
                <c:pt idx="226">
                  <c:v>38.719999999999914</c:v>
                </c:pt>
                <c:pt idx="227">
                  <c:v>86.679999999999836</c:v>
                </c:pt>
                <c:pt idx="228">
                  <c:v>100.84999999999991</c:v>
                </c:pt>
                <c:pt idx="229">
                  <c:v>13.669999999999998</c:v>
                </c:pt>
                <c:pt idx="230">
                  <c:v>201.01</c:v>
                </c:pt>
                <c:pt idx="231">
                  <c:v>30.230000000000018</c:v>
                </c:pt>
                <c:pt idx="232">
                  <c:v>232.37</c:v>
                </c:pt>
                <c:pt idx="233">
                  <c:v>73.009999999999991</c:v>
                </c:pt>
                <c:pt idx="234">
                  <c:v>430.71000000000004</c:v>
                </c:pt>
                <c:pt idx="235">
                  <c:v>125.75999999999999</c:v>
                </c:pt>
                <c:pt idx="236">
                  <c:v>368.78999999999996</c:v>
                </c:pt>
                <c:pt idx="237">
                  <c:v>332.01</c:v>
                </c:pt>
                <c:pt idx="238">
                  <c:v>184.39</c:v>
                </c:pt>
                <c:pt idx="239">
                  <c:v>130.10000000000002</c:v>
                </c:pt>
                <c:pt idx="240">
                  <c:v>140.29000000000042</c:v>
                </c:pt>
                <c:pt idx="241">
                  <c:v>98.799999999999955</c:v>
                </c:pt>
                <c:pt idx="242">
                  <c:v>374.96000000000004</c:v>
                </c:pt>
                <c:pt idx="243">
                  <c:v>21.240000000000009</c:v>
                </c:pt>
                <c:pt idx="244">
                  <c:v>19.03</c:v>
                </c:pt>
                <c:pt idx="245">
                  <c:v>13.060000000000002</c:v>
                </c:pt>
                <c:pt idx="246">
                  <c:v>114.93</c:v>
                </c:pt>
                <c:pt idx="247">
                  <c:v>86.899999999999991</c:v>
                </c:pt>
                <c:pt idx="248">
                  <c:v>296.49000000000024</c:v>
                </c:pt>
                <c:pt idx="249">
                  <c:v>37.83</c:v>
                </c:pt>
                <c:pt idx="250">
                  <c:v>304.18</c:v>
                </c:pt>
                <c:pt idx="251">
                  <c:v>95.93</c:v>
                </c:pt>
                <c:pt idx="252">
                  <c:v>85.439999999999827</c:v>
                </c:pt>
                <c:pt idx="253">
                  <c:v>60.070000000000164</c:v>
                </c:pt>
                <c:pt idx="254">
                  <c:v>179.76999999999998</c:v>
                </c:pt>
                <c:pt idx="255">
                  <c:v>140.79</c:v>
                </c:pt>
                <c:pt idx="256">
                  <c:v>41.279999999999973</c:v>
                </c:pt>
                <c:pt idx="257">
                  <c:v>243.86</c:v>
                </c:pt>
                <c:pt idx="258">
                  <c:v>15.879999999999995</c:v>
                </c:pt>
                <c:pt idx="259">
                  <c:v>279.02</c:v>
                </c:pt>
                <c:pt idx="260">
                  <c:v>371.59999999999991</c:v>
                </c:pt>
                <c:pt idx="261">
                  <c:v>105.91999999999996</c:v>
                </c:pt>
                <c:pt idx="262">
                  <c:v>40.410000000000025</c:v>
                </c:pt>
                <c:pt idx="263">
                  <c:v>2.5599999999999454</c:v>
                </c:pt>
                <c:pt idx="264">
                  <c:v>200.98000000000002</c:v>
                </c:pt>
                <c:pt idx="265">
                  <c:v>47.050000000000011</c:v>
                </c:pt>
                <c:pt idx="266">
                  <c:v>9.8400000000000034</c:v>
                </c:pt>
                <c:pt idx="267">
                  <c:v>37.960000000000036</c:v>
                </c:pt>
                <c:pt idx="268">
                  <c:v>255.63</c:v>
                </c:pt>
                <c:pt idx="269">
                  <c:v>29.579999999999927</c:v>
                </c:pt>
                <c:pt idx="270">
                  <c:v>128.11999999999989</c:v>
                </c:pt>
                <c:pt idx="271">
                  <c:v>294.27999999999997</c:v>
                </c:pt>
                <c:pt idx="272">
                  <c:v>478.70999999999981</c:v>
                </c:pt>
                <c:pt idx="273">
                  <c:v>100.02999999999997</c:v>
                </c:pt>
                <c:pt idx="274">
                  <c:v>214.63000000000011</c:v>
                </c:pt>
                <c:pt idx="275">
                  <c:v>143.79000000000008</c:v>
                </c:pt>
                <c:pt idx="276">
                  <c:v>5.3799999999999955</c:v>
                </c:pt>
                <c:pt idx="277">
                  <c:v>32.86</c:v>
                </c:pt>
                <c:pt idx="278">
                  <c:v>6.9600000000000364</c:v>
                </c:pt>
                <c:pt idx="279">
                  <c:v>90.580000000000013</c:v>
                </c:pt>
                <c:pt idx="280">
                  <c:v>172.75</c:v>
                </c:pt>
                <c:pt idx="281">
                  <c:v>418.76</c:v>
                </c:pt>
                <c:pt idx="282">
                  <c:v>41.759999999999991</c:v>
                </c:pt>
                <c:pt idx="283">
                  <c:v>336.61999999999989</c:v>
                </c:pt>
                <c:pt idx="284">
                  <c:v>17.46</c:v>
                </c:pt>
                <c:pt idx="285">
                  <c:v>67.930000000000064</c:v>
                </c:pt>
                <c:pt idx="286">
                  <c:v>209.82999999999993</c:v>
                </c:pt>
                <c:pt idx="287">
                  <c:v>14.830000000000155</c:v>
                </c:pt>
                <c:pt idx="288">
                  <c:v>61.360000000000014</c:v>
                </c:pt>
                <c:pt idx="289">
                  <c:v>25.579999999999984</c:v>
                </c:pt>
                <c:pt idx="290">
                  <c:v>8.36</c:v>
                </c:pt>
                <c:pt idx="291">
                  <c:v>205.42000000000007</c:v>
                </c:pt>
                <c:pt idx="292">
                  <c:v>294.74</c:v>
                </c:pt>
                <c:pt idx="293">
                  <c:v>96.109999999999985</c:v>
                </c:pt>
                <c:pt idx="294">
                  <c:v>0.13999999999998636</c:v>
                </c:pt>
                <c:pt idx="295">
                  <c:v>38.849999999999994</c:v>
                </c:pt>
                <c:pt idx="296">
                  <c:v>23.739999999999782</c:v>
                </c:pt>
                <c:pt idx="297">
                  <c:v>11.740000000000009</c:v>
                </c:pt>
                <c:pt idx="298">
                  <c:v>28.130000000000109</c:v>
                </c:pt>
                <c:pt idx="299">
                  <c:v>384.45999999999981</c:v>
                </c:pt>
                <c:pt idx="300">
                  <c:v>163.11999999999989</c:v>
                </c:pt>
                <c:pt idx="301">
                  <c:v>74.340000000000032</c:v>
                </c:pt>
                <c:pt idx="302">
                  <c:v>89.699999999999989</c:v>
                </c:pt>
                <c:pt idx="303">
                  <c:v>275.07</c:v>
                </c:pt>
                <c:pt idx="304">
                  <c:v>322.73999999999978</c:v>
                </c:pt>
                <c:pt idx="305">
                  <c:v>301.70999999999981</c:v>
                </c:pt>
                <c:pt idx="306">
                  <c:v>5.6000000000000227</c:v>
                </c:pt>
                <c:pt idx="307">
                  <c:v>99.979999999999961</c:v>
                </c:pt>
                <c:pt idx="308">
                  <c:v>333.90000000000009</c:v>
                </c:pt>
                <c:pt idx="309">
                  <c:v>78.589999999999918</c:v>
                </c:pt>
                <c:pt idx="310">
                  <c:v>19.319999999999993</c:v>
                </c:pt>
                <c:pt idx="311">
                  <c:v>83.28</c:v>
                </c:pt>
                <c:pt idx="312">
                  <c:v>39.420000000000073</c:v>
                </c:pt>
                <c:pt idx="313">
                  <c:v>170.74</c:v>
                </c:pt>
                <c:pt idx="314">
                  <c:v>188.52999999999997</c:v>
                </c:pt>
                <c:pt idx="315">
                  <c:v>77.62</c:v>
                </c:pt>
                <c:pt idx="316">
                  <c:v>67.360000000000127</c:v>
                </c:pt>
                <c:pt idx="317">
                  <c:v>382.98999999999978</c:v>
                </c:pt>
                <c:pt idx="318">
                  <c:v>291.90000000000009</c:v>
                </c:pt>
                <c:pt idx="319">
                  <c:v>119.00999999999999</c:v>
                </c:pt>
                <c:pt idx="320">
                  <c:v>122.90999999999985</c:v>
                </c:pt>
                <c:pt idx="321">
                  <c:v>44.3599999999999</c:v>
                </c:pt>
                <c:pt idx="322">
                  <c:v>14.54</c:v>
                </c:pt>
                <c:pt idx="323">
                  <c:v>7.5599999999999454</c:v>
                </c:pt>
                <c:pt idx="324">
                  <c:v>138.65000000000009</c:v>
                </c:pt>
                <c:pt idx="325">
                  <c:v>261.12999999999988</c:v>
                </c:pt>
                <c:pt idx="326">
                  <c:v>78.490000000000009</c:v>
                </c:pt>
                <c:pt idx="327">
                  <c:v>102.37</c:v>
                </c:pt>
                <c:pt idx="328">
                  <c:v>199.89</c:v>
                </c:pt>
                <c:pt idx="329">
                  <c:v>93.079999999999984</c:v>
                </c:pt>
                <c:pt idx="330">
                  <c:v>20.590000000000146</c:v>
                </c:pt>
                <c:pt idx="331">
                  <c:v>88.56</c:v>
                </c:pt>
                <c:pt idx="332">
                  <c:v>2.75</c:v>
                </c:pt>
                <c:pt idx="333">
                  <c:v>6.8799999999999955</c:v>
                </c:pt>
                <c:pt idx="334">
                  <c:v>1.9600000000000009</c:v>
                </c:pt>
                <c:pt idx="335">
                  <c:v>151.08999999999992</c:v>
                </c:pt>
                <c:pt idx="336">
                  <c:v>85.970000000000027</c:v>
                </c:pt>
                <c:pt idx="337">
                  <c:v>134.05999999999995</c:v>
                </c:pt>
                <c:pt idx="338">
                  <c:v>2.9599999999999937</c:v>
                </c:pt>
                <c:pt idx="339">
                  <c:v>4.0500000000000007</c:v>
                </c:pt>
                <c:pt idx="340">
                  <c:v>88.730000000000018</c:v>
                </c:pt>
                <c:pt idx="341">
                  <c:v>143.79000000000002</c:v>
                </c:pt>
                <c:pt idx="342">
                  <c:v>54.349999999999994</c:v>
                </c:pt>
                <c:pt idx="343">
                  <c:v>47.190000000000026</c:v>
                </c:pt>
                <c:pt idx="344">
                  <c:v>163.98999999999998</c:v>
                </c:pt>
                <c:pt idx="345">
                  <c:v>6.2400000000000091</c:v>
                </c:pt>
                <c:pt idx="346">
                  <c:v>37.229999999999961</c:v>
                </c:pt>
                <c:pt idx="347">
                  <c:v>47.199999999999932</c:v>
                </c:pt>
                <c:pt idx="348">
                  <c:v>134.65999999999997</c:v>
                </c:pt>
                <c:pt idx="349">
                  <c:v>131.68999999999994</c:v>
                </c:pt>
                <c:pt idx="350">
                  <c:v>25.500000000000028</c:v>
                </c:pt>
                <c:pt idx="351">
                  <c:v>421.58999999999992</c:v>
                </c:pt>
                <c:pt idx="352">
                  <c:v>1.7100000000000364</c:v>
                </c:pt>
                <c:pt idx="353">
                  <c:v>50.289999999999964</c:v>
                </c:pt>
                <c:pt idx="354">
                  <c:v>245.84000000000003</c:v>
                </c:pt>
                <c:pt idx="355">
                  <c:v>66.399999999999977</c:v>
                </c:pt>
                <c:pt idx="356">
                  <c:v>211.19000000000005</c:v>
                </c:pt>
                <c:pt idx="357">
                  <c:v>64.669999999999959</c:v>
                </c:pt>
                <c:pt idx="358">
                  <c:v>128.24999999999997</c:v>
                </c:pt>
                <c:pt idx="359">
                  <c:v>49.289999999999992</c:v>
                </c:pt>
                <c:pt idx="360">
                  <c:v>57.050000000000011</c:v>
                </c:pt>
                <c:pt idx="361">
                  <c:v>69.079999999999927</c:v>
                </c:pt>
                <c:pt idx="362">
                  <c:v>0.16000000000000369</c:v>
                </c:pt>
                <c:pt idx="363">
                  <c:v>4.1400000000000006</c:v>
                </c:pt>
                <c:pt idx="364">
                  <c:v>8.89</c:v>
                </c:pt>
                <c:pt idx="365">
                  <c:v>10.22999999999999</c:v>
                </c:pt>
                <c:pt idx="366">
                  <c:v>11.829999999999927</c:v>
                </c:pt>
                <c:pt idx="367">
                  <c:v>105.44000000000005</c:v>
                </c:pt>
                <c:pt idx="368">
                  <c:v>45.630000000000024</c:v>
                </c:pt>
                <c:pt idx="369">
                  <c:v>32.810000000000059</c:v>
                </c:pt>
                <c:pt idx="370">
                  <c:v>188.65000000000009</c:v>
                </c:pt>
                <c:pt idx="371">
                  <c:v>24.419999999999998</c:v>
                </c:pt>
                <c:pt idx="372">
                  <c:v>140.34</c:v>
                </c:pt>
                <c:pt idx="373">
                  <c:v>15.049999999999955</c:v>
                </c:pt>
                <c:pt idx="374">
                  <c:v>105.49000000000001</c:v>
                </c:pt>
                <c:pt idx="375">
                  <c:v>10.919999999999845</c:v>
                </c:pt>
                <c:pt idx="376">
                  <c:v>23.590000000000003</c:v>
                </c:pt>
                <c:pt idx="377">
                  <c:v>69.929999999999978</c:v>
                </c:pt>
                <c:pt idx="378">
                  <c:v>438.94000000000005</c:v>
                </c:pt>
                <c:pt idx="379">
                  <c:v>93.380000000000024</c:v>
                </c:pt>
                <c:pt idx="380">
                  <c:v>76.960000000000036</c:v>
                </c:pt>
                <c:pt idx="381">
                  <c:v>64.87</c:v>
                </c:pt>
                <c:pt idx="382">
                  <c:v>7.8199999999999363</c:v>
                </c:pt>
                <c:pt idx="383">
                  <c:v>24.22999999999999</c:v>
                </c:pt>
                <c:pt idx="384">
                  <c:v>0.62999999999999545</c:v>
                </c:pt>
                <c:pt idx="385">
                  <c:v>25.870000000000005</c:v>
                </c:pt>
                <c:pt idx="386">
                  <c:v>69.850000000000023</c:v>
                </c:pt>
                <c:pt idx="387">
                  <c:v>162.07999999999993</c:v>
                </c:pt>
                <c:pt idx="388">
                  <c:v>10.060000000000002</c:v>
                </c:pt>
                <c:pt idx="389">
                  <c:v>9.4599999999999795</c:v>
                </c:pt>
                <c:pt idx="390">
                  <c:v>63.06</c:v>
                </c:pt>
                <c:pt idx="391">
                  <c:v>167.34000000000015</c:v>
                </c:pt>
                <c:pt idx="392">
                  <c:v>51.69</c:v>
                </c:pt>
                <c:pt idx="393">
                  <c:v>48.009999999999991</c:v>
                </c:pt>
                <c:pt idx="394">
                  <c:v>63.620000000000118</c:v>
                </c:pt>
                <c:pt idx="395">
                  <c:v>1.8000000000000114</c:v>
                </c:pt>
                <c:pt idx="396">
                  <c:v>28.050000000000011</c:v>
                </c:pt>
                <c:pt idx="397">
                  <c:v>206.38000000000002</c:v>
                </c:pt>
                <c:pt idx="398">
                  <c:v>79.239999999999952</c:v>
                </c:pt>
                <c:pt idx="399">
                  <c:v>147.67999999999995</c:v>
                </c:pt>
                <c:pt idx="400">
                  <c:v>144.34000000000003</c:v>
                </c:pt>
                <c:pt idx="401">
                  <c:v>120.66000000000003</c:v>
                </c:pt>
                <c:pt idx="402">
                  <c:v>168.83000000000004</c:v>
                </c:pt>
                <c:pt idx="403">
                  <c:v>0.96999999999999886</c:v>
                </c:pt>
                <c:pt idx="404">
                  <c:v>11.269999999999982</c:v>
                </c:pt>
                <c:pt idx="405">
                  <c:v>8.39</c:v>
                </c:pt>
                <c:pt idx="406">
                  <c:v>10.810000000000002</c:v>
                </c:pt>
                <c:pt idx="407">
                  <c:v>51.53</c:v>
                </c:pt>
                <c:pt idx="408">
                  <c:v>70.339999999999975</c:v>
                </c:pt>
                <c:pt idx="409">
                  <c:v>50.139999999999986</c:v>
                </c:pt>
                <c:pt idx="410">
                  <c:v>263.64999999999998</c:v>
                </c:pt>
                <c:pt idx="411">
                  <c:v>34.38000000000001</c:v>
                </c:pt>
                <c:pt idx="412">
                  <c:v>59.680000000000007</c:v>
                </c:pt>
                <c:pt idx="413">
                  <c:v>21.100000000000136</c:v>
                </c:pt>
                <c:pt idx="414">
                  <c:v>117.12000000000012</c:v>
                </c:pt>
                <c:pt idx="415">
                  <c:v>40.739999999999995</c:v>
                </c:pt>
                <c:pt idx="416">
                  <c:v>283.07999999999993</c:v>
                </c:pt>
                <c:pt idx="417">
                  <c:v>114.40999999999997</c:v>
                </c:pt>
                <c:pt idx="418">
                  <c:v>15.529999999999973</c:v>
                </c:pt>
                <c:pt idx="419">
                  <c:v>3.3899999999999864</c:v>
                </c:pt>
                <c:pt idx="420">
                  <c:v>12.710000000000008</c:v>
                </c:pt>
                <c:pt idx="421">
                  <c:v>10.950000000000045</c:v>
                </c:pt>
                <c:pt idx="422">
                  <c:v>37.570000000000007</c:v>
                </c:pt>
                <c:pt idx="423">
                  <c:v>12.67999999999995</c:v>
                </c:pt>
                <c:pt idx="424">
                  <c:v>13.080000000000041</c:v>
                </c:pt>
                <c:pt idx="425">
                  <c:v>6.5699999999999932</c:v>
                </c:pt>
                <c:pt idx="426">
                  <c:v>142.74</c:v>
                </c:pt>
                <c:pt idx="427">
                  <c:v>21.680000000000007</c:v>
                </c:pt>
                <c:pt idx="428">
                  <c:v>189.74</c:v>
                </c:pt>
                <c:pt idx="429">
                  <c:v>121.86000000000001</c:v>
                </c:pt>
                <c:pt idx="430">
                  <c:v>10.689999999999998</c:v>
                </c:pt>
                <c:pt idx="431">
                  <c:v>105.03999999999999</c:v>
                </c:pt>
                <c:pt idx="432">
                  <c:v>87.440000000000055</c:v>
                </c:pt>
                <c:pt idx="433">
                  <c:v>175.35000000000002</c:v>
                </c:pt>
                <c:pt idx="434">
                  <c:v>109.81000000000003</c:v>
                </c:pt>
                <c:pt idx="435">
                  <c:v>6.2700000000000387</c:v>
                </c:pt>
                <c:pt idx="436">
                  <c:v>3.6700000000000017</c:v>
                </c:pt>
                <c:pt idx="437">
                  <c:v>10.64</c:v>
                </c:pt>
                <c:pt idx="438">
                  <c:v>5.5900000000000034</c:v>
                </c:pt>
                <c:pt idx="439">
                  <c:v>45.379999999999995</c:v>
                </c:pt>
                <c:pt idx="440">
                  <c:v>0.72</c:v>
                </c:pt>
                <c:pt idx="441">
                  <c:v>220.23000000000002</c:v>
                </c:pt>
                <c:pt idx="442">
                  <c:v>52.68</c:v>
                </c:pt>
                <c:pt idx="443">
                  <c:v>29.730000000000004</c:v>
                </c:pt>
                <c:pt idx="444">
                  <c:v>0.65000000000003411</c:v>
                </c:pt>
                <c:pt idx="445">
                  <c:v>92.8</c:v>
                </c:pt>
                <c:pt idx="446">
                  <c:v>70.220000000000027</c:v>
                </c:pt>
                <c:pt idx="447">
                  <c:v>33.029999999999973</c:v>
                </c:pt>
                <c:pt idx="448">
                  <c:v>13.080000000000002</c:v>
                </c:pt>
                <c:pt idx="449">
                  <c:v>26.679999999999996</c:v>
                </c:pt>
                <c:pt idx="450">
                  <c:v>126.62999999999994</c:v>
                </c:pt>
                <c:pt idx="451">
                  <c:v>69.769999999999982</c:v>
                </c:pt>
                <c:pt idx="452">
                  <c:v>46.930000000000007</c:v>
                </c:pt>
                <c:pt idx="453">
                  <c:v>100.07999999999993</c:v>
                </c:pt>
                <c:pt idx="454">
                  <c:v>22.159999999999968</c:v>
                </c:pt>
                <c:pt idx="455">
                  <c:v>3.6500000000000909</c:v>
                </c:pt>
                <c:pt idx="456">
                  <c:v>85.039999999999992</c:v>
                </c:pt>
                <c:pt idx="457">
                  <c:v>45.450000000000017</c:v>
                </c:pt>
                <c:pt idx="458">
                  <c:v>188.60000000000014</c:v>
                </c:pt>
                <c:pt idx="459">
                  <c:v>168.67</c:v>
                </c:pt>
                <c:pt idx="460">
                  <c:v>62.560000000000016</c:v>
                </c:pt>
                <c:pt idx="461">
                  <c:v>76.899999999999991</c:v>
                </c:pt>
                <c:pt idx="462">
                  <c:v>7.1299999999999955</c:v>
                </c:pt>
                <c:pt idx="463">
                  <c:v>25.450000000000045</c:v>
                </c:pt>
                <c:pt idx="464">
                  <c:v>93.549999999999955</c:v>
                </c:pt>
                <c:pt idx="465">
                  <c:v>55.45999999999998</c:v>
                </c:pt>
                <c:pt idx="466">
                  <c:v>2.1000000000000014</c:v>
                </c:pt>
                <c:pt idx="467">
                  <c:v>148.50000000000011</c:v>
                </c:pt>
                <c:pt idx="468">
                  <c:v>92.279999999999973</c:v>
                </c:pt>
                <c:pt idx="469">
                  <c:v>158.40000000000009</c:v>
                </c:pt>
                <c:pt idx="470">
                  <c:v>64.239999999999981</c:v>
                </c:pt>
                <c:pt idx="471">
                  <c:v>52.819999999999936</c:v>
                </c:pt>
                <c:pt idx="472">
                  <c:v>38.389999999999986</c:v>
                </c:pt>
                <c:pt idx="473">
                  <c:v>25.53</c:v>
                </c:pt>
                <c:pt idx="474">
                  <c:v>21.840000000000032</c:v>
                </c:pt>
                <c:pt idx="475">
                  <c:v>193.70999999999981</c:v>
                </c:pt>
                <c:pt idx="476">
                  <c:v>44.83</c:v>
                </c:pt>
                <c:pt idx="477">
                  <c:v>62.180000000000007</c:v>
                </c:pt>
                <c:pt idx="478">
                  <c:v>58.479999999999961</c:v>
                </c:pt>
                <c:pt idx="479">
                  <c:v>71.75</c:v>
                </c:pt>
                <c:pt idx="480">
                  <c:v>65.63</c:v>
                </c:pt>
                <c:pt idx="481">
                  <c:v>2.2900000000000205</c:v>
                </c:pt>
                <c:pt idx="482">
                  <c:v>89.25</c:v>
                </c:pt>
                <c:pt idx="483">
                  <c:v>105.93000000000006</c:v>
                </c:pt>
                <c:pt idx="484">
                  <c:v>1.9200000000000017</c:v>
                </c:pt>
                <c:pt idx="485">
                  <c:v>17.699999999999989</c:v>
                </c:pt>
                <c:pt idx="486">
                  <c:v>19.259999999999991</c:v>
                </c:pt>
                <c:pt idx="487">
                  <c:v>57.420000000000016</c:v>
                </c:pt>
                <c:pt idx="488">
                  <c:v>14.829999999999998</c:v>
                </c:pt>
                <c:pt idx="489">
                  <c:v>50.710000000000008</c:v>
                </c:pt>
                <c:pt idx="490">
                  <c:v>9.9199999999999591</c:v>
                </c:pt>
                <c:pt idx="491">
                  <c:v>31.850000000000023</c:v>
                </c:pt>
                <c:pt idx="492">
                  <c:v>90.829999999999984</c:v>
                </c:pt>
                <c:pt idx="493">
                  <c:v>37.289999999999964</c:v>
                </c:pt>
                <c:pt idx="494">
                  <c:v>136.18999999999994</c:v>
                </c:pt>
                <c:pt idx="495">
                  <c:v>5.6499999999999773</c:v>
                </c:pt>
                <c:pt idx="496">
                  <c:v>13.770000000000039</c:v>
                </c:pt>
                <c:pt idx="497">
                  <c:v>42.380000000000052</c:v>
                </c:pt>
                <c:pt idx="498">
                  <c:v>91.740000000000009</c:v>
                </c:pt>
                <c:pt idx="499">
                  <c:v>87.289999999999964</c:v>
                </c:pt>
                <c:pt idx="500">
                  <c:v>37.509999999999991</c:v>
                </c:pt>
                <c:pt idx="501">
                  <c:v>50.86</c:v>
                </c:pt>
                <c:pt idx="502">
                  <c:v>21.46</c:v>
                </c:pt>
                <c:pt idx="503">
                  <c:v>17.019999999999982</c:v>
                </c:pt>
                <c:pt idx="504">
                  <c:v>8.8700000000000045</c:v>
                </c:pt>
                <c:pt idx="505">
                  <c:v>79.569999999999993</c:v>
                </c:pt>
                <c:pt idx="506">
                  <c:v>44.519999999999982</c:v>
                </c:pt>
                <c:pt idx="507">
                  <c:v>69.589999999999975</c:v>
                </c:pt>
                <c:pt idx="508">
                  <c:v>77.160000000000011</c:v>
                </c:pt>
                <c:pt idx="509">
                  <c:v>169.97000000000003</c:v>
                </c:pt>
                <c:pt idx="510">
                  <c:v>2.6499999999999986</c:v>
                </c:pt>
                <c:pt idx="511">
                  <c:v>36.389999999999986</c:v>
                </c:pt>
                <c:pt idx="512">
                  <c:v>3.0000000000001137E-2</c:v>
                </c:pt>
                <c:pt idx="513">
                  <c:v>8.8299999999999983</c:v>
                </c:pt>
                <c:pt idx="514">
                  <c:v>35.240000000000009</c:v>
                </c:pt>
                <c:pt idx="515">
                  <c:v>54.660000000000082</c:v>
                </c:pt>
                <c:pt idx="516">
                  <c:v>16.800000000000011</c:v>
                </c:pt>
                <c:pt idx="517">
                  <c:v>5.0799999999999983</c:v>
                </c:pt>
                <c:pt idx="518">
                  <c:v>8.2400000000000091</c:v>
                </c:pt>
                <c:pt idx="519">
                  <c:v>124.11000000000001</c:v>
                </c:pt>
                <c:pt idx="520">
                  <c:v>155.77999999999997</c:v>
                </c:pt>
                <c:pt idx="521">
                  <c:v>32.430000000000007</c:v>
                </c:pt>
                <c:pt idx="522">
                  <c:v>11.75</c:v>
                </c:pt>
                <c:pt idx="523">
                  <c:v>51.399999999999977</c:v>
                </c:pt>
                <c:pt idx="524">
                  <c:v>28</c:v>
                </c:pt>
                <c:pt idx="525">
                  <c:v>30.730000000000004</c:v>
                </c:pt>
                <c:pt idx="526">
                  <c:v>50.360000000000014</c:v>
                </c:pt>
                <c:pt idx="527">
                  <c:v>53.409999999999968</c:v>
                </c:pt>
                <c:pt idx="528">
                  <c:v>32.079999999999984</c:v>
                </c:pt>
                <c:pt idx="529">
                  <c:v>82.360000000000014</c:v>
                </c:pt>
                <c:pt idx="530">
                  <c:v>37.699999999999989</c:v>
                </c:pt>
                <c:pt idx="531">
                  <c:v>40.410000000000025</c:v>
                </c:pt>
                <c:pt idx="532">
                  <c:v>47.550000000000011</c:v>
                </c:pt>
                <c:pt idx="533">
                  <c:v>63.449999999999932</c:v>
                </c:pt>
                <c:pt idx="534">
                  <c:v>81.990000000000009</c:v>
                </c:pt>
                <c:pt idx="535">
                  <c:v>71.389999999999986</c:v>
                </c:pt>
                <c:pt idx="536">
                  <c:v>8.7800000000000011</c:v>
                </c:pt>
                <c:pt idx="537">
                  <c:v>65.02000000000001</c:v>
                </c:pt>
                <c:pt idx="538">
                  <c:v>25.310000000000002</c:v>
                </c:pt>
                <c:pt idx="539">
                  <c:v>98.240000000000009</c:v>
                </c:pt>
                <c:pt idx="540">
                  <c:v>117</c:v>
                </c:pt>
                <c:pt idx="541">
                  <c:v>11.659999999999997</c:v>
                </c:pt>
                <c:pt idx="542">
                  <c:v>10.299999999999955</c:v>
                </c:pt>
                <c:pt idx="543">
                  <c:v>29.25</c:v>
                </c:pt>
                <c:pt idx="544">
                  <c:v>62.829999999999984</c:v>
                </c:pt>
                <c:pt idx="545">
                  <c:v>95.149999999999977</c:v>
                </c:pt>
                <c:pt idx="546">
                  <c:v>20.110000000000014</c:v>
                </c:pt>
                <c:pt idx="547">
                  <c:v>22.659999999999997</c:v>
                </c:pt>
                <c:pt idx="548">
                  <c:v>14.329999999999998</c:v>
                </c:pt>
                <c:pt idx="549">
                  <c:v>20.729999999999997</c:v>
                </c:pt>
                <c:pt idx="550">
                  <c:v>33.800000000000068</c:v>
                </c:pt>
                <c:pt idx="551">
                  <c:v>31.820000000000007</c:v>
                </c:pt>
                <c:pt idx="552">
                  <c:v>27.079999999999984</c:v>
                </c:pt>
                <c:pt idx="553">
                  <c:v>15.159999999999968</c:v>
                </c:pt>
                <c:pt idx="554">
                  <c:v>88.960000000000036</c:v>
                </c:pt>
                <c:pt idx="555">
                  <c:v>43.28</c:v>
                </c:pt>
                <c:pt idx="556">
                  <c:v>49.740000000000009</c:v>
                </c:pt>
                <c:pt idx="557">
                  <c:v>90.12</c:v>
                </c:pt>
                <c:pt idx="558">
                  <c:v>29.870000000000005</c:v>
                </c:pt>
                <c:pt idx="559">
                  <c:v>8.6199999999999903</c:v>
                </c:pt>
                <c:pt idx="560">
                  <c:v>1.6799999999999997</c:v>
                </c:pt>
                <c:pt idx="561">
                  <c:v>24.409999999999968</c:v>
                </c:pt>
                <c:pt idx="562">
                  <c:v>7.8599999999999994</c:v>
                </c:pt>
                <c:pt idx="563">
                  <c:v>9.410000000000025</c:v>
                </c:pt>
                <c:pt idx="564">
                  <c:v>11.8599999999999</c:v>
                </c:pt>
                <c:pt idx="565">
                  <c:v>8</c:v>
                </c:pt>
                <c:pt idx="566">
                  <c:v>17.539999999999964</c:v>
                </c:pt>
                <c:pt idx="567">
                  <c:v>116.07999999999998</c:v>
                </c:pt>
                <c:pt idx="568">
                  <c:v>17.460000000000008</c:v>
                </c:pt>
                <c:pt idx="569">
                  <c:v>46.279999999999973</c:v>
                </c:pt>
                <c:pt idx="570">
                  <c:v>34.199999999999989</c:v>
                </c:pt>
                <c:pt idx="571">
                  <c:v>9.6899999999999977</c:v>
                </c:pt>
                <c:pt idx="572">
                  <c:v>23.77000000000001</c:v>
                </c:pt>
                <c:pt idx="573">
                  <c:v>92.689999999999941</c:v>
                </c:pt>
                <c:pt idx="574">
                  <c:v>12.490000000000009</c:v>
                </c:pt>
                <c:pt idx="575">
                  <c:v>82.399999999999864</c:v>
                </c:pt>
                <c:pt idx="576">
                  <c:v>75.490000000000009</c:v>
                </c:pt>
                <c:pt idx="577">
                  <c:v>49</c:v>
                </c:pt>
                <c:pt idx="578">
                  <c:v>28.329999999999984</c:v>
                </c:pt>
                <c:pt idx="579">
                  <c:v>139.93</c:v>
                </c:pt>
                <c:pt idx="580">
                  <c:v>159.81</c:v>
                </c:pt>
                <c:pt idx="581">
                  <c:v>56.640000000000043</c:v>
                </c:pt>
                <c:pt idx="582">
                  <c:v>5.75</c:v>
                </c:pt>
                <c:pt idx="583">
                  <c:v>6.2000000000000028</c:v>
                </c:pt>
                <c:pt idx="584">
                  <c:v>37.94</c:v>
                </c:pt>
                <c:pt idx="585">
                  <c:v>10.460000000000008</c:v>
                </c:pt>
                <c:pt idx="586">
                  <c:v>35.980000000000018</c:v>
                </c:pt>
                <c:pt idx="587">
                  <c:v>83.009999999999991</c:v>
                </c:pt>
                <c:pt idx="588">
                  <c:v>16.380000000000003</c:v>
                </c:pt>
                <c:pt idx="589">
                  <c:v>22.650000000000091</c:v>
                </c:pt>
                <c:pt idx="590">
                  <c:v>20.299999999999997</c:v>
                </c:pt>
                <c:pt idx="591">
                  <c:v>71.289999999999964</c:v>
                </c:pt>
                <c:pt idx="592">
                  <c:v>39.869999999999948</c:v>
                </c:pt>
                <c:pt idx="593">
                  <c:v>3.5599999999999987</c:v>
                </c:pt>
                <c:pt idx="594">
                  <c:v>3.4900000000000091</c:v>
                </c:pt>
                <c:pt idx="595">
                  <c:v>12.189999999999998</c:v>
                </c:pt>
                <c:pt idx="596">
                  <c:v>27.61</c:v>
                </c:pt>
                <c:pt idx="597">
                  <c:v>5.9099999999999966</c:v>
                </c:pt>
                <c:pt idx="598">
                  <c:v>62.02000000000001</c:v>
                </c:pt>
                <c:pt idx="599">
                  <c:v>2.2300000000000182</c:v>
                </c:pt>
                <c:pt idx="600">
                  <c:v>136.45000000000005</c:v>
                </c:pt>
                <c:pt idx="601">
                  <c:v>35.989999999999995</c:v>
                </c:pt>
                <c:pt idx="602">
                  <c:v>51.67</c:v>
                </c:pt>
                <c:pt idx="603">
                  <c:v>110.42000000000002</c:v>
                </c:pt>
                <c:pt idx="604">
                  <c:v>79.450000000000017</c:v>
                </c:pt>
                <c:pt idx="605">
                  <c:v>42.500000000000007</c:v>
                </c:pt>
                <c:pt idx="606">
                  <c:v>12.120000000000005</c:v>
                </c:pt>
                <c:pt idx="607">
                  <c:v>6.1100000000000136</c:v>
                </c:pt>
                <c:pt idx="608">
                  <c:v>11.789999999999992</c:v>
                </c:pt>
                <c:pt idx="609">
                  <c:v>13.799999999999997</c:v>
                </c:pt>
                <c:pt idx="610">
                  <c:v>35.72</c:v>
                </c:pt>
                <c:pt idx="611">
                  <c:v>67.16</c:v>
                </c:pt>
                <c:pt idx="612">
                  <c:v>22.120000000000005</c:v>
                </c:pt>
                <c:pt idx="613">
                  <c:v>6.4699999999999989</c:v>
                </c:pt>
                <c:pt idx="614">
                  <c:v>43.570000000000007</c:v>
                </c:pt>
                <c:pt idx="615">
                  <c:v>16.359999999999985</c:v>
                </c:pt>
                <c:pt idx="616">
                  <c:v>0.44000000000000128</c:v>
                </c:pt>
                <c:pt idx="617">
                  <c:v>10.639999999999986</c:v>
                </c:pt>
                <c:pt idx="618">
                  <c:v>61.160000000000011</c:v>
                </c:pt>
                <c:pt idx="619">
                  <c:v>6.2599999999999909</c:v>
                </c:pt>
                <c:pt idx="620">
                  <c:v>18.050000000000004</c:v>
                </c:pt>
                <c:pt idx="621">
                  <c:v>8.2600000000000051</c:v>
                </c:pt>
                <c:pt idx="622">
                  <c:v>123.02999999999997</c:v>
                </c:pt>
                <c:pt idx="623">
                  <c:v>7.1599999999999966</c:v>
                </c:pt>
                <c:pt idx="624">
                  <c:v>97.389999999999986</c:v>
                </c:pt>
                <c:pt idx="625">
                  <c:v>30.120000000000005</c:v>
                </c:pt>
                <c:pt idx="626">
                  <c:v>3.009999999999998</c:v>
                </c:pt>
                <c:pt idx="627">
                  <c:v>43.039999999999992</c:v>
                </c:pt>
                <c:pt idx="628">
                  <c:v>42.20999999999998</c:v>
                </c:pt>
                <c:pt idx="629">
                  <c:v>138.96000000000004</c:v>
                </c:pt>
                <c:pt idx="630">
                  <c:v>39.090000000000003</c:v>
                </c:pt>
                <c:pt idx="631">
                  <c:v>2.5000000000000036</c:v>
                </c:pt>
                <c:pt idx="632">
                  <c:v>27.730000000000018</c:v>
                </c:pt>
                <c:pt idx="633">
                  <c:v>8.8699999999999903</c:v>
                </c:pt>
                <c:pt idx="634">
                  <c:v>15.96999999999997</c:v>
                </c:pt>
                <c:pt idx="635">
                  <c:v>132.5200000000001</c:v>
                </c:pt>
                <c:pt idx="636">
                  <c:v>40.990000000000009</c:v>
                </c:pt>
                <c:pt idx="637">
                  <c:v>0.95999999999999908</c:v>
                </c:pt>
                <c:pt idx="638">
                  <c:v>27.450000000000003</c:v>
                </c:pt>
                <c:pt idx="639">
                  <c:v>10.100000000000009</c:v>
                </c:pt>
                <c:pt idx="640">
                  <c:v>52.400000000000006</c:v>
                </c:pt>
                <c:pt idx="641">
                  <c:v>16.629999999999995</c:v>
                </c:pt>
                <c:pt idx="642">
                  <c:v>38.300000000000011</c:v>
                </c:pt>
                <c:pt idx="643">
                  <c:v>116.72000000000003</c:v>
                </c:pt>
                <c:pt idx="644">
                  <c:v>1.1599999999999966</c:v>
                </c:pt>
                <c:pt idx="645">
                  <c:v>51.710000000000036</c:v>
                </c:pt>
                <c:pt idx="646">
                  <c:v>4.4900000000000091</c:v>
                </c:pt>
                <c:pt idx="647">
                  <c:v>49.210000000000036</c:v>
                </c:pt>
                <c:pt idx="648">
                  <c:v>52.230000000000018</c:v>
                </c:pt>
                <c:pt idx="649">
                  <c:v>18.289999999999992</c:v>
                </c:pt>
                <c:pt idx="650">
                  <c:v>95</c:v>
                </c:pt>
                <c:pt idx="651">
                  <c:v>21.320000000000007</c:v>
                </c:pt>
                <c:pt idx="652">
                  <c:v>7.6200000000000045</c:v>
                </c:pt>
                <c:pt idx="653">
                  <c:v>24.949999999999989</c:v>
                </c:pt>
                <c:pt idx="654">
                  <c:v>35.850000000000023</c:v>
                </c:pt>
                <c:pt idx="655">
                  <c:v>27.700000000000017</c:v>
                </c:pt>
                <c:pt idx="656">
                  <c:v>5.3399999999999892</c:v>
                </c:pt>
                <c:pt idx="657">
                  <c:v>1.0800000000000125</c:v>
                </c:pt>
                <c:pt idx="658">
                  <c:v>57.629999999999995</c:v>
                </c:pt>
                <c:pt idx="659">
                  <c:v>3.9399999999999977</c:v>
                </c:pt>
                <c:pt idx="660">
                  <c:v>35.630000000000003</c:v>
                </c:pt>
                <c:pt idx="661">
                  <c:v>62.189999999999941</c:v>
                </c:pt>
                <c:pt idx="662">
                  <c:v>56.629999999999995</c:v>
                </c:pt>
                <c:pt idx="663">
                  <c:v>63.94</c:v>
                </c:pt>
                <c:pt idx="664">
                  <c:v>18.310000000000002</c:v>
                </c:pt>
                <c:pt idx="665">
                  <c:v>30.430000000000007</c:v>
                </c:pt>
                <c:pt idx="666">
                  <c:v>15.52000000000001</c:v>
                </c:pt>
                <c:pt idx="667">
                  <c:v>44.389999999999993</c:v>
                </c:pt>
                <c:pt idx="668">
                  <c:v>43.449999999999932</c:v>
                </c:pt>
                <c:pt idx="669">
                  <c:v>15.649999999999977</c:v>
                </c:pt>
                <c:pt idx="670">
                  <c:v>2.1299999999999955</c:v>
                </c:pt>
                <c:pt idx="671">
                  <c:v>48.900000000000006</c:v>
                </c:pt>
                <c:pt idx="672">
                  <c:v>39.72999999999999</c:v>
                </c:pt>
                <c:pt idx="673">
                  <c:v>70.140000000000043</c:v>
                </c:pt>
                <c:pt idx="674">
                  <c:v>78.799999999999955</c:v>
                </c:pt>
                <c:pt idx="675">
                  <c:v>32.47</c:v>
                </c:pt>
                <c:pt idx="676">
                  <c:v>39.299999999999997</c:v>
                </c:pt>
                <c:pt idx="677">
                  <c:v>5.33</c:v>
                </c:pt>
                <c:pt idx="678">
                  <c:v>5.1399999999999864</c:v>
                </c:pt>
                <c:pt idx="679">
                  <c:v>9.509999999999998</c:v>
                </c:pt>
                <c:pt idx="680">
                  <c:v>48.929999999999993</c:v>
                </c:pt>
                <c:pt idx="681">
                  <c:v>1.9799999999999995</c:v>
                </c:pt>
                <c:pt idx="682">
                  <c:v>19.95999999999998</c:v>
                </c:pt>
                <c:pt idx="683">
                  <c:v>16.77</c:v>
                </c:pt>
                <c:pt idx="684">
                  <c:v>4.2899999999999991</c:v>
                </c:pt>
                <c:pt idx="685">
                  <c:v>114.27999999999997</c:v>
                </c:pt>
                <c:pt idx="686">
                  <c:v>11.779999999999973</c:v>
                </c:pt>
                <c:pt idx="687">
                  <c:v>1.8699999999999992</c:v>
                </c:pt>
                <c:pt idx="688">
                  <c:v>18.480000000000004</c:v>
                </c:pt>
                <c:pt idx="689">
                  <c:v>7.1499999999999986</c:v>
                </c:pt>
                <c:pt idx="690">
                  <c:v>10.949999999999998</c:v>
                </c:pt>
                <c:pt idx="691">
                  <c:v>22.049999999999983</c:v>
                </c:pt>
                <c:pt idx="692">
                  <c:v>27.680000000000007</c:v>
                </c:pt>
                <c:pt idx="693">
                  <c:v>13.200000000000003</c:v>
                </c:pt>
                <c:pt idx="694">
                  <c:v>2.75</c:v>
                </c:pt>
                <c:pt idx="695">
                  <c:v>44.639999999999986</c:v>
                </c:pt>
                <c:pt idx="696">
                  <c:v>44.420000000000016</c:v>
                </c:pt>
                <c:pt idx="697">
                  <c:v>21.80000000000004</c:v>
                </c:pt>
                <c:pt idx="698">
                  <c:v>28</c:v>
                </c:pt>
                <c:pt idx="699">
                  <c:v>143.31999999999994</c:v>
                </c:pt>
                <c:pt idx="700">
                  <c:v>3.5600000000000005</c:v>
                </c:pt>
                <c:pt idx="701">
                  <c:v>4.32</c:v>
                </c:pt>
                <c:pt idx="702">
                  <c:v>68.639999999999986</c:v>
                </c:pt>
                <c:pt idx="703">
                  <c:v>14.480000000000004</c:v>
                </c:pt>
                <c:pt idx="704">
                  <c:v>7.2899999999999991</c:v>
                </c:pt>
                <c:pt idx="705">
                  <c:v>72.63</c:v>
                </c:pt>
                <c:pt idx="706">
                  <c:v>12.800000000000011</c:v>
                </c:pt>
                <c:pt idx="707">
                  <c:v>35.359999999999992</c:v>
                </c:pt>
                <c:pt idx="708">
                  <c:v>0.43999999999999995</c:v>
                </c:pt>
                <c:pt idx="709">
                  <c:v>2.0799999999999983</c:v>
                </c:pt>
                <c:pt idx="710">
                  <c:v>76.87</c:v>
                </c:pt>
                <c:pt idx="711">
                  <c:v>42.089999999999918</c:v>
                </c:pt>
                <c:pt idx="712">
                  <c:v>57.990000000000009</c:v>
                </c:pt>
                <c:pt idx="713">
                  <c:v>19.95999999999998</c:v>
                </c:pt>
                <c:pt idx="714">
                  <c:v>16.120000000000005</c:v>
                </c:pt>
                <c:pt idx="715">
                  <c:v>3.5700000000000003</c:v>
                </c:pt>
                <c:pt idx="716">
                  <c:v>75.489999999999952</c:v>
                </c:pt>
                <c:pt idx="717">
                  <c:v>34.22</c:v>
                </c:pt>
                <c:pt idx="718">
                  <c:v>13.300000000000011</c:v>
                </c:pt>
                <c:pt idx="719">
                  <c:v>145.90000000000009</c:v>
                </c:pt>
                <c:pt idx="720">
                  <c:v>47.089999999999975</c:v>
                </c:pt>
                <c:pt idx="721">
                  <c:v>5.2900000000000205</c:v>
                </c:pt>
                <c:pt idx="722">
                  <c:v>118.83999999999992</c:v>
                </c:pt>
                <c:pt idx="723">
                  <c:v>20.5</c:v>
                </c:pt>
                <c:pt idx="724">
                  <c:v>11.22999999999999</c:v>
                </c:pt>
                <c:pt idx="725">
                  <c:v>87.370000000000118</c:v>
                </c:pt>
                <c:pt idx="726">
                  <c:v>13.7</c:v>
                </c:pt>
                <c:pt idx="727">
                  <c:v>60.71999999999997</c:v>
                </c:pt>
                <c:pt idx="728">
                  <c:v>58.360000000000014</c:v>
                </c:pt>
                <c:pt idx="729">
                  <c:v>64.46999999999997</c:v>
                </c:pt>
                <c:pt idx="730">
                  <c:v>39.06</c:v>
                </c:pt>
                <c:pt idx="731">
                  <c:v>24.689999999999998</c:v>
                </c:pt>
                <c:pt idx="732">
                  <c:v>22.090000000000003</c:v>
                </c:pt>
                <c:pt idx="733">
                  <c:v>28.820000000000007</c:v>
                </c:pt>
                <c:pt idx="734">
                  <c:v>24.709999999999997</c:v>
                </c:pt>
                <c:pt idx="735">
                  <c:v>12.910000000000025</c:v>
                </c:pt>
                <c:pt idx="736">
                  <c:v>38.920000000000016</c:v>
                </c:pt>
                <c:pt idx="737">
                  <c:v>17.899999999999977</c:v>
                </c:pt>
                <c:pt idx="738">
                  <c:v>21.060000000000002</c:v>
                </c:pt>
                <c:pt idx="739">
                  <c:v>18.239999999999995</c:v>
                </c:pt>
                <c:pt idx="740">
                  <c:v>7.17</c:v>
                </c:pt>
                <c:pt idx="741">
                  <c:v>41.09</c:v>
                </c:pt>
                <c:pt idx="742">
                  <c:v>50.839999999999975</c:v>
                </c:pt>
                <c:pt idx="743">
                  <c:v>70.19</c:v>
                </c:pt>
                <c:pt idx="744">
                  <c:v>15.53000000000003</c:v>
                </c:pt>
                <c:pt idx="745">
                  <c:v>88.31</c:v>
                </c:pt>
                <c:pt idx="746">
                  <c:v>174.58000000000004</c:v>
                </c:pt>
                <c:pt idx="747">
                  <c:v>5.710000000000008</c:v>
                </c:pt>
                <c:pt idx="748">
                  <c:v>59.339999999999918</c:v>
                </c:pt>
                <c:pt idx="749">
                  <c:v>6.0600000000000023</c:v>
                </c:pt>
                <c:pt idx="750">
                  <c:v>15.459999999999997</c:v>
                </c:pt>
                <c:pt idx="751">
                  <c:v>16.09</c:v>
                </c:pt>
                <c:pt idx="752">
                  <c:v>105.08999999999997</c:v>
                </c:pt>
                <c:pt idx="753">
                  <c:v>13.289999999999992</c:v>
                </c:pt>
                <c:pt idx="754">
                  <c:v>44.809999999999945</c:v>
                </c:pt>
                <c:pt idx="755">
                  <c:v>23.419999999999987</c:v>
                </c:pt>
                <c:pt idx="756">
                  <c:v>6.08</c:v>
                </c:pt>
                <c:pt idx="757">
                  <c:v>27.92</c:v>
                </c:pt>
                <c:pt idx="758">
                  <c:v>13.860000000000014</c:v>
                </c:pt>
                <c:pt idx="759">
                  <c:v>31.149999999999977</c:v>
                </c:pt>
                <c:pt idx="760">
                  <c:v>97.640000000000043</c:v>
                </c:pt>
                <c:pt idx="761">
                  <c:v>67.240000000000009</c:v>
                </c:pt>
                <c:pt idx="762">
                  <c:v>1.8400000000000034</c:v>
                </c:pt>
                <c:pt idx="763">
                  <c:v>49.400000000000034</c:v>
                </c:pt>
                <c:pt idx="764">
                  <c:v>42.169999999999987</c:v>
                </c:pt>
                <c:pt idx="765">
                  <c:v>20.340000000000003</c:v>
                </c:pt>
                <c:pt idx="766">
                  <c:v>20.28000000000003</c:v>
                </c:pt>
                <c:pt idx="767">
                  <c:v>32.379999999999995</c:v>
                </c:pt>
                <c:pt idx="768">
                  <c:v>2.8900000000000006</c:v>
                </c:pt>
                <c:pt idx="769">
                  <c:v>3.7600000000000051</c:v>
                </c:pt>
                <c:pt idx="770">
                  <c:v>3.9200000000000004</c:v>
                </c:pt>
                <c:pt idx="771">
                  <c:v>31.550000000000011</c:v>
                </c:pt>
                <c:pt idx="772">
                  <c:v>19.590000000000003</c:v>
                </c:pt>
                <c:pt idx="773">
                  <c:v>28.699999999999989</c:v>
                </c:pt>
                <c:pt idx="774">
                  <c:v>36.430000000000064</c:v>
                </c:pt>
                <c:pt idx="775">
                  <c:v>2.54</c:v>
                </c:pt>
                <c:pt idx="776">
                  <c:v>43.350000000000023</c:v>
                </c:pt>
                <c:pt idx="777">
                  <c:v>1.2700000000000031</c:v>
                </c:pt>
                <c:pt idx="778">
                  <c:v>26.879999999999995</c:v>
                </c:pt>
                <c:pt idx="779">
                  <c:v>9.490000000000002</c:v>
                </c:pt>
                <c:pt idx="780">
                  <c:v>3.519999999999996</c:v>
                </c:pt>
                <c:pt idx="781">
                  <c:v>19.670000000000002</c:v>
                </c:pt>
                <c:pt idx="782">
                  <c:v>1.1500000000000004</c:v>
                </c:pt>
                <c:pt idx="783">
                  <c:v>8.75</c:v>
                </c:pt>
              </c:numCache>
            </c:numRef>
          </c:yVal>
        </c:ser>
        <c:axId val="90401024"/>
        <c:axId val="90399104"/>
      </c:scatterChart>
      <c:valAx>
        <c:axId val="90401024"/>
        <c:scaling>
          <c:orientation val="minMax"/>
        </c:scaling>
        <c:axPos val="b"/>
        <c:numFmt formatCode="0.00" sourceLinked="1"/>
        <c:tickLblPos val="nextTo"/>
        <c:crossAx val="90399104"/>
        <c:crosses val="autoZero"/>
        <c:crossBetween val="midCat"/>
      </c:valAx>
      <c:valAx>
        <c:axId val="90399104"/>
        <c:scaling>
          <c:orientation val="minMax"/>
        </c:scaling>
        <c:axPos val="l"/>
        <c:majorGridlines/>
        <c:numFmt formatCode="0" sourceLinked="1"/>
        <c:tickLblPos val="nextTo"/>
        <c:crossAx val="904010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25</xdr:row>
      <xdr:rowOff>9525</xdr:rowOff>
    </xdr:from>
    <xdr:to>
      <xdr:col>13</xdr:col>
      <xdr:colOff>419100</xdr:colOff>
      <xdr:row>53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142875</xdr:rowOff>
    </xdr:from>
    <xdr:to>
      <xdr:col>11</xdr:col>
      <xdr:colOff>466725</xdr:colOff>
      <xdr:row>48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71"/>
  <sheetViews>
    <sheetView topLeftCell="N73" workbookViewId="0">
      <selection activeCell="X69" sqref="X69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  <c r="F3" s="5" t="s">
        <v>28</v>
      </c>
    </row>
    <row r="4" spans="1:22">
      <c r="A4" s="3" t="s">
        <v>54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29</v>
      </c>
      <c r="S5" s="6" t="s">
        <v>30</v>
      </c>
      <c r="T5" s="1" t="s">
        <v>12</v>
      </c>
      <c r="V5" s="6" t="s">
        <v>39</v>
      </c>
    </row>
    <row r="6" spans="1:22">
      <c r="A6" s="3" t="s">
        <v>16</v>
      </c>
      <c r="B6" s="1">
        <f t="shared" ref="B6:R6" si="0">COUNT(B64:B67)</f>
        <v>4</v>
      </c>
      <c r="C6" s="1">
        <f t="shared" si="0"/>
        <v>4</v>
      </c>
      <c r="D6" s="1">
        <f t="shared" si="0"/>
        <v>4</v>
      </c>
      <c r="E6" s="1">
        <f t="shared" si="0"/>
        <v>4</v>
      </c>
      <c r="F6" s="1">
        <f t="shared" si="0"/>
        <v>4</v>
      </c>
      <c r="G6" s="1">
        <f t="shared" si="0"/>
        <v>4</v>
      </c>
      <c r="H6" s="1">
        <f t="shared" si="0"/>
        <v>4</v>
      </c>
      <c r="I6" s="1">
        <f t="shared" si="0"/>
        <v>4</v>
      </c>
      <c r="J6" s="1">
        <f t="shared" si="0"/>
        <v>4</v>
      </c>
      <c r="K6" s="1">
        <f t="shared" si="0"/>
        <v>4</v>
      </c>
      <c r="L6" s="1">
        <f t="shared" si="0"/>
        <v>4</v>
      </c>
      <c r="M6" s="1">
        <f t="shared" si="0"/>
        <v>4</v>
      </c>
      <c r="N6" s="1">
        <f t="shared" si="0"/>
        <v>4</v>
      </c>
      <c r="O6" s="1">
        <f t="shared" si="0"/>
        <v>4</v>
      </c>
      <c r="P6" s="1">
        <f t="shared" si="0"/>
        <v>4</v>
      </c>
      <c r="Q6" s="1">
        <f t="shared" si="0"/>
        <v>4</v>
      </c>
      <c r="R6" s="1">
        <f t="shared" si="0"/>
        <v>4</v>
      </c>
      <c r="T6" s="3" t="s">
        <v>16</v>
      </c>
      <c r="V6" s="1">
        <f>COUNT(V64:V67)</f>
        <v>4</v>
      </c>
    </row>
    <row r="7" spans="1:22">
      <c r="A7" s="3" t="s">
        <v>13</v>
      </c>
      <c r="D7" s="1"/>
      <c r="E7" s="5">
        <f t="shared" ref="E7:R7" si="1">AVERAGE(E64:E67)</f>
        <v>6770.17</v>
      </c>
      <c r="F7" s="5">
        <f t="shared" si="1"/>
        <v>6895.18</v>
      </c>
      <c r="G7" s="5">
        <f t="shared" si="1"/>
        <v>36.164999999999999</v>
      </c>
      <c r="H7" s="5">
        <f t="shared" si="1"/>
        <v>6915.0450000000001</v>
      </c>
      <c r="I7" s="5">
        <f t="shared" si="1"/>
        <v>7076.3700000000008</v>
      </c>
      <c r="J7" s="5">
        <f t="shared" si="1"/>
        <v>59.842499999999994</v>
      </c>
      <c r="K7" s="5">
        <f t="shared" si="1"/>
        <v>6842.6075000000001</v>
      </c>
      <c r="L7" s="5">
        <f t="shared" si="1"/>
        <v>-144.87500000000034</v>
      </c>
      <c r="M7" s="5">
        <f t="shared" si="1"/>
        <v>6985.7750000000005</v>
      </c>
      <c r="N7" s="5">
        <f t="shared" si="1"/>
        <v>35.124300560015413</v>
      </c>
      <c r="O7" s="5">
        <f t="shared" si="1"/>
        <v>-181.19000000000045</v>
      </c>
      <c r="P7" s="5">
        <f t="shared" si="1"/>
        <v>70.248601120030827</v>
      </c>
      <c r="Q7" s="5">
        <f t="shared" si="1"/>
        <v>-0.32431200228691526</v>
      </c>
      <c r="R7" s="5">
        <f t="shared" si="1"/>
        <v>2.8553878326744968</v>
      </c>
      <c r="T7" s="3" t="s">
        <v>13</v>
      </c>
      <c r="V7" s="5">
        <f>AVERAGE(V64:V67)</f>
        <v>6.2741633399675072</v>
      </c>
    </row>
    <row r="8" spans="1:22">
      <c r="A8" s="3" t="s">
        <v>14</v>
      </c>
      <c r="B8" s="1">
        <f t="shared" ref="B8:R8" si="2">MIN(B64:B67)</f>
        <v>0</v>
      </c>
      <c r="C8" s="1">
        <f t="shared" si="2"/>
        <v>2</v>
      </c>
      <c r="D8" s="1">
        <f t="shared" si="2"/>
        <v>0</v>
      </c>
      <c r="E8" s="6">
        <f t="shared" si="2"/>
        <v>1368.38</v>
      </c>
      <c r="F8" s="6">
        <f t="shared" si="2"/>
        <v>1239.8499999999999</v>
      </c>
      <c r="G8" s="6">
        <f t="shared" si="2"/>
        <v>14.8</v>
      </c>
      <c r="H8" s="6">
        <f t="shared" si="2"/>
        <v>1242.3</v>
      </c>
      <c r="I8" s="6">
        <f t="shared" si="2"/>
        <v>1202.18</v>
      </c>
      <c r="J8" s="6">
        <f t="shared" si="2"/>
        <v>16.18</v>
      </c>
      <c r="K8" s="6">
        <f t="shared" si="2"/>
        <v>1334.125</v>
      </c>
      <c r="L8" s="6">
        <f t="shared" si="2"/>
        <v>-386.01000000000022</v>
      </c>
      <c r="M8" s="6">
        <f t="shared" si="2"/>
        <v>1268.01</v>
      </c>
      <c r="N8" s="6">
        <f t="shared" si="2"/>
        <v>10.96394545772643</v>
      </c>
      <c r="O8" s="6">
        <f t="shared" si="2"/>
        <v>-798.85000000000036</v>
      </c>
      <c r="P8" s="6">
        <f t="shared" si="2"/>
        <v>21.92789091545286</v>
      </c>
      <c r="Q8" s="6">
        <f t="shared" si="2"/>
        <v>-0.55590462860368384</v>
      </c>
      <c r="R8" s="6">
        <f t="shared" si="2"/>
        <v>4.9607399358326185E-2</v>
      </c>
      <c r="T8" s="3" t="s">
        <v>14</v>
      </c>
      <c r="V8" s="6">
        <f>MIN(V64:V67)</f>
        <v>1.5012843746318045</v>
      </c>
    </row>
    <row r="9" spans="1:22">
      <c r="A9" s="3" t="s">
        <v>15</v>
      </c>
      <c r="B9" s="1">
        <f t="shared" ref="B9:R9" si="3">MAX(B64:B67)</f>
        <v>0</v>
      </c>
      <c r="C9" s="1">
        <f t="shared" si="3"/>
        <v>8</v>
      </c>
      <c r="D9" s="1">
        <f t="shared" si="3"/>
        <v>0</v>
      </c>
      <c r="E9" s="6">
        <f t="shared" si="3"/>
        <v>16990.82</v>
      </c>
      <c r="F9" s="6">
        <f t="shared" si="3"/>
        <v>17338.23</v>
      </c>
      <c r="G9" s="6">
        <f t="shared" si="3"/>
        <v>60.83</v>
      </c>
      <c r="H9" s="6">
        <f t="shared" si="3"/>
        <v>17306.97</v>
      </c>
      <c r="I9" s="6">
        <f t="shared" si="3"/>
        <v>17438.79</v>
      </c>
      <c r="J9" s="6">
        <f t="shared" si="3"/>
        <v>113.86</v>
      </c>
      <c r="K9" s="6">
        <f t="shared" si="3"/>
        <v>17148.895</v>
      </c>
      <c r="L9" s="6">
        <f t="shared" si="3"/>
        <v>183.65000000000009</v>
      </c>
      <c r="M9" s="6">
        <f t="shared" si="3"/>
        <v>17388.510000000002</v>
      </c>
      <c r="N9" s="6">
        <f t="shared" si="3"/>
        <v>64.545310635242899</v>
      </c>
      <c r="O9" s="6">
        <f t="shared" si="3"/>
        <v>230.97000000000003</v>
      </c>
      <c r="P9" s="6">
        <f t="shared" si="3"/>
        <v>129.0906212704858</v>
      </c>
      <c r="Q9" s="6">
        <f t="shared" si="3"/>
        <v>-8.8913309502437782E-2</v>
      </c>
      <c r="R9" s="6">
        <f t="shared" si="3"/>
        <v>6.0158981844452617</v>
      </c>
      <c r="T9" s="3" t="s">
        <v>15</v>
      </c>
      <c r="V9" s="6">
        <f>MAX(V64:V67)</f>
        <v>13.372600245520294</v>
      </c>
    </row>
    <row r="10" spans="1:22">
      <c r="A10" s="3" t="s">
        <v>17</v>
      </c>
      <c r="E10" s="5">
        <f t="shared" ref="E10:R10" si="4">STDEV(E64:E67)</f>
        <v>7359.2959845490641</v>
      </c>
      <c r="F10" s="5">
        <f t="shared" si="4"/>
        <v>7557.083132364407</v>
      </c>
      <c r="G10" s="5">
        <f t="shared" si="4"/>
        <v>20.791845356613575</v>
      </c>
      <c r="H10" s="5">
        <f t="shared" si="4"/>
        <v>7546.5728608267391</v>
      </c>
      <c r="I10" s="5">
        <f t="shared" si="4"/>
        <v>7680.402657269995</v>
      </c>
      <c r="J10" s="5">
        <f t="shared" si="4"/>
        <v>46.32726222215166</v>
      </c>
      <c r="K10" s="5">
        <f t="shared" si="4"/>
        <v>7452.3908323050928</v>
      </c>
      <c r="L10" s="5">
        <f t="shared" si="4"/>
        <v>259.77335166127716</v>
      </c>
      <c r="M10" s="5">
        <f t="shared" si="4"/>
        <v>7615.8555506948796</v>
      </c>
      <c r="N10" s="5">
        <f t="shared" si="4"/>
        <v>25.086869843796801</v>
      </c>
      <c r="O10" s="5">
        <f t="shared" si="4"/>
        <v>437.2159859078044</v>
      </c>
      <c r="P10" s="5">
        <f t="shared" si="4"/>
        <v>50.173739687593603</v>
      </c>
      <c r="Q10" s="5">
        <f t="shared" si="4"/>
        <v>0.25835787593325765</v>
      </c>
      <c r="R10" s="5">
        <f t="shared" si="4"/>
        <v>2.4809293031698267</v>
      </c>
      <c r="T10" s="3" t="s">
        <v>17</v>
      </c>
      <c r="V10" s="5">
        <f>STDEV(V64:V67)</f>
        <v>5.3771340118261657</v>
      </c>
    </row>
    <row r="11" spans="1:22">
      <c r="A11" s="3" t="s">
        <v>25</v>
      </c>
      <c r="L11" s="6">
        <f>SQRT(SUMSQ(L64:L67)/L6)</f>
        <v>267.58253175422396</v>
      </c>
      <c r="O11" s="6">
        <f>SQRT(SUMSQ(O64:O67)/O6)</f>
        <v>419.75966915605437</v>
      </c>
      <c r="R11" s="6">
        <f>SQRT(SUMSQ(R64:R67)/R6)</f>
        <v>3.5734433436785595</v>
      </c>
      <c r="S11" s="6" t="e">
        <f>SQRT((SUMSQ(#REF!)-SUMSQ(#REF!))/M6)</f>
        <v>#REF!</v>
      </c>
      <c r="T11" s="3" t="s">
        <v>25</v>
      </c>
      <c r="V11" s="6">
        <f>SQRT(SUMSQ(V64:V67)/V6)</f>
        <v>7.8134693480198374</v>
      </c>
    </row>
    <row r="12" spans="1:22">
      <c r="A12" s="3"/>
    </row>
    <row r="13" spans="1:22">
      <c r="A13" s="3"/>
    </row>
    <row r="14" spans="1:22">
      <c r="A14" s="3" t="s">
        <v>51</v>
      </c>
    </row>
    <row r="15" spans="1:22" ht="14.25">
      <c r="A15" s="1" t="s">
        <v>12</v>
      </c>
      <c r="B15" s="4" t="s">
        <v>0</v>
      </c>
      <c r="C15" s="4" t="s">
        <v>1</v>
      </c>
      <c r="D15" s="4" t="s">
        <v>2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  <c r="J15" s="6" t="s">
        <v>11</v>
      </c>
      <c r="K15" s="6" t="s">
        <v>18</v>
      </c>
      <c r="L15" s="6" t="s">
        <v>19</v>
      </c>
      <c r="M15" s="6" t="s">
        <v>20</v>
      </c>
      <c r="N15" s="6" t="s">
        <v>22</v>
      </c>
      <c r="O15" s="1" t="s">
        <v>21</v>
      </c>
      <c r="P15" s="6" t="s">
        <v>23</v>
      </c>
      <c r="Q15" s="6" t="s">
        <v>24</v>
      </c>
      <c r="R15" s="6" t="s">
        <v>29</v>
      </c>
      <c r="S15" s="6" t="s">
        <v>30</v>
      </c>
      <c r="T15" s="1" t="s">
        <v>12</v>
      </c>
      <c r="V15" s="6" t="s">
        <v>39</v>
      </c>
    </row>
    <row r="16" spans="1:22">
      <c r="A16" s="3" t="s">
        <v>16</v>
      </c>
      <c r="B16" s="1">
        <f t="shared" ref="B16:R16" si="5">COUNT(B73:B856)</f>
        <v>784</v>
      </c>
      <c r="C16" s="1">
        <f t="shared" si="5"/>
        <v>784</v>
      </c>
      <c r="D16" s="1">
        <f t="shared" si="5"/>
        <v>784</v>
      </c>
      <c r="E16" s="1">
        <f t="shared" si="5"/>
        <v>784</v>
      </c>
      <c r="F16" s="1">
        <f t="shared" si="5"/>
        <v>784</v>
      </c>
      <c r="G16" s="1">
        <f t="shared" si="5"/>
        <v>784</v>
      </c>
      <c r="H16" s="1">
        <f t="shared" si="5"/>
        <v>784</v>
      </c>
      <c r="I16" s="1">
        <f t="shared" si="5"/>
        <v>784</v>
      </c>
      <c r="J16" s="1">
        <f t="shared" si="5"/>
        <v>784</v>
      </c>
      <c r="K16" s="1">
        <f t="shared" si="5"/>
        <v>784</v>
      </c>
      <c r="L16" s="1">
        <f t="shared" si="5"/>
        <v>784</v>
      </c>
      <c r="M16" s="1">
        <f t="shared" si="5"/>
        <v>784</v>
      </c>
      <c r="N16" s="1">
        <f t="shared" si="5"/>
        <v>784</v>
      </c>
      <c r="O16" s="1">
        <f t="shared" si="5"/>
        <v>784</v>
      </c>
      <c r="P16" s="1">
        <f t="shared" si="5"/>
        <v>784</v>
      </c>
      <c r="Q16" s="1">
        <f t="shared" si="5"/>
        <v>784</v>
      </c>
      <c r="R16" s="1">
        <f t="shared" si="5"/>
        <v>784</v>
      </c>
      <c r="T16" s="3" t="s">
        <v>16</v>
      </c>
      <c r="V16" s="1">
        <f>COUNT(V73:V856)</f>
        <v>784</v>
      </c>
    </row>
    <row r="17" spans="1:26">
      <c r="A17" s="3" t="s">
        <v>13</v>
      </c>
      <c r="D17" s="1"/>
      <c r="E17" s="5">
        <f t="shared" ref="E17:R17" si="6">AVERAGE(E73:E856)</f>
        <v>1350.856619897959</v>
      </c>
      <c r="F17" s="5">
        <f t="shared" si="6"/>
        <v>1347.923290816326</v>
      </c>
      <c r="G17" s="5">
        <f t="shared" si="6"/>
        <v>44.762971938775479</v>
      </c>
      <c r="H17" s="5">
        <f t="shared" si="6"/>
        <v>1352.2749107142861</v>
      </c>
      <c r="I17" s="5">
        <f t="shared" si="6"/>
        <v>1377.570153061228</v>
      </c>
      <c r="J17" s="5">
        <f t="shared" si="6"/>
        <v>48.390778061224431</v>
      </c>
      <c r="K17" s="5">
        <f t="shared" si="6"/>
        <v>1351.5657653061223</v>
      </c>
      <c r="L17" s="5">
        <f t="shared" si="6"/>
        <v>-1.4182908163265315</v>
      </c>
      <c r="M17" s="5">
        <f t="shared" si="6"/>
        <v>1362.7467219387779</v>
      </c>
      <c r="N17" s="5">
        <f t="shared" si="6"/>
        <v>34.796468095932241</v>
      </c>
      <c r="O17" s="5">
        <f t="shared" si="6"/>
        <v>-29.646862244897985</v>
      </c>
      <c r="P17" s="5">
        <f t="shared" si="6"/>
        <v>69.592936191864482</v>
      </c>
      <c r="Q17" s="5">
        <f t="shared" si="6"/>
        <v>-0.10767301553939959</v>
      </c>
      <c r="R17" s="5">
        <f t="shared" si="6"/>
        <v>1.1531102959095161</v>
      </c>
      <c r="T17" s="3" t="s">
        <v>13</v>
      </c>
      <c r="V17" s="5">
        <f>AVERAGE(V73:V856)</f>
        <v>1.7196383773916863</v>
      </c>
    </row>
    <row r="18" spans="1:26">
      <c r="A18" s="3" t="s">
        <v>14</v>
      </c>
      <c r="B18" s="1">
        <f t="shared" ref="B18:R18" si="7">MIN(B73:B856)</f>
        <v>-12</v>
      </c>
      <c r="C18" s="1">
        <f t="shared" si="7"/>
        <v>1</v>
      </c>
      <c r="D18" s="1">
        <f t="shared" si="7"/>
        <v>0</v>
      </c>
      <c r="E18" s="6">
        <f t="shared" si="7"/>
        <v>0.2</v>
      </c>
      <c r="F18" s="6">
        <f t="shared" si="7"/>
        <v>0.12</v>
      </c>
      <c r="G18" s="6">
        <f t="shared" si="7"/>
        <v>6.25</v>
      </c>
      <c r="H18" s="6">
        <f t="shared" si="7"/>
        <v>1.1499999999999999</v>
      </c>
      <c r="I18" s="6">
        <f t="shared" si="7"/>
        <v>-3.22</v>
      </c>
      <c r="J18" s="6">
        <f t="shared" si="7"/>
        <v>5.76</v>
      </c>
      <c r="K18" s="6">
        <f t="shared" si="7"/>
        <v>0.78999999999999992</v>
      </c>
      <c r="L18" s="6">
        <f t="shared" si="7"/>
        <v>-2395.1900000000005</v>
      </c>
      <c r="M18" s="6">
        <f t="shared" si="7"/>
        <v>3</v>
      </c>
      <c r="N18" s="6">
        <f t="shared" si="7"/>
        <v>5.1303338098022433</v>
      </c>
      <c r="O18" s="6">
        <f t="shared" si="7"/>
        <v>-4481.33</v>
      </c>
      <c r="P18" s="6">
        <f t="shared" si="7"/>
        <v>10.260667619604487</v>
      </c>
      <c r="Q18" s="6">
        <f t="shared" si="7"/>
        <v>-0.99283929129757964</v>
      </c>
      <c r="R18" s="6">
        <f t="shared" si="7"/>
        <v>3.3606370298188212E-4</v>
      </c>
      <c r="T18" s="3" t="s">
        <v>14</v>
      </c>
      <c r="V18" s="6">
        <f>MIN(V73:V856)</f>
        <v>2.3232396718743235E-4</v>
      </c>
    </row>
    <row r="19" spans="1:26">
      <c r="A19" s="3" t="s">
        <v>15</v>
      </c>
      <c r="B19" s="1">
        <f t="shared" ref="B19:R19" si="8">MAX(B73:B856)</f>
        <v>12</v>
      </c>
      <c r="C19" s="1">
        <f t="shared" si="8"/>
        <v>8</v>
      </c>
      <c r="D19" s="1">
        <f t="shared" si="8"/>
        <v>18</v>
      </c>
      <c r="E19" s="6">
        <f t="shared" si="8"/>
        <v>23807.08</v>
      </c>
      <c r="F19" s="6">
        <f t="shared" si="8"/>
        <v>22988.76</v>
      </c>
      <c r="G19" s="6">
        <f t="shared" si="8"/>
        <v>1136.6400000000001</v>
      </c>
      <c r="H19" s="6">
        <f t="shared" si="8"/>
        <v>23652.63</v>
      </c>
      <c r="I19" s="6">
        <f t="shared" si="8"/>
        <v>23240.99</v>
      </c>
      <c r="J19" s="6">
        <f t="shared" si="8"/>
        <v>757.56</v>
      </c>
      <c r="K19" s="6">
        <f t="shared" si="8"/>
        <v>23233.525000000001</v>
      </c>
      <c r="L19" s="6">
        <f t="shared" si="8"/>
        <v>1698.6500000000015</v>
      </c>
      <c r="M19" s="6">
        <f t="shared" si="8"/>
        <v>23114.875</v>
      </c>
      <c r="N19" s="6">
        <f t="shared" si="8"/>
        <v>586.15319467268966</v>
      </c>
      <c r="O19" s="6">
        <f t="shared" si="8"/>
        <v>1846.7399999999998</v>
      </c>
      <c r="P19" s="6">
        <f t="shared" si="8"/>
        <v>1172.3063893453793</v>
      </c>
      <c r="Q19" s="6">
        <f t="shared" si="8"/>
        <v>0.97591782455505938</v>
      </c>
      <c r="R19" s="6">
        <f t="shared" si="8"/>
        <v>13.686653887596545</v>
      </c>
      <c r="T19" s="3" t="s">
        <v>15</v>
      </c>
      <c r="V19" s="6">
        <f>MAX(V73:V856)</f>
        <v>30.184693620152178</v>
      </c>
    </row>
    <row r="20" spans="1:26">
      <c r="A20" s="3" t="s">
        <v>17</v>
      </c>
      <c r="E20" s="5">
        <f t="shared" ref="E20:R20" si="9">STDEV(E73:E856)</f>
        <v>2533.9377907430467</v>
      </c>
      <c r="F20" s="5">
        <f t="shared" si="9"/>
        <v>2509.6131776807078</v>
      </c>
      <c r="G20" s="5">
        <f t="shared" si="9"/>
        <v>74.440533960100353</v>
      </c>
      <c r="H20" s="5">
        <f t="shared" si="9"/>
        <v>2543.1799398235298</v>
      </c>
      <c r="I20" s="5">
        <f t="shared" si="9"/>
        <v>2587.712141820874</v>
      </c>
      <c r="J20" s="5">
        <f t="shared" si="9"/>
        <v>51.721396384533307</v>
      </c>
      <c r="K20" s="5">
        <f t="shared" si="9"/>
        <v>2534.9245651916603</v>
      </c>
      <c r="L20" s="5">
        <f t="shared" si="9"/>
        <v>271.73454418717205</v>
      </c>
      <c r="M20" s="5">
        <f t="shared" si="9"/>
        <v>2543.4598983561291</v>
      </c>
      <c r="N20" s="5">
        <f t="shared" si="9"/>
        <v>43.926286233134853</v>
      </c>
      <c r="O20" s="5">
        <f t="shared" si="9"/>
        <v>334.77132919148687</v>
      </c>
      <c r="P20" s="5">
        <f t="shared" si="9"/>
        <v>87.852572466269706</v>
      </c>
      <c r="Q20" s="5">
        <f t="shared" si="9"/>
        <v>0.40289730480532027</v>
      </c>
      <c r="R20" s="5">
        <f t="shared" si="9"/>
        <v>1.3301324916710198</v>
      </c>
      <c r="T20" s="3" t="s">
        <v>17</v>
      </c>
      <c r="V20" s="5">
        <f>STDEV(V73:V856)</f>
        <v>2.5973717986962384</v>
      </c>
    </row>
    <row r="21" spans="1:26">
      <c r="A21" s="3" t="s">
        <v>25</v>
      </c>
      <c r="L21" s="6">
        <f>SQRT(SUMSQ(L73:L856)/L16)</f>
        <v>271.56489244830465</v>
      </c>
      <c r="O21" s="6">
        <f>SQRT(SUMSQ(O73:O856)/O16)</f>
        <v>335.86876977542755</v>
      </c>
      <c r="R21" s="6">
        <f>SQRT(SUMSQ(R73:R856)/R16)</f>
        <v>1.759732678671333</v>
      </c>
      <c r="S21" s="6">
        <f>SQRT((SUMSQ(O73:O856)-SUMSQ(P73:P856))/M16)</f>
        <v>316.63294796416812</v>
      </c>
      <c r="T21" s="3" t="s">
        <v>25</v>
      </c>
      <c r="V21" s="6">
        <f>SQRT(SUMSQ(V73:V856)/V16)</f>
        <v>3.1136620535662121</v>
      </c>
    </row>
    <row r="22" spans="1:26" ht="14.25">
      <c r="A22" s="3" t="s">
        <v>26</v>
      </c>
      <c r="B22" s="3" t="s">
        <v>50</v>
      </c>
      <c r="L22" s="1">
        <f>10000*L21/K17</f>
        <v>2009.2614019917607</v>
      </c>
      <c r="O22" s="1">
        <f>10000*O21/M17</f>
        <v>2464.645589442971</v>
      </c>
      <c r="S22" s="1">
        <f>10000*S21/M17</f>
        <v>2323.4908062276959</v>
      </c>
      <c r="T22" s="3" t="s">
        <v>26</v>
      </c>
    </row>
    <row r="23" spans="1:26">
      <c r="A23" s="3"/>
      <c r="B23" s="3"/>
      <c r="L23" s="1"/>
      <c r="S23" s="1"/>
    </row>
    <row r="24" spans="1:26" ht="15.75">
      <c r="A24" s="3"/>
      <c r="B24" s="3" t="s">
        <v>31</v>
      </c>
      <c r="E24" s="5" t="s">
        <v>32</v>
      </c>
      <c r="F24" s="7">
        <f>SUM(W73:W856)/SUM(X73:X856)</f>
        <v>4.31597655930923E-2</v>
      </c>
      <c r="H24" s="5" t="s">
        <v>33</v>
      </c>
      <c r="I24" s="8">
        <f>SQRT(SUMSQ(V73:V856)/SUMSQ(Y73:Y856))</f>
        <v>4.3852763075132785E-2</v>
      </c>
      <c r="K24" s="1"/>
      <c r="L24" s="1"/>
      <c r="N24"/>
      <c r="P24"/>
      <c r="Q24"/>
      <c r="S24" s="1"/>
    </row>
    <row r="25" spans="1:26" ht="15.75">
      <c r="A25" s="3"/>
      <c r="B25" s="3"/>
      <c r="E25" s="5" t="s">
        <v>34</v>
      </c>
      <c r="F25" s="7">
        <f>SUM(S73:S856)/SUM(T73:T856)</f>
        <v>0.52671857323484339</v>
      </c>
      <c r="H25" s="5" t="s">
        <v>35</v>
      </c>
      <c r="I25" s="8">
        <f>SQRT(SUMSQ(R73:R856)/SUMSQ(U73:U856))</f>
        <v>0.41379557821434404</v>
      </c>
      <c r="K25" s="1"/>
      <c r="L25" s="1"/>
      <c r="N25"/>
      <c r="P25"/>
      <c r="Q25"/>
      <c r="S25" s="1"/>
    </row>
    <row r="26" spans="1:26">
      <c r="A26" s="3"/>
      <c r="B26" s="3"/>
      <c r="F26" s="7"/>
      <c r="I26" s="8"/>
      <c r="K26" s="1"/>
      <c r="L26" s="1"/>
      <c r="N26"/>
      <c r="P26"/>
      <c r="Q26"/>
      <c r="S26" s="1"/>
    </row>
    <row r="27" spans="1:26">
      <c r="A27" s="3"/>
      <c r="B27" s="3"/>
      <c r="F27" s="7"/>
      <c r="I27" s="8"/>
      <c r="J27" s="5" t="s">
        <v>28</v>
      </c>
      <c r="K27" s="1"/>
      <c r="L27" s="1"/>
      <c r="N27"/>
      <c r="P27"/>
      <c r="Q27"/>
      <c r="S27" s="1"/>
    </row>
    <row r="28" spans="1:26">
      <c r="A28" s="3" t="s">
        <v>44</v>
      </c>
    </row>
    <row r="29" spans="1:26">
      <c r="A29" s="1" t="s">
        <v>12</v>
      </c>
      <c r="B29" s="4"/>
      <c r="C29" s="4"/>
      <c r="D29" s="4"/>
      <c r="E29" s="6"/>
      <c r="F29" s="6"/>
      <c r="G29" s="6"/>
      <c r="H29" s="6"/>
      <c r="I29" s="6"/>
      <c r="J29" s="6"/>
      <c r="K29" s="6" t="s">
        <v>18</v>
      </c>
      <c r="L29" s="6" t="s">
        <v>19</v>
      </c>
      <c r="M29" s="6" t="s">
        <v>20</v>
      </c>
      <c r="N29" s="6"/>
      <c r="O29" s="1" t="s">
        <v>21</v>
      </c>
      <c r="R29" s="6"/>
      <c r="S29" s="6"/>
      <c r="T29" s="1"/>
      <c r="V29" s="6"/>
      <c r="Z29" s="6" t="s">
        <v>43</v>
      </c>
    </row>
    <row r="30" spans="1:26">
      <c r="A30" s="3" t="s">
        <v>16</v>
      </c>
      <c r="D30" s="1"/>
      <c r="E30" s="1"/>
      <c r="F30" s="1"/>
      <c r="G30" s="1"/>
      <c r="H30" s="1"/>
      <c r="I30" s="1"/>
      <c r="J30" s="3" t="s">
        <v>16</v>
      </c>
      <c r="K30" s="1">
        <f>COUNT(K73:K772)</f>
        <v>700</v>
      </c>
      <c r="L30" s="1">
        <f>COUNT(L73:L772)</f>
        <v>700</v>
      </c>
      <c r="M30" s="1">
        <f>COUNT(M73:M772)</f>
        <v>700</v>
      </c>
      <c r="N30" s="1"/>
      <c r="O30" s="1">
        <f>COUNT(O73:O772)</f>
        <v>700</v>
      </c>
      <c r="P30" s="1"/>
      <c r="Q30" s="1"/>
      <c r="R30" s="1"/>
      <c r="T30" s="3"/>
      <c r="V30" s="1"/>
      <c r="Y30" s="3" t="s">
        <v>16</v>
      </c>
      <c r="Z30" s="1">
        <f>COUNT(Z73:Z772)</f>
        <v>700</v>
      </c>
    </row>
    <row r="31" spans="1:26">
      <c r="A31" s="3" t="s">
        <v>13</v>
      </c>
      <c r="D31" s="1"/>
      <c r="J31" s="3" t="s">
        <v>13</v>
      </c>
      <c r="K31" s="5">
        <f>AVERAGE(K73:K772)</f>
        <v>1482.0676142857142</v>
      </c>
      <c r="L31" s="5">
        <f>AVERAGE(L73:L772)</f>
        <v>-1.3158285714285729</v>
      </c>
      <c r="M31" s="5">
        <f>AVERAGE(M73:M772)</f>
        <v>1494.4017500000027</v>
      </c>
      <c r="O31" s="5">
        <f>AVERAGE(O73:O772)</f>
        <v>-32.512042857142895</v>
      </c>
      <c r="P31" s="5"/>
      <c r="Q31" s="5"/>
      <c r="R31" s="5"/>
      <c r="T31" s="3"/>
      <c r="V31" s="5"/>
      <c r="Y31" s="3" t="s">
        <v>13</v>
      </c>
      <c r="Z31" s="5">
        <f>AVERAGE(Z73:Z772)</f>
        <v>0.45123990092997734</v>
      </c>
    </row>
    <row r="32" spans="1:26">
      <c r="A32" s="3" t="s">
        <v>14</v>
      </c>
      <c r="D32" s="1"/>
      <c r="E32" s="6"/>
      <c r="F32" s="6"/>
      <c r="G32" s="6"/>
      <c r="H32" s="6"/>
      <c r="I32" s="6"/>
      <c r="J32" s="3" t="s">
        <v>14</v>
      </c>
      <c r="K32" s="6">
        <f>MIN(K73:K772)</f>
        <v>0.78999999999999992</v>
      </c>
      <c r="L32" s="6">
        <f>MIN(L73:L772)</f>
        <v>-2395.1900000000005</v>
      </c>
      <c r="M32" s="6">
        <f>MIN(M73:M772)</f>
        <v>3</v>
      </c>
      <c r="N32" s="6"/>
      <c r="O32" s="6">
        <f>MIN(O73:O772)</f>
        <v>-4481.33</v>
      </c>
      <c r="P32" s="6" t="s">
        <v>28</v>
      </c>
      <c r="R32" s="6"/>
      <c r="T32" s="3"/>
      <c r="V32" s="6"/>
      <c r="Y32" s="3" t="s">
        <v>14</v>
      </c>
      <c r="Z32" s="6">
        <f>MIN(Z73:Z772)</f>
        <v>0.11967038062946068</v>
      </c>
    </row>
    <row r="33" spans="1:26">
      <c r="A33" s="3" t="s">
        <v>15</v>
      </c>
      <c r="D33" s="1"/>
      <c r="E33" s="6"/>
      <c r="F33" s="6"/>
      <c r="G33" s="6"/>
      <c r="H33" s="6"/>
      <c r="I33" s="6"/>
      <c r="J33" s="3" t="s">
        <v>15</v>
      </c>
      <c r="K33" s="6">
        <f>MAX(K73:K772)</f>
        <v>23233.525000000001</v>
      </c>
      <c r="L33" s="6">
        <f>MAX(L73:L772)</f>
        <v>1698.6500000000015</v>
      </c>
      <c r="M33" s="6">
        <f>MAX(M73:M772)</f>
        <v>23114.875</v>
      </c>
      <c r="N33" s="6"/>
      <c r="O33" s="6">
        <f>MAX(O73:O772)</f>
        <v>1846.7399999999998</v>
      </c>
      <c r="R33" s="6"/>
      <c r="T33" s="3"/>
      <c r="V33" s="6"/>
      <c r="Y33" s="3" t="s">
        <v>15</v>
      </c>
      <c r="Z33" s="6">
        <f>MAX(Z73:Z772)</f>
        <v>0.59578183926668993</v>
      </c>
    </row>
    <row r="34" spans="1:26">
      <c r="A34" s="3" t="s">
        <v>17</v>
      </c>
      <c r="J34" s="3" t="s">
        <v>17</v>
      </c>
      <c r="K34" s="5">
        <f>STDEV(K73:K772)</f>
        <v>2651.239650472764</v>
      </c>
      <c r="L34" s="5">
        <f>STDEV(L73:L772)</f>
        <v>287.1290906715987</v>
      </c>
      <c r="M34" s="5">
        <f>STDEV(M73:M772)</f>
        <v>2659.6222964341673</v>
      </c>
      <c r="O34" s="5">
        <f>STDEV(O73:O772)</f>
        <v>353.39964730335055</v>
      </c>
      <c r="P34" s="5"/>
      <c r="Q34" s="5"/>
      <c r="R34" s="5"/>
      <c r="T34" s="3"/>
      <c r="V34" s="5"/>
      <c r="Y34" s="3" t="s">
        <v>17</v>
      </c>
      <c r="Z34" s="5">
        <f>STDEV(Z73:Z772)</f>
        <v>0.11098667428352089</v>
      </c>
    </row>
    <row r="35" spans="1:26">
      <c r="A35" s="3" t="s">
        <v>25</v>
      </c>
      <c r="L35" s="6">
        <f>SQRT(SUMSQ(L73:L772)/L30)</f>
        <v>286.92694233301194</v>
      </c>
      <c r="O35" s="6">
        <f>SQRT(SUMSQ(O73:O772)/O30)</f>
        <v>354.6405609722529</v>
      </c>
      <c r="R35" s="6"/>
      <c r="S35" s="6"/>
      <c r="T35" s="3"/>
      <c r="V35" s="6"/>
    </row>
    <row r="36" spans="1:26" ht="14.25">
      <c r="A36" s="3" t="s">
        <v>26</v>
      </c>
      <c r="B36" s="3"/>
      <c r="L36" s="1">
        <f>10000*L35/K31</f>
        <v>1935.9909059972074</v>
      </c>
      <c r="O36" s="1">
        <f>10000*O35/M31</f>
        <v>2373.1273131355224</v>
      </c>
      <c r="S36" s="1"/>
      <c r="T36" s="3"/>
      <c r="U36" t="s">
        <v>28</v>
      </c>
    </row>
    <row r="37" spans="1:26">
      <c r="A37" s="3"/>
      <c r="B37" s="3"/>
      <c r="L37" s="1"/>
      <c r="S37" s="1"/>
      <c r="T37" s="3"/>
    </row>
    <row r="38" spans="1:26">
      <c r="A38" s="3"/>
      <c r="B38" s="3"/>
      <c r="L38" s="1"/>
      <c r="S38" s="1"/>
      <c r="T38" s="3"/>
    </row>
    <row r="39" spans="1:26">
      <c r="A39" s="3" t="s">
        <v>55</v>
      </c>
      <c r="B39" s="3"/>
      <c r="L39" s="1"/>
    </row>
    <row r="40" spans="1:26">
      <c r="A40" s="1" t="s">
        <v>12</v>
      </c>
      <c r="B40" s="4" t="s">
        <v>0</v>
      </c>
      <c r="C40" s="4" t="s">
        <v>1</v>
      </c>
      <c r="D40" s="4" t="s">
        <v>2</v>
      </c>
      <c r="E40" s="6" t="s">
        <v>3</v>
      </c>
      <c r="F40" s="6" t="s">
        <v>4</v>
      </c>
      <c r="G40" s="6" t="s">
        <v>5</v>
      </c>
      <c r="L40" s="1"/>
    </row>
    <row r="41" spans="1:26">
      <c r="A41" s="3" t="s">
        <v>16</v>
      </c>
      <c r="B41" s="1">
        <f t="shared" ref="B41:G41" si="10">COUNT(B862:B1034)</f>
        <v>173</v>
      </c>
      <c r="C41" s="1">
        <f t="shared" si="10"/>
        <v>173</v>
      </c>
      <c r="D41" s="1">
        <f t="shared" si="10"/>
        <v>173</v>
      </c>
      <c r="E41" s="1">
        <f t="shared" si="10"/>
        <v>173</v>
      </c>
      <c r="F41" s="1">
        <f t="shared" si="10"/>
        <v>173</v>
      </c>
      <c r="G41" s="1">
        <f t="shared" si="10"/>
        <v>173</v>
      </c>
      <c r="H41" s="5" t="s">
        <v>28</v>
      </c>
      <c r="L41" s="1"/>
    </row>
    <row r="42" spans="1:26">
      <c r="A42" s="3" t="s">
        <v>13</v>
      </c>
      <c r="D42" s="1"/>
      <c r="E42" s="5">
        <f>AVERAGE(E862:E1034)</f>
        <v>1706.4036416184979</v>
      </c>
      <c r="F42" s="5">
        <f>AVERAGE(F862:F1034)</f>
        <v>1677.9150289017343</v>
      </c>
      <c r="G42" s="5">
        <f>AVERAGE(G862:G1034)</f>
        <v>43.399710982658981</v>
      </c>
      <c r="L42" s="1"/>
    </row>
    <row r="43" spans="1:26">
      <c r="A43" s="3" t="s">
        <v>14</v>
      </c>
      <c r="B43" s="1">
        <f t="shared" ref="B43:G43" si="11">MIN(B862:B1034)</f>
        <v>-12</v>
      </c>
      <c r="C43" s="1">
        <f t="shared" si="11"/>
        <v>0</v>
      </c>
      <c r="D43" s="1">
        <f t="shared" si="11"/>
        <v>0</v>
      </c>
      <c r="E43" s="6">
        <f t="shared" si="11"/>
        <v>1.2</v>
      </c>
      <c r="F43" s="6">
        <f t="shared" si="11"/>
        <v>-1.03</v>
      </c>
      <c r="G43" s="6">
        <f t="shared" si="11"/>
        <v>6.78</v>
      </c>
      <c r="L43" s="1"/>
    </row>
    <row r="44" spans="1:26">
      <c r="A44" s="3" t="s">
        <v>15</v>
      </c>
      <c r="B44" s="1">
        <f t="shared" ref="B44:G44" si="12">MAX(B862:B1034)</f>
        <v>12</v>
      </c>
      <c r="C44" s="1">
        <f t="shared" si="12"/>
        <v>0</v>
      </c>
      <c r="D44" s="1">
        <f t="shared" si="12"/>
        <v>18</v>
      </c>
      <c r="E44" s="6">
        <f t="shared" si="12"/>
        <v>28825.71</v>
      </c>
      <c r="F44" s="6">
        <f t="shared" si="12"/>
        <v>23242.17</v>
      </c>
      <c r="G44" s="6">
        <f t="shared" si="12"/>
        <v>665.92</v>
      </c>
      <c r="L44" s="1"/>
    </row>
    <row r="45" spans="1:26">
      <c r="A45" s="3" t="s">
        <v>17</v>
      </c>
      <c r="E45" s="5">
        <f>STDEV(E862:E1034)</f>
        <v>3601.0299638638662</v>
      </c>
      <c r="F45" s="5">
        <f>STDEV(F862:F1034)</f>
        <v>3269.8566302315639</v>
      </c>
      <c r="G45" s="5">
        <f>STDEV(G862:G1034)</f>
        <v>66.703452496223775</v>
      </c>
      <c r="L45" s="1"/>
    </row>
    <row r="46" spans="1:26">
      <c r="A46" s="3"/>
      <c r="L46" s="1"/>
    </row>
    <row r="47" spans="1:26">
      <c r="A47" s="3"/>
      <c r="B47" s="3"/>
      <c r="L47" s="1"/>
      <c r="S47" s="1"/>
      <c r="T47" s="3"/>
    </row>
    <row r="48" spans="1:26">
      <c r="A48" s="3" t="s">
        <v>56</v>
      </c>
      <c r="B48" s="3"/>
      <c r="L48" s="1"/>
    </row>
    <row r="49" spans="1:26">
      <c r="A49" s="1" t="s">
        <v>12</v>
      </c>
      <c r="B49" s="4" t="s">
        <v>0</v>
      </c>
      <c r="C49" s="4" t="s">
        <v>1</v>
      </c>
      <c r="D49" s="4" t="s">
        <v>2</v>
      </c>
      <c r="E49" s="6" t="s">
        <v>3</v>
      </c>
      <c r="F49" s="6" t="s">
        <v>4</v>
      </c>
      <c r="G49" s="6" t="s">
        <v>5</v>
      </c>
      <c r="L49" s="1"/>
    </row>
    <row r="50" spans="1:26">
      <c r="A50" s="3" t="s">
        <v>16</v>
      </c>
      <c r="B50" s="1">
        <f t="shared" ref="B50:G50" si="13">COUNT(B1040:B1169)</f>
        <v>130</v>
      </c>
      <c r="C50" s="1">
        <f t="shared" si="13"/>
        <v>130</v>
      </c>
      <c r="D50" s="1">
        <f t="shared" si="13"/>
        <v>130</v>
      </c>
      <c r="E50" s="1">
        <f t="shared" si="13"/>
        <v>130</v>
      </c>
      <c r="F50" s="1">
        <f t="shared" si="13"/>
        <v>130</v>
      </c>
      <c r="G50" s="1">
        <f t="shared" si="13"/>
        <v>130</v>
      </c>
      <c r="H50" s="5" t="s">
        <v>28</v>
      </c>
      <c r="L50" s="1"/>
    </row>
    <row r="51" spans="1:26">
      <c r="A51" s="3" t="s">
        <v>13</v>
      </c>
      <c r="D51" s="1"/>
      <c r="E51" s="5">
        <f>AVERAGE(E1040:E1169)</f>
        <v>1400.1930000000002</v>
      </c>
      <c r="F51" s="5">
        <f>AVERAGE(F1040:F1169)</f>
        <v>1386.5983846153829</v>
      </c>
      <c r="G51" s="5">
        <f>AVERAGE(G1040:G1169)</f>
        <v>49.648923076923104</v>
      </c>
      <c r="L51" s="1"/>
    </row>
    <row r="52" spans="1:26">
      <c r="A52" s="3" t="s">
        <v>14</v>
      </c>
      <c r="B52" s="1">
        <f t="shared" ref="B52:G52" si="14">MIN(B1040:B1169)</f>
        <v>-9</v>
      </c>
      <c r="C52" s="1">
        <f t="shared" si="14"/>
        <v>-8</v>
      </c>
      <c r="D52" s="1">
        <f t="shared" si="14"/>
        <v>0</v>
      </c>
      <c r="E52" s="6">
        <f t="shared" si="14"/>
        <v>4.6399999999999997</v>
      </c>
      <c r="F52" s="6">
        <f t="shared" si="14"/>
        <v>4.8499999999999996</v>
      </c>
      <c r="G52" s="6">
        <f t="shared" si="14"/>
        <v>9.98</v>
      </c>
      <c r="L52" s="1"/>
    </row>
    <row r="53" spans="1:26">
      <c r="A53" s="3" t="s">
        <v>15</v>
      </c>
      <c r="B53" s="1">
        <f t="shared" ref="B53:G53" si="15">MAX(B1040:B1169)</f>
        <v>11</v>
      </c>
      <c r="C53" s="1">
        <f t="shared" si="15"/>
        <v>7</v>
      </c>
      <c r="D53" s="1">
        <f t="shared" si="15"/>
        <v>17</v>
      </c>
      <c r="E53" s="6">
        <f t="shared" si="15"/>
        <v>24106.78</v>
      </c>
      <c r="F53" s="6">
        <f t="shared" si="15"/>
        <v>23129.279999999999</v>
      </c>
      <c r="G53" s="6">
        <f t="shared" si="15"/>
        <v>399.76</v>
      </c>
      <c r="L53" s="1"/>
    </row>
    <row r="54" spans="1:26">
      <c r="A54" s="3" t="s">
        <v>17</v>
      </c>
      <c r="E54" s="5">
        <f>STDEV(E1040:E1169)</f>
        <v>2742.0117603117296</v>
      </c>
      <c r="F54" s="5">
        <f>STDEV(F1040:F1169)</f>
        <v>2691.9073025284338</v>
      </c>
      <c r="G54" s="5">
        <f>STDEV(G1040:G1169)</f>
        <v>64.385370626946198</v>
      </c>
      <c r="L54" s="1"/>
    </row>
    <row r="55" spans="1:26">
      <c r="A55" s="3"/>
      <c r="L55" s="1"/>
    </row>
    <row r="56" spans="1:26">
      <c r="A56" s="3" t="s">
        <v>27</v>
      </c>
      <c r="E56" s="2">
        <f>2*B16+B41+B50+2*B6</f>
        <v>1879</v>
      </c>
      <c r="L56" s="1"/>
    </row>
    <row r="57" spans="1:26">
      <c r="A57" s="3"/>
      <c r="E57" s="2"/>
      <c r="L57" s="1" t="s">
        <v>28</v>
      </c>
    </row>
    <row r="58" spans="1:26">
      <c r="A58" s="3"/>
      <c r="E58" s="2"/>
      <c r="L58" s="1"/>
    </row>
    <row r="61" spans="1:26">
      <c r="A61" s="3" t="s">
        <v>54</v>
      </c>
    </row>
    <row r="62" spans="1:26" ht="14.25">
      <c r="A62" s="1" t="s">
        <v>12</v>
      </c>
      <c r="B62" s="4" t="s">
        <v>0</v>
      </c>
      <c r="C62" s="4" t="s">
        <v>1</v>
      </c>
      <c r="D62" s="4" t="s">
        <v>2</v>
      </c>
      <c r="E62" s="6" t="s">
        <v>6</v>
      </c>
      <c r="F62" s="6" t="s">
        <v>7</v>
      </c>
      <c r="G62" s="6" t="s">
        <v>8</v>
      </c>
      <c r="H62" s="6" t="s">
        <v>9</v>
      </c>
      <c r="I62" s="6" t="s">
        <v>10</v>
      </c>
      <c r="J62" s="6" t="s">
        <v>11</v>
      </c>
      <c r="K62" s="6" t="s">
        <v>18</v>
      </c>
      <c r="L62" s="6" t="s">
        <v>19</v>
      </c>
      <c r="M62" s="6" t="s">
        <v>20</v>
      </c>
      <c r="N62" s="6" t="s">
        <v>22</v>
      </c>
      <c r="O62" s="1" t="s">
        <v>21</v>
      </c>
      <c r="P62" s="6" t="s">
        <v>23</v>
      </c>
      <c r="Q62" s="6" t="s">
        <v>24</v>
      </c>
      <c r="R62" s="6" t="s">
        <v>29</v>
      </c>
      <c r="S62" s="6" t="s">
        <v>36</v>
      </c>
      <c r="T62" s="6" t="s">
        <v>37</v>
      </c>
      <c r="U62" s="6" t="s">
        <v>38</v>
      </c>
      <c r="V62" s="6" t="s">
        <v>39</v>
      </c>
      <c r="W62" s="6" t="s">
        <v>40</v>
      </c>
      <c r="X62" s="6" t="s">
        <v>41</v>
      </c>
      <c r="Y62" s="6" t="s">
        <v>42</v>
      </c>
      <c r="Z62" s="6" t="s">
        <v>43</v>
      </c>
    </row>
    <row r="63" spans="1:26">
      <c r="B63" s="4"/>
      <c r="C63" s="4"/>
      <c r="D63" s="4"/>
      <c r="E63" s="6"/>
      <c r="F63" s="6"/>
      <c r="G63" s="6"/>
      <c r="H63" s="6"/>
      <c r="I63" s="6"/>
      <c r="J63" s="6"/>
      <c r="N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A64" s="1">
        <f>1000000*D64+1000*ABS(C64)+B64</f>
        <v>2000</v>
      </c>
      <c r="B64" s="1">
        <v>0</v>
      </c>
      <c r="C64" s="1">
        <v>2</v>
      </c>
      <c r="D64" s="2">
        <v>0</v>
      </c>
      <c r="E64" s="5">
        <v>16990.82</v>
      </c>
      <c r="F64" s="5">
        <v>17338.23</v>
      </c>
      <c r="G64" s="5">
        <v>23.87</v>
      </c>
      <c r="H64" s="5">
        <v>17306.97</v>
      </c>
      <c r="I64" s="5">
        <v>17438.79</v>
      </c>
      <c r="J64" s="5">
        <v>26.73</v>
      </c>
      <c r="K64" s="6">
        <f xml:space="preserve"> 0.5*(E64+H64)</f>
        <v>17148.895</v>
      </c>
      <c r="L64" s="6">
        <f>E64-H64</f>
        <v>-316.15000000000146</v>
      </c>
      <c r="M64" s="6">
        <f>0.5*(F64+I64)</f>
        <v>17388.510000000002</v>
      </c>
      <c r="N64" s="5">
        <f>0.5*P64</f>
        <v>17.918355114239699</v>
      </c>
      <c r="O64" s="6">
        <f>F64-I64</f>
        <v>-100.56000000000131</v>
      </c>
      <c r="P64" s="6">
        <f>SQRT(G64*G64+J64*J64)</f>
        <v>35.836710228479397</v>
      </c>
      <c r="Q64" s="6">
        <f>(G64*G64-J64*J64)/(G64*G64+J64*J64)</f>
        <v>-0.11268348753509583</v>
      </c>
      <c r="R64" s="9">
        <f>ABS(O64-L64)/P64</f>
        <v>6.0158981844452617</v>
      </c>
      <c r="S64" s="9">
        <f>ABS(O64-L64)</f>
        <v>215.59000000000015</v>
      </c>
      <c r="T64">
        <f>ABS(O64)</f>
        <v>100.56000000000131</v>
      </c>
      <c r="U64" s="9">
        <f>ABS(O64)/P64</f>
        <v>2.806061141183835</v>
      </c>
      <c r="V64" s="9">
        <f>ABS(M64-K64)/N64</f>
        <v>13.372600245520294</v>
      </c>
      <c r="W64" s="9">
        <f>ABS(M64-K64)</f>
        <v>239.6150000000016</v>
      </c>
      <c r="X64">
        <f>ABS(M64)</f>
        <v>17388.510000000002</v>
      </c>
      <c r="Y64" s="9">
        <f>ABS(M64)/N64</f>
        <v>970.43003607967182</v>
      </c>
      <c r="Z64" s="10">
        <f>SQRT(0.002398*B64*B64+0.005471*C64*C64+0.001203*D64*D64+0.00082*D64*B64)</f>
        <v>0.14793241700181878</v>
      </c>
    </row>
    <row r="65" spans="1:27">
      <c r="A65" s="1">
        <f>1000000*D65+1000*ABS(C65)+B65</f>
        <v>4000</v>
      </c>
      <c r="B65" s="1">
        <v>0</v>
      </c>
      <c r="C65" s="1">
        <v>4</v>
      </c>
      <c r="D65" s="2">
        <v>0</v>
      </c>
      <c r="E65" s="5">
        <v>1425.95</v>
      </c>
      <c r="F65" s="5">
        <v>1433.15</v>
      </c>
      <c r="G65" s="5">
        <v>14.8</v>
      </c>
      <c r="H65" s="5">
        <v>1242.3</v>
      </c>
      <c r="I65" s="5">
        <v>1202.18</v>
      </c>
      <c r="J65" s="5">
        <v>16.18</v>
      </c>
      <c r="K65" s="6">
        <f xml:space="preserve"> 0.5*(E65+H65)</f>
        <v>1334.125</v>
      </c>
      <c r="L65" s="6">
        <f>E65-H65</f>
        <v>183.65000000000009</v>
      </c>
      <c r="M65" s="6">
        <f>0.5*(F65+I65)</f>
        <v>1317.665</v>
      </c>
      <c r="N65" s="5">
        <f>0.5*P65</f>
        <v>10.96394545772643</v>
      </c>
      <c r="O65" s="6">
        <f>F65-I65</f>
        <v>230.97000000000003</v>
      </c>
      <c r="P65" s="6">
        <f>SQRT(G65*G65+J65*J65)</f>
        <v>21.92789091545286</v>
      </c>
      <c r="Q65" s="6">
        <f>(G65*G65-J65*J65)/(G65*G65+J65*J65)</f>
        <v>-8.8913309502437782E-2</v>
      </c>
      <c r="R65" s="9">
        <f>ABS(O65-L65)/P65</f>
        <v>2.1579822784804596</v>
      </c>
      <c r="S65" s="9">
        <f>ABS(O65-L65)</f>
        <v>47.319999999999936</v>
      </c>
      <c r="T65">
        <f>ABS(O65)</f>
        <v>230.97000000000003</v>
      </c>
      <c r="U65" s="9">
        <f>ABS(O65)/P65</f>
        <v>10.533160753605928</v>
      </c>
      <c r="V65" s="9">
        <f>ABS(M65-K65)/N65</f>
        <v>1.5012843746318045</v>
      </c>
      <c r="W65" s="9">
        <f>ABS(M65-K65)</f>
        <v>16.460000000000036</v>
      </c>
      <c r="X65">
        <f>ABS(M65)</f>
        <v>1317.665</v>
      </c>
      <c r="Y65" s="9">
        <f>ABS(M65)/N65</f>
        <v>120.18164492704813</v>
      </c>
      <c r="Z65" s="10">
        <f>SQRT(0.002398*B65*B65+0.005471*C65*C65+0.001203*D65*D65+0.00082*D65*B65)</f>
        <v>0.29586483400363756</v>
      </c>
    </row>
    <row r="66" spans="1:27">
      <c r="A66" s="1">
        <f>1000000*D66+1000*ABS(C66)+B66</f>
        <v>6000</v>
      </c>
      <c r="B66" s="1">
        <v>0</v>
      </c>
      <c r="C66" s="1">
        <v>6</v>
      </c>
      <c r="D66" s="2">
        <v>0</v>
      </c>
      <c r="E66" s="5">
        <v>7295.53</v>
      </c>
      <c r="F66" s="5">
        <v>7569.49</v>
      </c>
      <c r="G66" s="5">
        <v>60.83</v>
      </c>
      <c r="H66" s="5">
        <v>7681.54</v>
      </c>
      <c r="I66" s="5">
        <v>8368.34</v>
      </c>
      <c r="J66" s="5">
        <v>113.86</v>
      </c>
      <c r="K66" s="6">
        <f xml:space="preserve"> 0.5*(E66+H66)</f>
        <v>7488.5349999999999</v>
      </c>
      <c r="L66" s="6">
        <f>E66-H66</f>
        <v>-386.01000000000022</v>
      </c>
      <c r="M66" s="6">
        <f>0.5*(F66+I66)</f>
        <v>7968.915</v>
      </c>
      <c r="N66" s="5">
        <f>0.5*P66</f>
        <v>64.545310635242899</v>
      </c>
      <c r="O66" s="6">
        <f>F66-I66</f>
        <v>-798.85000000000036</v>
      </c>
      <c r="P66" s="6">
        <f>SQRT(G66*G66+J66*J66)</f>
        <v>129.0906212704858</v>
      </c>
      <c r="Q66" s="6">
        <f>(G66*G66-J66*J66)/(G66*G66+J66*J66)</f>
        <v>-0.55590462860368384</v>
      </c>
      <c r="R66" s="9">
        <f>ABS(O66-L66)/P66</f>
        <v>3.19806346841394</v>
      </c>
      <c r="S66" s="9">
        <f>ABS(O66-L66)</f>
        <v>412.84000000000015</v>
      </c>
      <c r="T66">
        <f>ABS(O66)</f>
        <v>798.85000000000036</v>
      </c>
      <c r="U66" s="9">
        <f>ABS(O66)/P66</f>
        <v>6.1882884452632405</v>
      </c>
      <c r="V66" s="9">
        <f>ABS(M66-K66)/N66</f>
        <v>7.4425236360657312</v>
      </c>
      <c r="W66" s="9">
        <f>ABS(M66-K66)</f>
        <v>480.38000000000011</v>
      </c>
      <c r="X66">
        <f>ABS(M66)</f>
        <v>7968.915</v>
      </c>
      <c r="Y66" s="9">
        <f>ABS(M66)/N66</f>
        <v>123.46233865127344</v>
      </c>
      <c r="Z66" s="10">
        <f>SQRT(0.002398*B66*B66+0.005471*C66*C66+0.001203*D66*D66+0.00082*D66*B66)</f>
        <v>0.44379725100545636</v>
      </c>
    </row>
    <row r="67" spans="1:27">
      <c r="A67" s="1">
        <f>1000000*D67+1000*ABS(C67)+B67</f>
        <v>8000</v>
      </c>
      <c r="B67" s="1">
        <v>0</v>
      </c>
      <c r="C67" s="1">
        <v>8</v>
      </c>
      <c r="D67" s="2">
        <v>0</v>
      </c>
      <c r="E67" s="5">
        <v>1368.38</v>
      </c>
      <c r="F67" s="5">
        <v>1239.8499999999999</v>
      </c>
      <c r="G67" s="5">
        <v>45.16</v>
      </c>
      <c r="H67" s="5">
        <v>1429.37</v>
      </c>
      <c r="I67" s="5">
        <v>1296.17</v>
      </c>
      <c r="J67" s="5">
        <v>82.6</v>
      </c>
      <c r="K67" s="6">
        <f xml:space="preserve"> 0.5*(E67+H67)</f>
        <v>1398.875</v>
      </c>
      <c r="L67" s="6">
        <f>E67-H67</f>
        <v>-60.989999999999782</v>
      </c>
      <c r="M67" s="6">
        <f>0.5*(F67+I67)</f>
        <v>1268.01</v>
      </c>
      <c r="N67" s="5">
        <f>0.5*P67</f>
        <v>47.069591032852621</v>
      </c>
      <c r="O67" s="6">
        <f>F67-I67</f>
        <v>-56.320000000000164</v>
      </c>
      <c r="P67" s="6">
        <f>SQRT(G67*G67+J67*J67)</f>
        <v>94.139182065705242</v>
      </c>
      <c r="Q67" s="6">
        <f>(G67*G67-J67*J67)/(G67*G67+J67*J67)</f>
        <v>-0.53974658350644344</v>
      </c>
      <c r="R67" s="9">
        <f>ABS(O67-L67)/P67</f>
        <v>4.9607399358326185E-2</v>
      </c>
      <c r="S67" s="9">
        <f>ABS(O67-L67)</f>
        <v>4.669999999999618</v>
      </c>
      <c r="T67">
        <f>ABS(O67)</f>
        <v>56.320000000000164</v>
      </c>
      <c r="U67" s="9">
        <f>ABS(O67)/P67</f>
        <v>0.5982631117475733</v>
      </c>
      <c r="V67" s="9">
        <f>ABS(M67-K67)/N67</f>
        <v>2.7802451036522</v>
      </c>
      <c r="W67" s="9">
        <f>ABS(M67-K67)</f>
        <v>130.86500000000001</v>
      </c>
      <c r="X67">
        <f>ABS(M67)</f>
        <v>1268.01</v>
      </c>
      <c r="Y67" s="9">
        <f>ABS(M67)/N67</f>
        <v>26.939048591159029</v>
      </c>
      <c r="Z67" s="10">
        <f>SQRT(0.002398*B67*B67+0.005471*C67*C67+0.001203*D67*D67+0.00082*D67*B67)</f>
        <v>0.59172966800727511</v>
      </c>
    </row>
    <row r="69" spans="1:27">
      <c r="X69" t="s">
        <v>28</v>
      </c>
    </row>
    <row r="70" spans="1:27">
      <c r="A70" s="3" t="s">
        <v>51</v>
      </c>
    </row>
    <row r="71" spans="1:27" ht="14.25">
      <c r="A71" s="1" t="s">
        <v>12</v>
      </c>
      <c r="B71" s="4" t="s">
        <v>0</v>
      </c>
      <c r="C71" s="4" t="s">
        <v>1</v>
      </c>
      <c r="D71" s="4" t="s">
        <v>2</v>
      </c>
      <c r="E71" s="6" t="s">
        <v>6</v>
      </c>
      <c r="F71" s="6" t="s">
        <v>7</v>
      </c>
      <c r="G71" s="6" t="s">
        <v>8</v>
      </c>
      <c r="H71" s="6" t="s">
        <v>9</v>
      </c>
      <c r="I71" s="6" t="s">
        <v>10</v>
      </c>
      <c r="J71" s="6" t="s">
        <v>11</v>
      </c>
      <c r="K71" s="6" t="s">
        <v>18</v>
      </c>
      <c r="L71" s="6" t="s">
        <v>19</v>
      </c>
      <c r="M71" s="6" t="s">
        <v>20</v>
      </c>
      <c r="N71" s="6" t="s">
        <v>22</v>
      </c>
      <c r="O71" s="1" t="s">
        <v>21</v>
      </c>
      <c r="P71" s="6" t="s">
        <v>23</v>
      </c>
      <c r="Q71" s="6" t="s">
        <v>24</v>
      </c>
      <c r="R71" s="6" t="s">
        <v>29</v>
      </c>
      <c r="S71" s="6" t="s">
        <v>36</v>
      </c>
      <c r="T71" s="6" t="s">
        <v>37</v>
      </c>
      <c r="U71" s="6" t="s">
        <v>38</v>
      </c>
      <c r="V71" s="6" t="s">
        <v>39</v>
      </c>
      <c r="W71" s="6" t="s">
        <v>40</v>
      </c>
      <c r="X71" s="6" t="s">
        <v>41</v>
      </c>
      <c r="Y71" s="6" t="s">
        <v>42</v>
      </c>
      <c r="Z71" s="6" t="s">
        <v>43</v>
      </c>
      <c r="AA71" s="6" t="s">
        <v>57</v>
      </c>
    </row>
    <row r="73" spans="1:27">
      <c r="A73" s="1">
        <f t="shared" ref="A73:A136" si="16">1000000*D73+1000*ABS(C73)+B73</f>
        <v>2001001</v>
      </c>
      <c r="B73" s="1">
        <v>1</v>
      </c>
      <c r="C73" s="1">
        <v>1</v>
      </c>
      <c r="D73" s="2">
        <v>2</v>
      </c>
      <c r="E73" s="5">
        <v>17960.29</v>
      </c>
      <c r="F73" s="5">
        <v>17501.439999999999</v>
      </c>
      <c r="G73" s="5">
        <v>37.69</v>
      </c>
      <c r="H73" s="5">
        <v>20335.21</v>
      </c>
      <c r="I73" s="5">
        <v>19845.689999999999</v>
      </c>
      <c r="J73" s="5">
        <v>36.99</v>
      </c>
      <c r="K73" s="6">
        <f t="shared" ref="K73:K136" si="17" xml:space="preserve"> 0.5*(E73+H73)</f>
        <v>19147.75</v>
      </c>
      <c r="L73" s="6">
        <f t="shared" ref="L73:L136" si="18">E73-H73</f>
        <v>-2374.9199999999983</v>
      </c>
      <c r="M73" s="6">
        <f t="shared" ref="M73:M136" si="19">0.5*(F73+I73)</f>
        <v>18673.564999999999</v>
      </c>
      <c r="N73" s="5">
        <f t="shared" ref="N73:N136" si="20">0.5*P73</f>
        <v>26.404527073969721</v>
      </c>
      <c r="O73" s="6">
        <f t="shared" ref="O73:O136" si="21">F73-I73</f>
        <v>-2344.25</v>
      </c>
      <c r="P73" s="6">
        <f t="shared" ref="P73:P136" si="22">SQRT(G73*G73+J73*J73)</f>
        <v>52.809054147939442</v>
      </c>
      <c r="Q73" s="6">
        <f t="shared" ref="Q73:Q136" si="23">(G73*G73-J73*J73)/(G73*G73+J73*J73)</f>
        <v>1.8745005461496118E-2</v>
      </c>
      <c r="R73" s="9">
        <f t="shared" ref="R73:R136" si="24">ABS(O73-L73)/P73</f>
        <v>0.58077162136021643</v>
      </c>
      <c r="S73" s="9">
        <f t="shared" ref="S73:S136" si="25">ABS(O73-L73)</f>
        <v>30.669999999998254</v>
      </c>
      <c r="T73">
        <f t="shared" ref="T73:T136" si="26">ABS(O73)</f>
        <v>2344.25</v>
      </c>
      <c r="U73" s="9">
        <f t="shared" ref="U73:U136" si="27">ABS(O73)/P73</f>
        <v>44.391062059790187</v>
      </c>
      <c r="V73" s="9">
        <f t="shared" ref="V73:V136" si="28">ABS(M73-K73)/N73</f>
        <v>17.958473509925703</v>
      </c>
      <c r="W73" s="9">
        <f t="shared" ref="W73:W136" si="29">ABS(M73-K73)</f>
        <v>474.18500000000131</v>
      </c>
      <c r="X73">
        <f t="shared" ref="X73:X136" si="30">ABS(M73)</f>
        <v>18673.564999999999</v>
      </c>
      <c r="Y73" s="9">
        <f t="shared" ref="Y73:Y136" si="31">ABS(M73)/N73</f>
        <v>707.21073502614979</v>
      </c>
      <c r="Z73" s="10">
        <f t="shared" ref="Z73:Z136" si="32">SQRT(0.002398*B73*B73+0.005471*C73*C73+0.001203*D73*D73+0.00082*D73*B73)</f>
        <v>0.11967038062946068</v>
      </c>
      <c r="AA73" s="2">
        <f>ABS(L73)</f>
        <v>2374.9199999999983</v>
      </c>
    </row>
    <row r="74" spans="1:27">
      <c r="A74" s="1">
        <f t="shared" si="16"/>
        <v>3000999</v>
      </c>
      <c r="B74" s="1">
        <v>-1</v>
      </c>
      <c r="C74" s="1">
        <v>1</v>
      </c>
      <c r="D74" s="2">
        <v>3</v>
      </c>
      <c r="E74" s="5">
        <v>13127.17</v>
      </c>
      <c r="F74" s="5">
        <v>12744.24</v>
      </c>
      <c r="G74" s="5">
        <v>356.66</v>
      </c>
      <c r="H74" s="5">
        <v>15522.36</v>
      </c>
      <c r="I74" s="5">
        <v>17225.57</v>
      </c>
      <c r="J74" s="5">
        <v>57.39</v>
      </c>
      <c r="K74" s="6">
        <f t="shared" si="17"/>
        <v>14324.764999999999</v>
      </c>
      <c r="L74" s="6">
        <f t="shared" si="18"/>
        <v>-2395.1900000000005</v>
      </c>
      <c r="M74" s="6">
        <f t="shared" si="19"/>
        <v>14984.904999999999</v>
      </c>
      <c r="N74" s="5">
        <f t="shared" si="20"/>
        <v>180.62389632880806</v>
      </c>
      <c r="O74" s="6">
        <f t="shared" si="21"/>
        <v>-4481.33</v>
      </c>
      <c r="P74" s="6">
        <f t="shared" si="22"/>
        <v>361.24779265761612</v>
      </c>
      <c r="Q74" s="6">
        <f t="shared" si="23"/>
        <v>0.94952317371339856</v>
      </c>
      <c r="R74" s="9">
        <f t="shared" si="24"/>
        <v>5.7748172927307095</v>
      </c>
      <c r="S74" s="9">
        <f t="shared" si="25"/>
        <v>2086.1399999999994</v>
      </c>
      <c r="T74">
        <f t="shared" si="26"/>
        <v>4481.33</v>
      </c>
      <c r="U74" s="9">
        <f t="shared" si="27"/>
        <v>12.405141542961124</v>
      </c>
      <c r="V74" s="9">
        <f t="shared" si="28"/>
        <v>3.6547766570059999</v>
      </c>
      <c r="W74" s="9">
        <f t="shared" si="29"/>
        <v>660.13999999999942</v>
      </c>
      <c r="X74">
        <f t="shared" si="30"/>
        <v>14984.904999999999</v>
      </c>
      <c r="Y74" s="9">
        <f t="shared" si="31"/>
        <v>82.961918686115879</v>
      </c>
      <c r="Z74" s="10">
        <f t="shared" si="32"/>
        <v>0.12742056348957181</v>
      </c>
      <c r="AA74" s="2">
        <f t="shared" ref="AA74:AA137" si="33">ABS(L74)</f>
        <v>2395.1900000000005</v>
      </c>
    </row>
    <row r="75" spans="1:27">
      <c r="A75" s="1">
        <f t="shared" si="16"/>
        <v>3001001</v>
      </c>
      <c r="B75" s="1">
        <v>1</v>
      </c>
      <c r="C75" s="1">
        <v>1</v>
      </c>
      <c r="D75" s="2">
        <v>3</v>
      </c>
      <c r="E75" s="5">
        <v>8401.4599999999991</v>
      </c>
      <c r="F75" s="5">
        <v>8865.35</v>
      </c>
      <c r="G75" s="5">
        <v>1136.6400000000001</v>
      </c>
      <c r="H75" s="5">
        <v>7970.01</v>
      </c>
      <c r="I75" s="5">
        <v>8462.5499999999993</v>
      </c>
      <c r="J75" s="5">
        <v>286.97000000000003</v>
      </c>
      <c r="K75" s="6">
        <f t="shared" si="17"/>
        <v>8185.7349999999997</v>
      </c>
      <c r="L75" s="6">
        <f t="shared" si="18"/>
        <v>431.44999999999891</v>
      </c>
      <c r="M75" s="6">
        <f t="shared" si="19"/>
        <v>8663.9500000000007</v>
      </c>
      <c r="N75" s="5">
        <f t="shared" si="20"/>
        <v>586.15319467268966</v>
      </c>
      <c r="O75" s="6">
        <f t="shared" si="21"/>
        <v>402.80000000000109</v>
      </c>
      <c r="P75" s="6">
        <f t="shared" si="22"/>
        <v>1172.3063893453793</v>
      </c>
      <c r="Q75" s="6">
        <f t="shared" si="23"/>
        <v>0.88015477720190538</v>
      </c>
      <c r="R75" s="9">
        <f t="shared" si="24"/>
        <v>2.4439003540700732E-2</v>
      </c>
      <c r="S75" s="9">
        <f t="shared" si="25"/>
        <v>28.649999999997817</v>
      </c>
      <c r="T75">
        <f t="shared" si="26"/>
        <v>402.80000000000109</v>
      </c>
      <c r="U75" s="9">
        <f t="shared" si="27"/>
        <v>0.34359618241518436</v>
      </c>
      <c r="V75" s="9">
        <f t="shared" si="28"/>
        <v>0.81585326898548816</v>
      </c>
      <c r="W75" s="9">
        <f t="shared" si="29"/>
        <v>478.21500000000106</v>
      </c>
      <c r="X75">
        <f t="shared" si="30"/>
        <v>8663.9500000000007</v>
      </c>
      <c r="Y75" s="9">
        <f t="shared" si="31"/>
        <v>14.781033488758831</v>
      </c>
      <c r="Z75" s="10">
        <f t="shared" si="32"/>
        <v>0.14545102268461368</v>
      </c>
      <c r="AA75" s="2">
        <f t="shared" si="33"/>
        <v>431.44999999999891</v>
      </c>
    </row>
    <row r="76" spans="1:27">
      <c r="A76" s="1">
        <f t="shared" si="16"/>
        <v>1002000</v>
      </c>
      <c r="B76" s="1">
        <v>0</v>
      </c>
      <c r="C76" s="1">
        <v>2</v>
      </c>
      <c r="D76" s="2">
        <v>1</v>
      </c>
      <c r="E76" s="5">
        <v>5592.51</v>
      </c>
      <c r="F76" s="5">
        <v>5711.63</v>
      </c>
      <c r="G76" s="5">
        <v>70.7</v>
      </c>
      <c r="H76" s="5">
        <v>5588.55</v>
      </c>
      <c r="I76" s="5">
        <v>5613.19</v>
      </c>
      <c r="J76" s="5">
        <v>89.45</v>
      </c>
      <c r="K76" s="6">
        <f t="shared" si="17"/>
        <v>5590.5300000000007</v>
      </c>
      <c r="L76" s="6">
        <f t="shared" si="18"/>
        <v>3.9600000000000364</v>
      </c>
      <c r="M76" s="6">
        <f t="shared" si="19"/>
        <v>5662.41</v>
      </c>
      <c r="N76" s="5">
        <f t="shared" si="20"/>
        <v>57.008316279293851</v>
      </c>
      <c r="O76" s="6">
        <f t="shared" si="21"/>
        <v>98.440000000000509</v>
      </c>
      <c r="P76" s="6">
        <f t="shared" si="22"/>
        <v>114.0166325585877</v>
      </c>
      <c r="Q76" s="6">
        <f t="shared" si="23"/>
        <v>-0.23098926386709631</v>
      </c>
      <c r="R76" s="9">
        <f t="shared" si="24"/>
        <v>0.82865102994031781</v>
      </c>
      <c r="S76" s="9">
        <f t="shared" si="25"/>
        <v>94.480000000000473</v>
      </c>
      <c r="T76">
        <f t="shared" si="26"/>
        <v>98.440000000000509</v>
      </c>
      <c r="U76" s="9">
        <f t="shared" si="27"/>
        <v>0.86338280469226181</v>
      </c>
      <c r="V76" s="9">
        <f t="shared" si="28"/>
        <v>1.2608686712978214</v>
      </c>
      <c r="W76" s="9">
        <f t="shared" si="29"/>
        <v>71.8799999999992</v>
      </c>
      <c r="X76">
        <f t="shared" si="30"/>
        <v>5662.41</v>
      </c>
      <c r="Y76" s="9">
        <f t="shared" si="31"/>
        <v>99.32603468341091</v>
      </c>
      <c r="Z76" s="10">
        <f t="shared" si="32"/>
        <v>0.15194406865685808</v>
      </c>
      <c r="AA76" s="2">
        <f t="shared" si="33"/>
        <v>3.9600000000000364</v>
      </c>
    </row>
    <row r="77" spans="1:27">
      <c r="A77" s="1">
        <f t="shared" si="16"/>
        <v>4000999</v>
      </c>
      <c r="B77" s="1">
        <v>-1</v>
      </c>
      <c r="C77" s="1">
        <v>1</v>
      </c>
      <c r="D77" s="2">
        <v>4</v>
      </c>
      <c r="E77" s="5">
        <v>19932.68</v>
      </c>
      <c r="F77" s="5">
        <v>19498.21</v>
      </c>
      <c r="G77" s="5">
        <v>705.23</v>
      </c>
      <c r="H77" s="5">
        <v>18693.71</v>
      </c>
      <c r="I77" s="5">
        <v>19667.28</v>
      </c>
      <c r="J77" s="5">
        <v>168</v>
      </c>
      <c r="K77" s="6">
        <f t="shared" si="17"/>
        <v>19313.195</v>
      </c>
      <c r="L77" s="6">
        <f t="shared" si="18"/>
        <v>1238.9700000000012</v>
      </c>
      <c r="M77" s="6">
        <f t="shared" si="19"/>
        <v>19582.744999999999</v>
      </c>
      <c r="N77" s="5">
        <f t="shared" si="20"/>
        <v>362.48219021767125</v>
      </c>
      <c r="O77" s="6">
        <f t="shared" si="21"/>
        <v>-169.06999999999971</v>
      </c>
      <c r="P77" s="6">
        <f t="shared" si="22"/>
        <v>724.96438043534249</v>
      </c>
      <c r="Q77" s="6">
        <f t="shared" si="23"/>
        <v>0.89259729457642367</v>
      </c>
      <c r="R77" s="9">
        <f t="shared" si="24"/>
        <v>1.9422195600209629</v>
      </c>
      <c r="S77" s="9">
        <f t="shared" si="25"/>
        <v>1408.0400000000009</v>
      </c>
      <c r="T77">
        <f t="shared" si="26"/>
        <v>169.06999999999971</v>
      </c>
      <c r="U77" s="9">
        <f t="shared" si="27"/>
        <v>0.23321145778013652</v>
      </c>
      <c r="V77" s="9">
        <f t="shared" si="28"/>
        <v>0.74362274140457485</v>
      </c>
      <c r="W77" s="9">
        <f t="shared" si="29"/>
        <v>269.54999999999927</v>
      </c>
      <c r="X77">
        <f t="shared" si="30"/>
        <v>19582.744999999999</v>
      </c>
      <c r="Y77" s="9">
        <f t="shared" si="31"/>
        <v>54.024019740778222</v>
      </c>
      <c r="Z77" s="10">
        <f t="shared" si="32"/>
        <v>0.15439235732380022</v>
      </c>
      <c r="AA77" s="2">
        <f t="shared" si="33"/>
        <v>1238.9700000000012</v>
      </c>
    </row>
    <row r="78" spans="1:27">
      <c r="A78" s="1">
        <f t="shared" si="16"/>
        <v>1000997</v>
      </c>
      <c r="B78" s="1">
        <v>-3</v>
      </c>
      <c r="C78" s="1">
        <v>1</v>
      </c>
      <c r="D78" s="2">
        <v>1</v>
      </c>
      <c r="E78" s="5">
        <v>9046.76</v>
      </c>
      <c r="F78" s="5">
        <v>8846.6</v>
      </c>
      <c r="G78" s="5">
        <v>58.91</v>
      </c>
      <c r="H78" s="5">
        <v>9265.73</v>
      </c>
      <c r="I78" s="5">
        <v>8603.6299999999992</v>
      </c>
      <c r="J78" s="5">
        <v>80.290000000000006</v>
      </c>
      <c r="K78" s="6">
        <f t="shared" si="17"/>
        <v>9156.244999999999</v>
      </c>
      <c r="L78" s="6">
        <f t="shared" si="18"/>
        <v>-218.96999999999935</v>
      </c>
      <c r="M78" s="6">
        <f t="shared" si="19"/>
        <v>8725.1149999999998</v>
      </c>
      <c r="N78" s="5">
        <f t="shared" si="20"/>
        <v>49.79174680607219</v>
      </c>
      <c r="O78" s="6">
        <f t="shared" si="21"/>
        <v>242.97000000000116</v>
      </c>
      <c r="P78" s="6">
        <f t="shared" si="22"/>
        <v>99.58349361214438</v>
      </c>
      <c r="Q78" s="6">
        <f t="shared" si="23"/>
        <v>-0.30010430103152896</v>
      </c>
      <c r="R78" s="9">
        <f t="shared" si="24"/>
        <v>4.638720567478325</v>
      </c>
      <c r="S78" s="9">
        <f t="shared" si="25"/>
        <v>461.94000000000051</v>
      </c>
      <c r="T78">
        <f t="shared" si="26"/>
        <v>242.97000000000116</v>
      </c>
      <c r="U78" s="9">
        <f t="shared" si="27"/>
        <v>2.4398621818422583</v>
      </c>
      <c r="V78" s="9">
        <f t="shared" si="28"/>
        <v>8.6586638881972728</v>
      </c>
      <c r="W78" s="9">
        <f t="shared" si="29"/>
        <v>431.1299999999992</v>
      </c>
      <c r="X78">
        <f t="shared" si="30"/>
        <v>8725.1149999999998</v>
      </c>
      <c r="Y78" s="9">
        <f t="shared" si="31"/>
        <v>175.23215311128544</v>
      </c>
      <c r="Z78" s="10">
        <f t="shared" si="32"/>
        <v>0.16061133210331083</v>
      </c>
      <c r="AA78" s="2">
        <f t="shared" si="33"/>
        <v>218.96999999999935</v>
      </c>
    </row>
    <row r="79" spans="1:27">
      <c r="A79" s="1">
        <f t="shared" si="16"/>
        <v>2000997</v>
      </c>
      <c r="B79" s="1">
        <v>-3</v>
      </c>
      <c r="C79" s="1">
        <v>1</v>
      </c>
      <c r="D79" s="2">
        <v>2</v>
      </c>
      <c r="E79" s="5">
        <v>11006.6</v>
      </c>
      <c r="F79" s="5">
        <v>10467.629999999999</v>
      </c>
      <c r="G79" s="5">
        <v>78.650000000000006</v>
      </c>
      <c r="H79" s="5">
        <v>12111.99</v>
      </c>
      <c r="I79" s="5">
        <v>11223.65</v>
      </c>
      <c r="J79" s="5">
        <v>248.97</v>
      </c>
      <c r="K79" s="6">
        <f t="shared" si="17"/>
        <v>11559.295</v>
      </c>
      <c r="L79" s="6">
        <f t="shared" si="18"/>
        <v>-1105.3899999999994</v>
      </c>
      <c r="M79" s="6">
        <f t="shared" si="19"/>
        <v>10845.64</v>
      </c>
      <c r="N79" s="5">
        <f t="shared" si="20"/>
        <v>130.54872979083328</v>
      </c>
      <c r="O79" s="6">
        <f t="shared" si="21"/>
        <v>-756.02000000000044</v>
      </c>
      <c r="P79" s="6">
        <f t="shared" si="22"/>
        <v>261.09745958166656</v>
      </c>
      <c r="Q79" s="6">
        <f t="shared" si="23"/>
        <v>-0.81852276359435305</v>
      </c>
      <c r="R79" s="9">
        <f t="shared" si="24"/>
        <v>1.3380827242048381</v>
      </c>
      <c r="S79" s="9">
        <f t="shared" si="25"/>
        <v>349.36999999999898</v>
      </c>
      <c r="T79">
        <f t="shared" si="26"/>
        <v>756.02000000000044</v>
      </c>
      <c r="U79" s="9">
        <f t="shared" si="27"/>
        <v>2.8955471309881937</v>
      </c>
      <c r="V79" s="9">
        <f t="shared" si="28"/>
        <v>5.4665794232040952</v>
      </c>
      <c r="W79" s="9">
        <f t="shared" si="29"/>
        <v>713.65500000000065</v>
      </c>
      <c r="X79">
        <f t="shared" si="30"/>
        <v>10845.64</v>
      </c>
      <c r="Y79" s="9">
        <f t="shared" si="31"/>
        <v>83.077330720697262</v>
      </c>
      <c r="Z79" s="10">
        <f t="shared" si="32"/>
        <v>0.16414932226482082</v>
      </c>
      <c r="AA79" s="2">
        <f t="shared" si="33"/>
        <v>1105.3899999999994</v>
      </c>
    </row>
    <row r="80" spans="1:27">
      <c r="A80" s="1">
        <f t="shared" si="16"/>
        <v>1003</v>
      </c>
      <c r="B80" s="1">
        <v>3</v>
      </c>
      <c r="C80" s="1">
        <v>1</v>
      </c>
      <c r="D80" s="2">
        <v>0</v>
      </c>
      <c r="E80" s="5">
        <v>1157.8900000000001</v>
      </c>
      <c r="F80" s="5">
        <v>1219.05</v>
      </c>
      <c r="G80" s="5">
        <v>11.25</v>
      </c>
      <c r="H80" s="5">
        <v>1652.98</v>
      </c>
      <c r="I80" s="5">
        <v>1656.52</v>
      </c>
      <c r="J80" s="5">
        <v>38.03</v>
      </c>
      <c r="K80" s="6">
        <f t="shared" si="17"/>
        <v>1405.4349999999999</v>
      </c>
      <c r="L80" s="6">
        <f t="shared" si="18"/>
        <v>-495.08999999999992</v>
      </c>
      <c r="M80" s="6">
        <f t="shared" si="19"/>
        <v>1437.7849999999999</v>
      </c>
      <c r="N80" s="5">
        <f t="shared" si="20"/>
        <v>19.829544876269853</v>
      </c>
      <c r="O80" s="6">
        <f t="shared" si="21"/>
        <v>-437.47</v>
      </c>
      <c r="P80" s="6">
        <f t="shared" si="22"/>
        <v>39.659089752539707</v>
      </c>
      <c r="Q80" s="6">
        <f t="shared" si="23"/>
        <v>-0.83906535132486804</v>
      </c>
      <c r="R80" s="9">
        <f t="shared" si="24"/>
        <v>1.4528825638593985</v>
      </c>
      <c r="S80" s="9">
        <f t="shared" si="25"/>
        <v>57.619999999999891</v>
      </c>
      <c r="T80">
        <f t="shared" si="26"/>
        <v>437.47</v>
      </c>
      <c r="U80" s="9">
        <f t="shared" si="27"/>
        <v>11.030762499333084</v>
      </c>
      <c r="V80" s="9">
        <f t="shared" si="28"/>
        <v>1.6314040590368448</v>
      </c>
      <c r="W80" s="9">
        <f t="shared" si="29"/>
        <v>32.349999999999909</v>
      </c>
      <c r="X80">
        <f t="shared" si="30"/>
        <v>1437.7849999999999</v>
      </c>
      <c r="Y80" s="9">
        <f t="shared" si="31"/>
        <v>72.507211283533124</v>
      </c>
      <c r="Z80" s="10">
        <f t="shared" si="32"/>
        <v>0.16447796204963144</v>
      </c>
      <c r="AA80" s="2">
        <f t="shared" si="33"/>
        <v>495.08999999999992</v>
      </c>
    </row>
    <row r="81" spans="1:27">
      <c r="A81" s="1">
        <f t="shared" si="16"/>
        <v>4001001</v>
      </c>
      <c r="B81" s="1">
        <v>1</v>
      </c>
      <c r="C81" s="1">
        <v>1</v>
      </c>
      <c r="D81" s="2">
        <v>4</v>
      </c>
      <c r="E81" s="5">
        <v>3326.12</v>
      </c>
      <c r="F81" s="5">
        <v>3783.77</v>
      </c>
      <c r="G81" s="5">
        <v>569.66</v>
      </c>
      <c r="H81" s="5">
        <v>3168.02</v>
      </c>
      <c r="I81" s="5">
        <v>3357.97</v>
      </c>
      <c r="J81" s="5">
        <v>81.069999999999993</v>
      </c>
      <c r="K81" s="6">
        <f t="shared" si="17"/>
        <v>3247.0699999999997</v>
      </c>
      <c r="L81" s="6">
        <f t="shared" si="18"/>
        <v>158.09999999999991</v>
      </c>
      <c r="M81" s="6">
        <f t="shared" si="19"/>
        <v>3570.87</v>
      </c>
      <c r="N81" s="5">
        <f t="shared" si="20"/>
        <v>287.69986987310233</v>
      </c>
      <c r="O81" s="6">
        <f t="shared" si="21"/>
        <v>425.80000000000018</v>
      </c>
      <c r="P81" s="6">
        <f t="shared" si="22"/>
        <v>575.39973974620466</v>
      </c>
      <c r="Q81" s="6">
        <f t="shared" si="23"/>
        <v>0.96029812483678922</v>
      </c>
      <c r="R81" s="9">
        <f t="shared" si="24"/>
        <v>0.46524178151014889</v>
      </c>
      <c r="S81" s="9">
        <f t="shared" si="25"/>
        <v>267.70000000000027</v>
      </c>
      <c r="T81">
        <f t="shared" si="26"/>
        <v>425.80000000000018</v>
      </c>
      <c r="U81" s="9">
        <f t="shared" si="27"/>
        <v>0.74000728639156244</v>
      </c>
      <c r="V81" s="9">
        <f t="shared" si="28"/>
        <v>1.1254784374522684</v>
      </c>
      <c r="W81" s="9">
        <f t="shared" si="29"/>
        <v>323.80000000000018</v>
      </c>
      <c r="X81">
        <f t="shared" si="30"/>
        <v>3570.87</v>
      </c>
      <c r="Y81" s="9">
        <f t="shared" si="31"/>
        <v>12.411788721263679</v>
      </c>
      <c r="Z81" s="10">
        <f t="shared" si="32"/>
        <v>0.17434735443934904</v>
      </c>
      <c r="AA81" s="2">
        <f t="shared" si="33"/>
        <v>158.09999999999991</v>
      </c>
    </row>
    <row r="82" spans="1:27">
      <c r="A82" s="1">
        <f t="shared" si="16"/>
        <v>3000997</v>
      </c>
      <c r="B82" s="1">
        <v>-3</v>
      </c>
      <c r="C82" s="1">
        <v>1</v>
      </c>
      <c r="D82" s="2">
        <v>3</v>
      </c>
      <c r="E82" s="5">
        <v>9262.5</v>
      </c>
      <c r="F82" s="5">
        <v>8824.48</v>
      </c>
      <c r="G82" s="5">
        <v>122.6</v>
      </c>
      <c r="H82" s="5">
        <v>8750.5499999999993</v>
      </c>
      <c r="I82" s="5">
        <v>8128.71</v>
      </c>
      <c r="J82" s="5">
        <v>24.36</v>
      </c>
      <c r="K82" s="6">
        <f t="shared" si="17"/>
        <v>9006.5249999999996</v>
      </c>
      <c r="L82" s="6">
        <f t="shared" si="18"/>
        <v>511.95000000000073</v>
      </c>
      <c r="M82" s="6">
        <f t="shared" si="19"/>
        <v>8476.5949999999993</v>
      </c>
      <c r="N82" s="5">
        <f t="shared" si="20"/>
        <v>62.498339177933353</v>
      </c>
      <c r="O82" s="6">
        <f t="shared" si="21"/>
        <v>695.76999999999953</v>
      </c>
      <c r="P82" s="6">
        <f t="shared" si="22"/>
        <v>124.99667835586671</v>
      </c>
      <c r="Q82" s="6">
        <f t="shared" si="23"/>
        <v>0.92403953423547081</v>
      </c>
      <c r="R82" s="9">
        <f t="shared" si="24"/>
        <v>1.4705990784544014</v>
      </c>
      <c r="S82" s="9">
        <f t="shared" si="25"/>
        <v>183.8199999999988</v>
      </c>
      <c r="T82">
        <f t="shared" si="26"/>
        <v>695.76999999999953</v>
      </c>
      <c r="U82" s="9">
        <f t="shared" si="27"/>
        <v>5.5663079143522189</v>
      </c>
      <c r="V82" s="9">
        <f t="shared" si="28"/>
        <v>8.479105316563448</v>
      </c>
      <c r="W82" s="9">
        <f t="shared" si="29"/>
        <v>529.93000000000029</v>
      </c>
      <c r="X82">
        <f t="shared" si="30"/>
        <v>8476.5949999999993</v>
      </c>
      <c r="Y82" s="9">
        <f t="shared" si="31"/>
        <v>135.62912409347479</v>
      </c>
      <c r="Z82" s="10">
        <f t="shared" si="32"/>
        <v>0.17464249196572981</v>
      </c>
      <c r="AA82" s="2">
        <f t="shared" si="33"/>
        <v>511.95000000000073</v>
      </c>
    </row>
    <row r="83" spans="1:27">
      <c r="A83" s="1">
        <f t="shared" si="16"/>
        <v>1001003</v>
      </c>
      <c r="B83" s="1">
        <v>3</v>
      </c>
      <c r="C83" s="1">
        <v>1</v>
      </c>
      <c r="D83" s="2">
        <v>1</v>
      </c>
      <c r="E83" s="5">
        <v>493.63</v>
      </c>
      <c r="F83" s="5">
        <v>578.79</v>
      </c>
      <c r="G83" s="5">
        <v>32.369999999999997</v>
      </c>
      <c r="H83" s="5">
        <v>688.35</v>
      </c>
      <c r="I83" s="5">
        <v>738.92</v>
      </c>
      <c r="J83" s="5">
        <v>15.74</v>
      </c>
      <c r="K83" s="6">
        <f t="shared" si="17"/>
        <v>590.99</v>
      </c>
      <c r="L83" s="6">
        <f t="shared" si="18"/>
        <v>-194.72000000000003</v>
      </c>
      <c r="M83" s="6">
        <f t="shared" si="19"/>
        <v>658.85500000000002</v>
      </c>
      <c r="N83" s="5">
        <f t="shared" si="20"/>
        <v>17.99697544033441</v>
      </c>
      <c r="O83" s="6">
        <f t="shared" si="21"/>
        <v>-160.13</v>
      </c>
      <c r="P83" s="6">
        <f t="shared" si="22"/>
        <v>35.99395088066882</v>
      </c>
      <c r="Q83" s="6">
        <f t="shared" si="23"/>
        <v>0.61754493890501005</v>
      </c>
      <c r="R83" s="9">
        <f t="shared" si="24"/>
        <v>0.96099481034123424</v>
      </c>
      <c r="S83" s="9">
        <f t="shared" si="25"/>
        <v>34.590000000000032</v>
      </c>
      <c r="T83">
        <f t="shared" si="26"/>
        <v>160.13</v>
      </c>
      <c r="U83" s="9">
        <f t="shared" si="27"/>
        <v>4.448803092799702</v>
      </c>
      <c r="V83" s="9">
        <f t="shared" si="28"/>
        <v>3.7709114081415325</v>
      </c>
      <c r="W83" s="9">
        <f t="shared" si="29"/>
        <v>67.865000000000009</v>
      </c>
      <c r="X83">
        <f t="shared" si="30"/>
        <v>658.85500000000002</v>
      </c>
      <c r="Y83" s="9">
        <f t="shared" si="31"/>
        <v>36.609207040611352</v>
      </c>
      <c r="Z83" s="10">
        <f t="shared" si="32"/>
        <v>0.17525980714356615</v>
      </c>
      <c r="AA83" s="2">
        <f t="shared" si="33"/>
        <v>194.72000000000003</v>
      </c>
    </row>
    <row r="84" spans="1:27">
      <c r="A84" s="1">
        <f t="shared" si="16"/>
        <v>1001998</v>
      </c>
      <c r="B84" s="1">
        <v>-2</v>
      </c>
      <c r="C84" s="1">
        <v>2</v>
      </c>
      <c r="D84" s="2">
        <v>1</v>
      </c>
      <c r="E84" s="5">
        <v>22814.42</v>
      </c>
      <c r="F84" s="5">
        <v>22832.65</v>
      </c>
      <c r="G84" s="5">
        <v>41.14</v>
      </c>
      <c r="H84" s="5">
        <v>23652.63</v>
      </c>
      <c r="I84" s="5">
        <v>22858.04</v>
      </c>
      <c r="J84" s="5">
        <v>42.83</v>
      </c>
      <c r="K84" s="6">
        <f t="shared" si="17"/>
        <v>23233.525000000001</v>
      </c>
      <c r="L84" s="6">
        <f t="shared" si="18"/>
        <v>-838.21000000000276</v>
      </c>
      <c r="M84" s="6">
        <f t="shared" si="19"/>
        <v>22845.345000000001</v>
      </c>
      <c r="N84" s="5">
        <f t="shared" si="20"/>
        <v>29.693890364854518</v>
      </c>
      <c r="O84" s="6">
        <f t="shared" si="21"/>
        <v>-25.389999999999418</v>
      </c>
      <c r="P84" s="6">
        <f t="shared" si="22"/>
        <v>59.387780729709036</v>
      </c>
      <c r="Q84" s="6">
        <f t="shared" si="23"/>
        <v>-4.0236172840888783E-2</v>
      </c>
      <c r="R84" s="9">
        <f t="shared" si="24"/>
        <v>13.686653887596545</v>
      </c>
      <c r="S84" s="9">
        <f t="shared" si="25"/>
        <v>812.82000000000335</v>
      </c>
      <c r="T84">
        <f t="shared" si="26"/>
        <v>25.389999999999418</v>
      </c>
      <c r="U84" s="9">
        <f t="shared" si="27"/>
        <v>0.42752902512987734</v>
      </c>
      <c r="V84" s="9">
        <f t="shared" si="28"/>
        <v>13.072722881049209</v>
      </c>
      <c r="W84" s="9">
        <f t="shared" si="29"/>
        <v>388.18000000000029</v>
      </c>
      <c r="X84">
        <f t="shared" si="30"/>
        <v>22845.345000000001</v>
      </c>
      <c r="Y84" s="9">
        <f t="shared" si="31"/>
        <v>769.36180201700995</v>
      </c>
      <c r="Z84" s="10">
        <f t="shared" si="32"/>
        <v>0.17617888636269674</v>
      </c>
      <c r="AA84" s="2">
        <f t="shared" si="33"/>
        <v>838.21000000000276</v>
      </c>
    </row>
    <row r="85" spans="1:27">
      <c r="A85" s="1">
        <f t="shared" si="16"/>
        <v>2002</v>
      </c>
      <c r="B85" s="1">
        <v>2</v>
      </c>
      <c r="C85" s="1">
        <v>2</v>
      </c>
      <c r="D85" s="2">
        <v>0</v>
      </c>
      <c r="E85" s="5">
        <v>1424.06</v>
      </c>
      <c r="F85" s="5">
        <v>1413.25</v>
      </c>
      <c r="G85" s="5">
        <v>17.05</v>
      </c>
      <c r="H85" s="5">
        <v>1213.46</v>
      </c>
      <c r="I85" s="5">
        <v>1122.58</v>
      </c>
      <c r="J85" s="5">
        <v>14.44</v>
      </c>
      <c r="K85" s="6">
        <f t="shared" si="17"/>
        <v>1318.76</v>
      </c>
      <c r="L85" s="6">
        <f t="shared" si="18"/>
        <v>210.59999999999991</v>
      </c>
      <c r="M85" s="6">
        <f t="shared" si="19"/>
        <v>1267.915</v>
      </c>
      <c r="N85" s="5">
        <f t="shared" si="20"/>
        <v>11.171572181210665</v>
      </c>
      <c r="O85" s="6">
        <f t="shared" si="21"/>
        <v>290.67000000000007</v>
      </c>
      <c r="P85" s="6">
        <f t="shared" si="22"/>
        <v>22.343144362421331</v>
      </c>
      <c r="Q85" s="6">
        <f t="shared" si="23"/>
        <v>0.16463591618940182</v>
      </c>
      <c r="R85" s="9">
        <f t="shared" si="24"/>
        <v>3.583649584015979</v>
      </c>
      <c r="S85" s="9">
        <f t="shared" si="25"/>
        <v>80.070000000000164</v>
      </c>
      <c r="T85">
        <f t="shared" si="26"/>
        <v>290.67000000000007</v>
      </c>
      <c r="U85" s="9">
        <f t="shared" si="27"/>
        <v>13.009359617658582</v>
      </c>
      <c r="V85" s="9">
        <f t="shared" si="28"/>
        <v>4.5512842038039754</v>
      </c>
      <c r="W85" s="9">
        <f t="shared" si="29"/>
        <v>50.845000000000027</v>
      </c>
      <c r="X85">
        <f t="shared" si="30"/>
        <v>1267.915</v>
      </c>
      <c r="Y85" s="9">
        <f t="shared" si="31"/>
        <v>113.49476863538429</v>
      </c>
      <c r="Z85" s="10">
        <f t="shared" si="32"/>
        <v>0.17741476826916075</v>
      </c>
      <c r="AA85" s="2">
        <f t="shared" si="33"/>
        <v>210.59999999999991</v>
      </c>
    </row>
    <row r="86" spans="1:27">
      <c r="A86" s="1">
        <f t="shared" si="16"/>
        <v>2001998</v>
      </c>
      <c r="B86" s="1">
        <v>-2</v>
      </c>
      <c r="C86" s="1">
        <v>2</v>
      </c>
      <c r="D86" s="2">
        <v>2</v>
      </c>
      <c r="E86" s="5">
        <v>7656.67</v>
      </c>
      <c r="F86" s="5">
        <v>7467.48</v>
      </c>
      <c r="G86" s="5">
        <v>130.34</v>
      </c>
      <c r="H86" s="5">
        <v>7465.25</v>
      </c>
      <c r="I86" s="5">
        <v>7343.36</v>
      </c>
      <c r="J86" s="5">
        <v>363.73</v>
      </c>
      <c r="K86" s="6">
        <f t="shared" si="17"/>
        <v>7560.96</v>
      </c>
      <c r="L86" s="6">
        <f t="shared" si="18"/>
        <v>191.42000000000007</v>
      </c>
      <c r="M86" s="6">
        <f t="shared" si="19"/>
        <v>7405.42</v>
      </c>
      <c r="N86" s="5">
        <f t="shared" si="20"/>
        <v>193.18904504396724</v>
      </c>
      <c r="O86" s="6">
        <f t="shared" si="21"/>
        <v>124.11999999999989</v>
      </c>
      <c r="P86" s="6">
        <f t="shared" si="22"/>
        <v>386.37809008793448</v>
      </c>
      <c r="Q86" s="6">
        <f t="shared" si="23"/>
        <v>-0.77240618995782362</v>
      </c>
      <c r="R86" s="9">
        <f t="shared" si="24"/>
        <v>0.17418171921881906</v>
      </c>
      <c r="S86" s="9">
        <f t="shared" si="25"/>
        <v>67.300000000000182</v>
      </c>
      <c r="T86">
        <f t="shared" si="26"/>
        <v>124.11999999999989</v>
      </c>
      <c r="U86" s="9">
        <f t="shared" si="27"/>
        <v>0.3212397472427897</v>
      </c>
      <c r="V86" s="9">
        <f t="shared" si="28"/>
        <v>0.80511811611575146</v>
      </c>
      <c r="W86" s="9">
        <f t="shared" si="29"/>
        <v>155.53999999999996</v>
      </c>
      <c r="X86">
        <f t="shared" si="30"/>
        <v>7405.42</v>
      </c>
      <c r="Y86" s="9">
        <f t="shared" si="31"/>
        <v>38.332504818348397</v>
      </c>
      <c r="Z86" s="10">
        <f t="shared" si="32"/>
        <v>0.18168103918681222</v>
      </c>
      <c r="AA86" s="2">
        <f t="shared" si="33"/>
        <v>191.42000000000007</v>
      </c>
    </row>
    <row r="87" spans="1:27">
      <c r="A87" s="1">
        <f t="shared" si="16"/>
        <v>5000999</v>
      </c>
      <c r="B87" s="1">
        <v>-1</v>
      </c>
      <c r="C87" s="1">
        <v>1</v>
      </c>
      <c r="D87" s="2">
        <v>5</v>
      </c>
      <c r="E87" s="5">
        <v>23807.08</v>
      </c>
      <c r="F87" s="5">
        <v>22988.76</v>
      </c>
      <c r="G87" s="5">
        <v>1011.73</v>
      </c>
      <c r="H87" s="5">
        <v>22470.5</v>
      </c>
      <c r="I87" s="5">
        <v>23240.99</v>
      </c>
      <c r="J87" s="5">
        <v>181</v>
      </c>
      <c r="K87" s="6">
        <f t="shared" si="17"/>
        <v>23138.79</v>
      </c>
      <c r="L87" s="6">
        <f t="shared" si="18"/>
        <v>1336.5800000000017</v>
      </c>
      <c r="M87" s="6">
        <f t="shared" si="19"/>
        <v>23114.875</v>
      </c>
      <c r="N87" s="5">
        <f t="shared" si="20"/>
        <v>513.89653455243308</v>
      </c>
      <c r="O87" s="6">
        <f t="shared" si="21"/>
        <v>-252.2300000000032</v>
      </c>
      <c r="P87" s="6">
        <f t="shared" si="22"/>
        <v>1027.7930691048662</v>
      </c>
      <c r="Q87" s="6">
        <f t="shared" si="23"/>
        <v>0.93797371419100806</v>
      </c>
      <c r="R87" s="9">
        <f t="shared" si="24"/>
        <v>1.5458461900154126</v>
      </c>
      <c r="S87" s="9">
        <f t="shared" si="25"/>
        <v>1588.8100000000049</v>
      </c>
      <c r="T87">
        <f t="shared" si="26"/>
        <v>252.2300000000032</v>
      </c>
      <c r="U87" s="9">
        <f t="shared" si="27"/>
        <v>0.24540932176131269</v>
      </c>
      <c r="V87" s="9">
        <f t="shared" si="28"/>
        <v>4.6536604923458215E-2</v>
      </c>
      <c r="W87" s="9">
        <f t="shared" si="29"/>
        <v>23.915000000000873</v>
      </c>
      <c r="X87">
        <f t="shared" si="30"/>
        <v>23114.875</v>
      </c>
      <c r="Y87" s="9">
        <f t="shared" si="31"/>
        <v>44.979628088232573</v>
      </c>
      <c r="Z87" s="10">
        <f t="shared" si="32"/>
        <v>0.18396738841436003</v>
      </c>
      <c r="AA87" s="2">
        <f t="shared" si="33"/>
        <v>1336.5800000000017</v>
      </c>
    </row>
    <row r="88" spans="1:27">
      <c r="A88" s="1">
        <f t="shared" si="16"/>
        <v>1002002</v>
      </c>
      <c r="B88" s="1">
        <v>2</v>
      </c>
      <c r="C88" s="1">
        <v>2</v>
      </c>
      <c r="D88" s="2">
        <v>1</v>
      </c>
      <c r="E88" s="5">
        <v>14504.78</v>
      </c>
      <c r="F88" s="5">
        <v>14115.76</v>
      </c>
      <c r="G88" s="5">
        <v>40.64</v>
      </c>
      <c r="H88" s="5">
        <v>12806.13</v>
      </c>
      <c r="I88" s="5">
        <v>12269.02</v>
      </c>
      <c r="J88" s="5">
        <v>34.909999999999997</v>
      </c>
      <c r="K88" s="6">
        <f t="shared" si="17"/>
        <v>13655.455</v>
      </c>
      <c r="L88" s="6">
        <f t="shared" si="18"/>
        <v>1698.6500000000015</v>
      </c>
      <c r="M88" s="6">
        <f t="shared" si="19"/>
        <v>13192.39</v>
      </c>
      <c r="N88" s="5">
        <f t="shared" si="20"/>
        <v>26.787673004574323</v>
      </c>
      <c r="O88" s="6">
        <f t="shared" si="21"/>
        <v>1846.7399999999998</v>
      </c>
      <c r="P88" s="6">
        <f t="shared" si="22"/>
        <v>53.575346009148646</v>
      </c>
      <c r="Q88" s="6">
        <f t="shared" si="23"/>
        <v>0.15082006427372141</v>
      </c>
      <c r="R88" s="9">
        <f t="shared" si="24"/>
        <v>2.7641445372039248</v>
      </c>
      <c r="S88" s="9">
        <f t="shared" si="25"/>
        <v>148.08999999999833</v>
      </c>
      <c r="T88">
        <f t="shared" si="26"/>
        <v>1846.7399999999998</v>
      </c>
      <c r="U88" s="9">
        <f t="shared" si="27"/>
        <v>34.469959366844712</v>
      </c>
      <c r="V88" s="9">
        <f t="shared" si="28"/>
        <v>17.286495916271878</v>
      </c>
      <c r="W88" s="9">
        <f t="shared" si="29"/>
        <v>463.06500000000051</v>
      </c>
      <c r="X88">
        <f t="shared" si="30"/>
        <v>13192.39</v>
      </c>
      <c r="Y88" s="9">
        <f t="shared" si="31"/>
        <v>492.47988049380911</v>
      </c>
      <c r="Z88" s="10">
        <f t="shared" si="32"/>
        <v>0.18525387985140826</v>
      </c>
      <c r="AA88" s="2">
        <f t="shared" si="33"/>
        <v>1698.6500000000015</v>
      </c>
    </row>
    <row r="89" spans="1:27">
      <c r="A89" s="1">
        <f t="shared" si="16"/>
        <v>4000997</v>
      </c>
      <c r="B89" s="1">
        <v>-3</v>
      </c>
      <c r="C89" s="1">
        <v>1</v>
      </c>
      <c r="D89" s="2">
        <v>4</v>
      </c>
      <c r="E89" s="5">
        <v>8984.81</v>
      </c>
      <c r="F89" s="5">
        <v>8431.9</v>
      </c>
      <c r="G89" s="5">
        <v>19.07</v>
      </c>
      <c r="H89" s="5">
        <v>7995.91</v>
      </c>
      <c r="I89" s="5">
        <v>7661.66</v>
      </c>
      <c r="J89" s="5">
        <v>27.55</v>
      </c>
      <c r="K89" s="6">
        <f t="shared" si="17"/>
        <v>8490.36</v>
      </c>
      <c r="L89" s="6">
        <f t="shared" si="18"/>
        <v>988.89999999999964</v>
      </c>
      <c r="M89" s="6">
        <f t="shared" si="19"/>
        <v>8046.78</v>
      </c>
      <c r="N89" s="5">
        <f t="shared" si="20"/>
        <v>16.753114635792354</v>
      </c>
      <c r="O89" s="6">
        <f t="shared" si="21"/>
        <v>770.23999999999978</v>
      </c>
      <c r="P89" s="6">
        <f t="shared" si="22"/>
        <v>33.506229271584708</v>
      </c>
      <c r="Q89" s="6">
        <f t="shared" si="23"/>
        <v>-0.35214133767489825</v>
      </c>
      <c r="R89" s="9">
        <f t="shared" si="24"/>
        <v>6.525950688979397</v>
      </c>
      <c r="S89" s="9">
        <f t="shared" si="25"/>
        <v>218.65999999999985</v>
      </c>
      <c r="T89">
        <f t="shared" si="26"/>
        <v>770.23999999999978</v>
      </c>
      <c r="U89" s="9">
        <f t="shared" si="27"/>
        <v>22.987964230675445</v>
      </c>
      <c r="V89" s="9">
        <f t="shared" si="28"/>
        <v>26.477464617373897</v>
      </c>
      <c r="W89" s="9">
        <f t="shared" si="29"/>
        <v>443.58000000000084</v>
      </c>
      <c r="X89">
        <f t="shared" si="30"/>
        <v>8046.78</v>
      </c>
      <c r="Y89" s="9">
        <f t="shared" si="31"/>
        <v>480.31546222505864</v>
      </c>
      <c r="Z89" s="10">
        <f t="shared" si="32"/>
        <v>0.19094763680129692</v>
      </c>
      <c r="AA89" s="2">
        <f t="shared" si="33"/>
        <v>988.89999999999964</v>
      </c>
    </row>
    <row r="90" spans="1:27">
      <c r="A90" s="1">
        <f t="shared" si="16"/>
        <v>2001003</v>
      </c>
      <c r="B90" s="1">
        <v>3</v>
      </c>
      <c r="C90" s="1">
        <v>1</v>
      </c>
      <c r="D90" s="2">
        <v>2</v>
      </c>
      <c r="E90" s="5">
        <v>10068.81</v>
      </c>
      <c r="F90" s="5">
        <v>9761.1299999999992</v>
      </c>
      <c r="G90" s="5">
        <v>66.73</v>
      </c>
      <c r="H90" s="5">
        <v>10059.41</v>
      </c>
      <c r="I90" s="5">
        <v>9406.01</v>
      </c>
      <c r="J90" s="5">
        <v>216.36</v>
      </c>
      <c r="K90" s="6">
        <f t="shared" si="17"/>
        <v>10064.11</v>
      </c>
      <c r="L90" s="6">
        <f t="shared" si="18"/>
        <v>9.3999999999996362</v>
      </c>
      <c r="M90" s="6">
        <f t="shared" si="19"/>
        <v>9583.57</v>
      </c>
      <c r="N90" s="5">
        <f t="shared" si="20"/>
        <v>113.20837259231315</v>
      </c>
      <c r="O90" s="6">
        <f t="shared" si="21"/>
        <v>355.11999999999898</v>
      </c>
      <c r="P90" s="6">
        <f t="shared" si="22"/>
        <v>226.41674518462631</v>
      </c>
      <c r="Q90" s="6">
        <f t="shared" si="23"/>
        <v>-0.82627786447133522</v>
      </c>
      <c r="R90" s="9">
        <f t="shared" si="24"/>
        <v>1.5269188668801414</v>
      </c>
      <c r="S90" s="9">
        <f t="shared" si="25"/>
        <v>345.71999999999935</v>
      </c>
      <c r="T90">
        <f t="shared" si="26"/>
        <v>355.11999999999898</v>
      </c>
      <c r="U90" s="9">
        <f t="shared" si="27"/>
        <v>1.5684352308413609</v>
      </c>
      <c r="V90" s="9">
        <f t="shared" si="28"/>
        <v>4.2447390506223881</v>
      </c>
      <c r="W90" s="9">
        <f t="shared" si="29"/>
        <v>480.54000000000087</v>
      </c>
      <c r="X90">
        <f t="shared" si="30"/>
        <v>9583.57</v>
      </c>
      <c r="Y90" s="9">
        <f t="shared" si="31"/>
        <v>84.654251099540346</v>
      </c>
      <c r="Z90" s="10">
        <f t="shared" si="32"/>
        <v>0.19179416049504741</v>
      </c>
      <c r="AA90" s="2">
        <f t="shared" si="33"/>
        <v>9.3999999999996362</v>
      </c>
    </row>
    <row r="91" spans="1:27">
      <c r="A91" s="1">
        <f t="shared" si="16"/>
        <v>2002002</v>
      </c>
      <c r="B91" s="1">
        <v>2</v>
      </c>
      <c r="C91" s="1">
        <v>2</v>
      </c>
      <c r="D91" s="2">
        <v>2</v>
      </c>
      <c r="E91" s="5">
        <v>726.07</v>
      </c>
      <c r="F91" s="5">
        <v>802.96</v>
      </c>
      <c r="G91" s="5">
        <v>29.93</v>
      </c>
      <c r="H91" s="5">
        <v>624.67999999999995</v>
      </c>
      <c r="I91" s="5">
        <v>759.18</v>
      </c>
      <c r="J91" s="5">
        <v>16.940000000000001</v>
      </c>
      <c r="K91" s="6">
        <f t="shared" si="17"/>
        <v>675.375</v>
      </c>
      <c r="L91" s="6">
        <f t="shared" si="18"/>
        <v>101.3900000000001</v>
      </c>
      <c r="M91" s="6">
        <f t="shared" si="19"/>
        <v>781.06999999999994</v>
      </c>
      <c r="N91" s="5">
        <f t="shared" si="20"/>
        <v>17.195700770832225</v>
      </c>
      <c r="O91" s="6">
        <f t="shared" si="21"/>
        <v>43.780000000000086</v>
      </c>
      <c r="P91" s="6">
        <f t="shared" si="22"/>
        <v>34.39140154166445</v>
      </c>
      <c r="Q91" s="6">
        <f t="shared" si="23"/>
        <v>0.5147594816737171</v>
      </c>
      <c r="R91" s="9">
        <f t="shared" si="24"/>
        <v>1.6751280092556486</v>
      </c>
      <c r="S91" s="9">
        <f t="shared" si="25"/>
        <v>57.610000000000014</v>
      </c>
      <c r="T91">
        <f t="shared" si="26"/>
        <v>43.780000000000086</v>
      </c>
      <c r="U91" s="9">
        <f t="shared" si="27"/>
        <v>1.2729926097068638</v>
      </c>
      <c r="V91" s="9">
        <f t="shared" si="28"/>
        <v>6.1465945126983383</v>
      </c>
      <c r="W91" s="9">
        <f t="shared" si="29"/>
        <v>105.69499999999994</v>
      </c>
      <c r="X91">
        <f t="shared" si="30"/>
        <v>781.06999999999994</v>
      </c>
      <c r="Y91" s="9">
        <f t="shared" si="31"/>
        <v>45.422400076004479</v>
      </c>
      <c r="Z91" s="10">
        <f t="shared" si="32"/>
        <v>0.1989170681465017</v>
      </c>
      <c r="AA91" s="2">
        <f t="shared" si="33"/>
        <v>101.3900000000001</v>
      </c>
    </row>
    <row r="92" spans="1:27">
      <c r="A92" s="1">
        <f t="shared" si="16"/>
        <v>5001001</v>
      </c>
      <c r="B92" s="1">
        <v>1</v>
      </c>
      <c r="C92" s="1">
        <v>1</v>
      </c>
      <c r="D92" s="2">
        <v>5</v>
      </c>
      <c r="E92" s="5">
        <v>8176.23</v>
      </c>
      <c r="F92" s="5">
        <v>8070.9</v>
      </c>
      <c r="G92" s="5">
        <v>101.4</v>
      </c>
      <c r="H92" s="5">
        <v>7320.66</v>
      </c>
      <c r="I92" s="5">
        <v>7622.62</v>
      </c>
      <c r="J92" s="5">
        <v>181.4</v>
      </c>
      <c r="K92" s="6">
        <f t="shared" si="17"/>
        <v>7748.4449999999997</v>
      </c>
      <c r="L92" s="6">
        <f t="shared" si="18"/>
        <v>855.56999999999971</v>
      </c>
      <c r="M92" s="6">
        <f t="shared" si="19"/>
        <v>7846.76</v>
      </c>
      <c r="N92" s="5">
        <f t="shared" si="20"/>
        <v>103.90851745646263</v>
      </c>
      <c r="O92" s="6">
        <f t="shared" si="21"/>
        <v>448.27999999999975</v>
      </c>
      <c r="P92" s="6">
        <f t="shared" si="22"/>
        <v>207.81703491292527</v>
      </c>
      <c r="Q92" s="6">
        <f t="shared" si="23"/>
        <v>-0.52385018773768222</v>
      </c>
      <c r="R92" s="9">
        <f t="shared" si="24"/>
        <v>1.9598489612300227</v>
      </c>
      <c r="S92" s="9">
        <f t="shared" si="25"/>
        <v>407.28999999999996</v>
      </c>
      <c r="T92">
        <f t="shared" si="26"/>
        <v>448.27999999999975</v>
      </c>
      <c r="U92" s="9">
        <f t="shared" si="27"/>
        <v>2.1570897697959541</v>
      </c>
      <c r="V92" s="9">
        <f t="shared" si="28"/>
        <v>0.94616882625809962</v>
      </c>
      <c r="W92" s="9">
        <f t="shared" si="29"/>
        <v>98.315000000000509</v>
      </c>
      <c r="X92">
        <f t="shared" si="30"/>
        <v>7846.76</v>
      </c>
      <c r="Y92" s="9">
        <f t="shared" si="31"/>
        <v>75.516042304113995</v>
      </c>
      <c r="Z92" s="10">
        <f t="shared" si="32"/>
        <v>0.20504633622671731</v>
      </c>
      <c r="AA92" s="2">
        <f t="shared" si="33"/>
        <v>855.56999999999971</v>
      </c>
    </row>
    <row r="93" spans="1:27">
      <c r="A93" s="1">
        <f t="shared" si="16"/>
        <v>4001998</v>
      </c>
      <c r="B93" s="1">
        <v>-2</v>
      </c>
      <c r="C93" s="1">
        <v>2</v>
      </c>
      <c r="D93" s="2">
        <v>4</v>
      </c>
      <c r="E93" s="5">
        <v>1561.37</v>
      </c>
      <c r="F93" s="5">
        <v>1491.23</v>
      </c>
      <c r="G93" s="5">
        <v>39.200000000000003</v>
      </c>
      <c r="H93" s="5">
        <v>1748.26</v>
      </c>
      <c r="I93" s="5">
        <v>1998.48</v>
      </c>
      <c r="J93" s="5">
        <v>23.88</v>
      </c>
      <c r="K93" s="6">
        <f t="shared" si="17"/>
        <v>1654.8150000000001</v>
      </c>
      <c r="L93" s="6">
        <f t="shared" si="18"/>
        <v>-186.8900000000001</v>
      </c>
      <c r="M93" s="6">
        <f t="shared" si="19"/>
        <v>1744.855</v>
      </c>
      <c r="N93" s="5">
        <f t="shared" si="20"/>
        <v>22.950459690385291</v>
      </c>
      <c r="O93" s="6">
        <f t="shared" si="21"/>
        <v>-507.25</v>
      </c>
      <c r="P93" s="6">
        <f t="shared" si="22"/>
        <v>45.900919380770581</v>
      </c>
      <c r="Q93" s="6">
        <f t="shared" si="23"/>
        <v>0.4586777581258939</v>
      </c>
      <c r="R93" s="9">
        <f t="shared" si="24"/>
        <v>6.9793808995949949</v>
      </c>
      <c r="S93" s="9">
        <f t="shared" si="25"/>
        <v>320.3599999999999</v>
      </c>
      <c r="T93">
        <f t="shared" si="26"/>
        <v>507.25</v>
      </c>
      <c r="U93" s="9">
        <f t="shared" si="27"/>
        <v>11.050976905105388</v>
      </c>
      <c r="V93" s="9">
        <f t="shared" si="28"/>
        <v>3.9232329641624002</v>
      </c>
      <c r="W93" s="9">
        <f t="shared" si="29"/>
        <v>90.039999999999964</v>
      </c>
      <c r="X93">
        <f t="shared" si="30"/>
        <v>1744.855</v>
      </c>
      <c r="Y93" s="9">
        <f t="shared" si="31"/>
        <v>76.027017477605369</v>
      </c>
      <c r="Z93" s="10">
        <f t="shared" si="32"/>
        <v>0.21015232570685485</v>
      </c>
      <c r="AA93" s="2">
        <f t="shared" si="33"/>
        <v>186.8900000000001</v>
      </c>
    </row>
    <row r="94" spans="1:27">
      <c r="A94" s="1">
        <f t="shared" si="16"/>
        <v>5000997</v>
      </c>
      <c r="B94" s="1">
        <v>-3</v>
      </c>
      <c r="C94" s="1">
        <v>1</v>
      </c>
      <c r="D94" s="2">
        <v>5</v>
      </c>
      <c r="E94" s="5">
        <v>4706.3999999999996</v>
      </c>
      <c r="F94" s="5">
        <v>4414.66</v>
      </c>
      <c r="G94" s="5">
        <v>75.39</v>
      </c>
      <c r="H94" s="5">
        <v>5077.87</v>
      </c>
      <c r="I94" s="5">
        <v>4855.47</v>
      </c>
      <c r="J94" s="5">
        <v>43.87</v>
      </c>
      <c r="K94" s="6">
        <f t="shared" si="17"/>
        <v>4892.1350000000002</v>
      </c>
      <c r="L94" s="6">
        <f t="shared" si="18"/>
        <v>-371.47000000000025</v>
      </c>
      <c r="M94" s="6">
        <f t="shared" si="19"/>
        <v>4635.0650000000005</v>
      </c>
      <c r="N94" s="5">
        <f t="shared" si="20"/>
        <v>43.612581326951975</v>
      </c>
      <c r="O94" s="6">
        <f t="shared" si="21"/>
        <v>-440.8100000000004</v>
      </c>
      <c r="P94" s="6">
        <f t="shared" si="22"/>
        <v>87.225162653903951</v>
      </c>
      <c r="Q94" s="6">
        <f t="shared" si="23"/>
        <v>0.4940801860722121</v>
      </c>
      <c r="R94" s="9">
        <f t="shared" si="24"/>
        <v>0.79495409226269509</v>
      </c>
      <c r="S94" s="9">
        <f t="shared" si="25"/>
        <v>69.340000000000146</v>
      </c>
      <c r="T94">
        <f t="shared" si="26"/>
        <v>440.8100000000004</v>
      </c>
      <c r="U94" s="9">
        <f t="shared" si="27"/>
        <v>5.0537022412794661</v>
      </c>
      <c r="V94" s="9">
        <f t="shared" si="28"/>
        <v>5.894400014363149</v>
      </c>
      <c r="W94" s="9">
        <f t="shared" si="29"/>
        <v>257.06999999999971</v>
      </c>
      <c r="X94">
        <f t="shared" si="30"/>
        <v>4635.0650000000005</v>
      </c>
      <c r="Y94" s="9">
        <f t="shared" si="31"/>
        <v>106.27816237824001</v>
      </c>
      <c r="Z94" s="10">
        <f t="shared" si="32"/>
        <v>0.21172623833620621</v>
      </c>
      <c r="AA94" s="2">
        <f t="shared" si="33"/>
        <v>371.47000000000025</v>
      </c>
    </row>
    <row r="95" spans="1:27">
      <c r="A95" s="1">
        <f t="shared" si="16"/>
        <v>3001003</v>
      </c>
      <c r="B95" s="1">
        <v>3</v>
      </c>
      <c r="C95" s="1">
        <v>1</v>
      </c>
      <c r="D95" s="2">
        <v>3</v>
      </c>
      <c r="E95" s="5">
        <v>2147.4699999999998</v>
      </c>
      <c r="F95" s="5">
        <v>2173.0300000000002</v>
      </c>
      <c r="G95" s="5">
        <v>12.58</v>
      </c>
      <c r="H95" s="5">
        <v>2110.58</v>
      </c>
      <c r="I95" s="5">
        <v>2075.0700000000002</v>
      </c>
      <c r="J95" s="5">
        <v>13.92</v>
      </c>
      <c r="K95" s="6">
        <f t="shared" si="17"/>
        <v>2129.0249999999996</v>
      </c>
      <c r="L95" s="6">
        <f t="shared" si="18"/>
        <v>36.889999999999873</v>
      </c>
      <c r="M95" s="6">
        <f t="shared" si="19"/>
        <v>2124.0500000000002</v>
      </c>
      <c r="N95" s="5">
        <f t="shared" si="20"/>
        <v>9.3811353257481578</v>
      </c>
      <c r="O95" s="6">
        <f t="shared" si="21"/>
        <v>97.960000000000036</v>
      </c>
      <c r="P95" s="6">
        <f t="shared" si="22"/>
        <v>18.762270651496316</v>
      </c>
      <c r="Q95" s="6">
        <f t="shared" si="23"/>
        <v>-0.10087414792450941</v>
      </c>
      <c r="R95" s="9">
        <f t="shared" si="24"/>
        <v>3.2549365231083986</v>
      </c>
      <c r="S95" s="9">
        <f t="shared" si="25"/>
        <v>61.070000000000164</v>
      </c>
      <c r="T95">
        <f t="shared" si="26"/>
        <v>97.960000000000036</v>
      </c>
      <c r="U95" s="9">
        <f t="shared" si="27"/>
        <v>5.2211164533109216</v>
      </c>
      <c r="V95" s="9">
        <f t="shared" si="28"/>
        <v>0.53031960708899506</v>
      </c>
      <c r="W95" s="9">
        <f t="shared" si="29"/>
        <v>4.9749999999994543</v>
      </c>
      <c r="X95">
        <f t="shared" si="30"/>
        <v>2124.0500000000002</v>
      </c>
      <c r="Y95" s="9">
        <f t="shared" si="31"/>
        <v>226.41715807789015</v>
      </c>
      <c r="Z95" s="10">
        <f t="shared" si="32"/>
        <v>0.21274397758808589</v>
      </c>
      <c r="AA95" s="2">
        <f t="shared" si="33"/>
        <v>36.889999999999873</v>
      </c>
    </row>
    <row r="96" spans="1:27">
      <c r="A96" s="1">
        <f t="shared" si="16"/>
        <v>6000999</v>
      </c>
      <c r="B96" s="1">
        <v>-1</v>
      </c>
      <c r="C96" s="1">
        <v>1</v>
      </c>
      <c r="D96" s="2">
        <v>6</v>
      </c>
      <c r="E96" s="5">
        <v>1367.69</v>
      </c>
      <c r="F96" s="5">
        <v>1244.3399999999999</v>
      </c>
      <c r="G96" s="5">
        <v>26.68</v>
      </c>
      <c r="H96" s="5">
        <v>678.18</v>
      </c>
      <c r="I96" s="5">
        <v>709.83</v>
      </c>
      <c r="J96" s="5">
        <v>138.63</v>
      </c>
      <c r="K96" s="6">
        <f t="shared" si="17"/>
        <v>1022.9349999999999</v>
      </c>
      <c r="L96" s="6">
        <f t="shared" si="18"/>
        <v>689.5100000000001</v>
      </c>
      <c r="M96" s="6">
        <f t="shared" si="19"/>
        <v>977.08500000000004</v>
      </c>
      <c r="N96" s="5">
        <f t="shared" si="20"/>
        <v>70.587001813365035</v>
      </c>
      <c r="O96" s="6">
        <f t="shared" si="21"/>
        <v>534.50999999999988</v>
      </c>
      <c r="P96" s="6">
        <f t="shared" si="22"/>
        <v>141.17400362673007</v>
      </c>
      <c r="Q96" s="6">
        <f t="shared" si="23"/>
        <v>-0.9285681030199382</v>
      </c>
      <c r="R96" s="9">
        <f t="shared" si="24"/>
        <v>1.0979358523388389</v>
      </c>
      <c r="S96" s="9">
        <f t="shared" si="25"/>
        <v>155.00000000000023</v>
      </c>
      <c r="T96">
        <f t="shared" si="26"/>
        <v>534.50999999999988</v>
      </c>
      <c r="U96" s="9">
        <f t="shared" si="27"/>
        <v>3.7861786608621411</v>
      </c>
      <c r="V96" s="9">
        <f t="shared" si="28"/>
        <v>0.64955301715787861</v>
      </c>
      <c r="W96" s="9">
        <f t="shared" si="29"/>
        <v>45.849999999999909</v>
      </c>
      <c r="X96">
        <f t="shared" si="30"/>
        <v>977.08500000000004</v>
      </c>
      <c r="Y96" s="9">
        <f t="shared" si="31"/>
        <v>13.842279384290231</v>
      </c>
      <c r="Z96" s="10">
        <f t="shared" si="32"/>
        <v>0.2150744057297381</v>
      </c>
      <c r="AA96" s="2">
        <f t="shared" si="33"/>
        <v>689.5100000000001</v>
      </c>
    </row>
    <row r="97" spans="1:27">
      <c r="A97" s="1">
        <f t="shared" si="16"/>
        <v>3002002</v>
      </c>
      <c r="B97" s="1">
        <v>2</v>
      </c>
      <c r="C97" s="1">
        <v>2</v>
      </c>
      <c r="D97" s="2">
        <v>3</v>
      </c>
      <c r="E97" s="5">
        <v>7284.08</v>
      </c>
      <c r="F97" s="5">
        <v>7668.45</v>
      </c>
      <c r="G97" s="5">
        <v>170.31</v>
      </c>
      <c r="H97" s="5">
        <v>5739.22</v>
      </c>
      <c r="I97" s="5">
        <v>5836.1</v>
      </c>
      <c r="J97" s="5">
        <v>112.19</v>
      </c>
      <c r="K97" s="6">
        <f t="shared" si="17"/>
        <v>6511.65</v>
      </c>
      <c r="L97" s="6">
        <f t="shared" si="18"/>
        <v>1544.8599999999997</v>
      </c>
      <c r="M97" s="6">
        <f t="shared" si="19"/>
        <v>6752.2749999999996</v>
      </c>
      <c r="N97" s="5">
        <f t="shared" si="20"/>
        <v>101.97069701634877</v>
      </c>
      <c r="O97" s="6">
        <f t="shared" si="21"/>
        <v>1832.3499999999995</v>
      </c>
      <c r="P97" s="6">
        <f t="shared" si="22"/>
        <v>203.94139403269753</v>
      </c>
      <c r="Q97" s="6">
        <f t="shared" si="23"/>
        <v>0.39476013663962789</v>
      </c>
      <c r="R97" s="9">
        <f t="shared" si="24"/>
        <v>1.4096696816434777</v>
      </c>
      <c r="S97" s="9">
        <f t="shared" si="25"/>
        <v>287.48999999999978</v>
      </c>
      <c r="T97">
        <f t="shared" si="26"/>
        <v>1832.3499999999995</v>
      </c>
      <c r="U97" s="9">
        <f t="shared" si="27"/>
        <v>8.9846890019111196</v>
      </c>
      <c r="V97" s="9">
        <f t="shared" si="28"/>
        <v>2.3597465452395707</v>
      </c>
      <c r="W97" s="9">
        <f t="shared" si="29"/>
        <v>240.625</v>
      </c>
      <c r="X97">
        <f t="shared" si="30"/>
        <v>6752.2749999999996</v>
      </c>
      <c r="Y97" s="9">
        <f t="shared" si="31"/>
        <v>66.217797833797491</v>
      </c>
      <c r="Z97" s="10">
        <f t="shared" si="32"/>
        <v>0.21730853641769346</v>
      </c>
      <c r="AA97" s="2">
        <f t="shared" si="33"/>
        <v>1544.8599999999997</v>
      </c>
    </row>
    <row r="98" spans="1:27">
      <c r="A98" s="1">
        <f t="shared" si="16"/>
        <v>3001</v>
      </c>
      <c r="B98" s="1">
        <v>1</v>
      </c>
      <c r="C98" s="1">
        <v>3</v>
      </c>
      <c r="D98" s="2">
        <v>0</v>
      </c>
      <c r="E98" s="5">
        <v>4252.2299999999996</v>
      </c>
      <c r="F98" s="5">
        <v>3883.6</v>
      </c>
      <c r="G98" s="5">
        <v>27.21</v>
      </c>
      <c r="H98" s="5">
        <v>3902.14</v>
      </c>
      <c r="I98" s="5">
        <v>3507.08</v>
      </c>
      <c r="J98" s="5">
        <v>14.67</v>
      </c>
      <c r="K98" s="6">
        <f t="shared" si="17"/>
        <v>4077.1849999999995</v>
      </c>
      <c r="L98" s="6">
        <f t="shared" si="18"/>
        <v>350.08999999999969</v>
      </c>
      <c r="M98" s="6">
        <f t="shared" si="19"/>
        <v>3695.34</v>
      </c>
      <c r="N98" s="5">
        <f t="shared" si="20"/>
        <v>15.456333653230963</v>
      </c>
      <c r="O98" s="6">
        <f t="shared" si="21"/>
        <v>376.52</v>
      </c>
      <c r="P98" s="6">
        <f t="shared" si="22"/>
        <v>30.912667306461927</v>
      </c>
      <c r="Q98" s="6">
        <f t="shared" si="23"/>
        <v>0.54958041760456611</v>
      </c>
      <c r="R98" s="9">
        <f t="shared" si="24"/>
        <v>0.85498930706880194</v>
      </c>
      <c r="S98" s="9">
        <f t="shared" si="25"/>
        <v>26.430000000000291</v>
      </c>
      <c r="T98">
        <f t="shared" si="26"/>
        <v>376.52</v>
      </c>
      <c r="U98" s="9">
        <f t="shared" si="27"/>
        <v>12.180120086929314</v>
      </c>
      <c r="V98" s="9">
        <f t="shared" si="28"/>
        <v>24.704759134141696</v>
      </c>
      <c r="W98" s="9">
        <f t="shared" si="29"/>
        <v>381.84499999999935</v>
      </c>
      <c r="X98">
        <f t="shared" si="30"/>
        <v>3695.34</v>
      </c>
      <c r="Y98" s="9">
        <f t="shared" si="31"/>
        <v>239.08257177325706</v>
      </c>
      <c r="Z98" s="10">
        <f t="shared" si="32"/>
        <v>0.22723776094654691</v>
      </c>
      <c r="AA98" s="2">
        <f t="shared" si="33"/>
        <v>350.08999999999969</v>
      </c>
    </row>
    <row r="99" spans="1:27">
      <c r="A99" s="1">
        <f t="shared" si="16"/>
        <v>5002000</v>
      </c>
      <c r="B99" s="1">
        <v>0</v>
      </c>
      <c r="C99" s="1">
        <v>2</v>
      </c>
      <c r="D99" s="2">
        <v>5</v>
      </c>
      <c r="E99" s="5">
        <v>1625.53</v>
      </c>
      <c r="F99" s="5">
        <v>1693.75</v>
      </c>
      <c r="G99" s="5">
        <v>19.489999999999998</v>
      </c>
      <c r="H99" s="5">
        <v>1522.34</v>
      </c>
      <c r="I99" s="5">
        <v>1753.61</v>
      </c>
      <c r="J99" s="5">
        <v>20.13</v>
      </c>
      <c r="K99" s="6">
        <f t="shared" si="17"/>
        <v>1573.9349999999999</v>
      </c>
      <c r="L99" s="6">
        <f t="shared" si="18"/>
        <v>103.19000000000005</v>
      </c>
      <c r="M99" s="6">
        <f t="shared" si="19"/>
        <v>1723.6799999999998</v>
      </c>
      <c r="N99" s="5">
        <f t="shared" si="20"/>
        <v>14.009612771236755</v>
      </c>
      <c r="O99" s="6">
        <f t="shared" si="21"/>
        <v>-59.8599999999999</v>
      </c>
      <c r="P99" s="6">
        <f t="shared" si="22"/>
        <v>28.01922554247351</v>
      </c>
      <c r="Q99" s="6">
        <f t="shared" si="23"/>
        <v>-3.2298487919019438E-2</v>
      </c>
      <c r="R99" s="9">
        <f t="shared" si="24"/>
        <v>5.8192186558774548</v>
      </c>
      <c r="S99" s="9">
        <f t="shared" si="25"/>
        <v>163.04999999999995</v>
      </c>
      <c r="T99">
        <f t="shared" si="26"/>
        <v>59.8599999999999</v>
      </c>
      <c r="U99" s="9">
        <f t="shared" si="27"/>
        <v>2.1363902406674269</v>
      </c>
      <c r="V99" s="9">
        <f t="shared" si="28"/>
        <v>10.688732261568465</v>
      </c>
      <c r="W99" s="9">
        <f t="shared" si="29"/>
        <v>149.74499999999989</v>
      </c>
      <c r="X99">
        <f t="shared" si="30"/>
        <v>1723.6799999999998</v>
      </c>
      <c r="Y99" s="9">
        <f t="shared" si="31"/>
        <v>123.03552054906903</v>
      </c>
      <c r="Z99" s="10">
        <f t="shared" si="32"/>
        <v>0.22794516884549232</v>
      </c>
      <c r="AA99" s="2">
        <f t="shared" si="33"/>
        <v>103.19000000000005</v>
      </c>
    </row>
    <row r="100" spans="1:27">
      <c r="A100" s="1">
        <f t="shared" si="16"/>
        <v>1002999</v>
      </c>
      <c r="B100" s="1">
        <v>-1</v>
      </c>
      <c r="C100" s="1">
        <v>3</v>
      </c>
      <c r="D100" s="2">
        <v>1</v>
      </c>
      <c r="E100" s="5">
        <v>6509.64</v>
      </c>
      <c r="F100" s="5">
        <v>6052.68</v>
      </c>
      <c r="G100" s="5">
        <v>23.7</v>
      </c>
      <c r="H100" s="5">
        <v>6441.69</v>
      </c>
      <c r="I100" s="5">
        <v>5864.3</v>
      </c>
      <c r="J100" s="5">
        <v>24.75</v>
      </c>
      <c r="K100" s="6">
        <f t="shared" si="17"/>
        <v>6475.665</v>
      </c>
      <c r="L100" s="6">
        <f t="shared" si="18"/>
        <v>67.950000000000728</v>
      </c>
      <c r="M100" s="6">
        <f t="shared" si="19"/>
        <v>5958.49</v>
      </c>
      <c r="N100" s="5">
        <f t="shared" si="20"/>
        <v>17.133683929616538</v>
      </c>
      <c r="O100" s="6">
        <f t="shared" si="21"/>
        <v>188.38000000000011</v>
      </c>
      <c r="P100" s="6">
        <f t="shared" si="22"/>
        <v>34.267367859233076</v>
      </c>
      <c r="Q100" s="6">
        <f t="shared" si="23"/>
        <v>-4.3323305677441658E-2</v>
      </c>
      <c r="R100" s="9">
        <f t="shared" si="24"/>
        <v>3.5144222484409595</v>
      </c>
      <c r="S100" s="9">
        <f t="shared" si="25"/>
        <v>120.42999999999938</v>
      </c>
      <c r="T100">
        <f t="shared" si="26"/>
        <v>188.38000000000011</v>
      </c>
      <c r="U100" s="9">
        <f t="shared" si="27"/>
        <v>5.4973583256772542</v>
      </c>
      <c r="V100" s="9">
        <f t="shared" si="28"/>
        <v>30.184693620152178</v>
      </c>
      <c r="W100" s="9">
        <f t="shared" si="29"/>
        <v>517.17500000000018</v>
      </c>
      <c r="X100">
        <f t="shared" si="30"/>
        <v>5958.49</v>
      </c>
      <c r="Y100" s="9">
        <f t="shared" si="31"/>
        <v>347.7646736380151</v>
      </c>
      <c r="Z100" s="10">
        <f t="shared" si="32"/>
        <v>0.22807893370497856</v>
      </c>
      <c r="AA100" s="2">
        <f t="shared" si="33"/>
        <v>67.950000000000728</v>
      </c>
    </row>
    <row r="101" spans="1:27">
      <c r="A101" s="1">
        <f t="shared" si="16"/>
        <v>5001998</v>
      </c>
      <c r="B101" s="1">
        <v>-2</v>
      </c>
      <c r="C101" s="1">
        <v>2</v>
      </c>
      <c r="D101" s="2">
        <v>5</v>
      </c>
      <c r="E101" s="5">
        <v>10894.58</v>
      </c>
      <c r="F101" s="5">
        <v>10462.85</v>
      </c>
      <c r="G101" s="5">
        <v>124.79</v>
      </c>
      <c r="H101" s="5">
        <v>10449.84</v>
      </c>
      <c r="I101" s="5">
        <v>11270.76</v>
      </c>
      <c r="J101" s="5">
        <v>125.18</v>
      </c>
      <c r="K101" s="6">
        <f t="shared" si="17"/>
        <v>10672.21</v>
      </c>
      <c r="L101" s="6">
        <f t="shared" si="18"/>
        <v>444.73999999999978</v>
      </c>
      <c r="M101" s="6">
        <f t="shared" si="19"/>
        <v>10866.805</v>
      </c>
      <c r="N101" s="5">
        <f t="shared" si="20"/>
        <v>88.377848610384262</v>
      </c>
      <c r="O101" s="6">
        <f t="shared" si="21"/>
        <v>-807.90999999999985</v>
      </c>
      <c r="P101" s="6">
        <f t="shared" si="22"/>
        <v>176.75569722076852</v>
      </c>
      <c r="Q101" s="6">
        <f t="shared" si="23"/>
        <v>-3.1203668493858337E-3</v>
      </c>
      <c r="R101" s="9">
        <f t="shared" si="24"/>
        <v>7.0869002792902069</v>
      </c>
      <c r="S101" s="9">
        <f t="shared" si="25"/>
        <v>1252.6499999999996</v>
      </c>
      <c r="T101">
        <f t="shared" si="26"/>
        <v>807.90999999999985</v>
      </c>
      <c r="U101" s="9">
        <f t="shared" si="27"/>
        <v>4.5707720469734969</v>
      </c>
      <c r="V101" s="9">
        <f t="shared" si="28"/>
        <v>2.2018526481435141</v>
      </c>
      <c r="W101" s="9">
        <f t="shared" si="29"/>
        <v>194.59500000000116</v>
      </c>
      <c r="X101">
        <f t="shared" si="30"/>
        <v>10866.805</v>
      </c>
      <c r="Y101" s="9">
        <f t="shared" si="31"/>
        <v>122.95846946791559</v>
      </c>
      <c r="Z101" s="10">
        <f t="shared" si="32"/>
        <v>0.23097835396417563</v>
      </c>
      <c r="AA101" s="2">
        <f t="shared" si="33"/>
        <v>444.73999999999978</v>
      </c>
    </row>
    <row r="102" spans="1:27">
      <c r="A102" s="1">
        <f t="shared" si="16"/>
        <v>1003001</v>
      </c>
      <c r="B102" s="1">
        <v>1</v>
      </c>
      <c r="C102" s="1">
        <v>3</v>
      </c>
      <c r="D102" s="2">
        <v>1</v>
      </c>
      <c r="E102" s="5">
        <v>3077.55</v>
      </c>
      <c r="F102" s="5">
        <v>2773.88</v>
      </c>
      <c r="G102" s="5">
        <v>130.07</v>
      </c>
      <c r="H102" s="5">
        <v>3413.97</v>
      </c>
      <c r="I102" s="5">
        <v>3335.11</v>
      </c>
      <c r="J102" s="5">
        <v>23.11</v>
      </c>
      <c r="K102" s="6">
        <f t="shared" si="17"/>
        <v>3245.76</v>
      </c>
      <c r="L102" s="6">
        <f t="shared" si="18"/>
        <v>-336.41999999999962</v>
      </c>
      <c r="M102" s="6">
        <f t="shared" si="19"/>
        <v>3054.4949999999999</v>
      </c>
      <c r="N102" s="5">
        <f t="shared" si="20"/>
        <v>66.053533213598797</v>
      </c>
      <c r="O102" s="6">
        <f t="shared" si="21"/>
        <v>-561.23</v>
      </c>
      <c r="P102" s="6">
        <f t="shared" si="22"/>
        <v>132.10706642719759</v>
      </c>
      <c r="Q102" s="6">
        <f t="shared" si="23"/>
        <v>0.93879628429000972</v>
      </c>
      <c r="R102" s="9">
        <f t="shared" si="24"/>
        <v>1.7017257750090917</v>
      </c>
      <c r="S102" s="9">
        <f t="shared" si="25"/>
        <v>224.8100000000004</v>
      </c>
      <c r="T102">
        <f t="shared" si="26"/>
        <v>561.23</v>
      </c>
      <c r="U102" s="9">
        <f t="shared" si="27"/>
        <v>4.2482965913809476</v>
      </c>
      <c r="V102" s="9">
        <f t="shared" si="28"/>
        <v>2.8956058925947592</v>
      </c>
      <c r="W102" s="9">
        <f t="shared" si="29"/>
        <v>191.26500000000033</v>
      </c>
      <c r="X102">
        <f t="shared" si="30"/>
        <v>3054.4949999999999</v>
      </c>
      <c r="Y102" s="9">
        <f t="shared" si="31"/>
        <v>46.242719373127407</v>
      </c>
      <c r="Z102" s="10">
        <f t="shared" si="32"/>
        <v>0.23164628207679053</v>
      </c>
      <c r="AA102" s="2">
        <f t="shared" si="33"/>
        <v>336.41999999999962</v>
      </c>
    </row>
    <row r="103" spans="1:27">
      <c r="A103" s="1">
        <f t="shared" si="16"/>
        <v>2002999</v>
      </c>
      <c r="B103" s="1">
        <v>-1</v>
      </c>
      <c r="C103" s="1">
        <v>3</v>
      </c>
      <c r="D103" s="2">
        <v>2</v>
      </c>
      <c r="E103" s="5">
        <v>1429.96</v>
      </c>
      <c r="F103" s="5">
        <v>1276.8699999999999</v>
      </c>
      <c r="G103" s="5">
        <v>13.84</v>
      </c>
      <c r="H103" s="5">
        <v>1284.1600000000001</v>
      </c>
      <c r="I103" s="5">
        <v>1215.58</v>
      </c>
      <c r="J103" s="5">
        <v>15.02</v>
      </c>
      <c r="K103" s="6">
        <f t="shared" si="17"/>
        <v>1357.06</v>
      </c>
      <c r="L103" s="6">
        <f t="shared" si="18"/>
        <v>145.79999999999995</v>
      </c>
      <c r="M103" s="6">
        <f t="shared" si="19"/>
        <v>1246.2249999999999</v>
      </c>
      <c r="N103" s="5">
        <f t="shared" si="20"/>
        <v>10.212076184596352</v>
      </c>
      <c r="O103" s="6">
        <f t="shared" si="21"/>
        <v>61.289999999999964</v>
      </c>
      <c r="P103" s="6">
        <f t="shared" si="22"/>
        <v>20.424152369192704</v>
      </c>
      <c r="Q103" s="6">
        <f t="shared" si="23"/>
        <v>-8.1637604100243025E-2</v>
      </c>
      <c r="R103" s="9">
        <f t="shared" si="24"/>
        <v>4.1377482145830848</v>
      </c>
      <c r="S103" s="9">
        <f t="shared" si="25"/>
        <v>84.509999999999991</v>
      </c>
      <c r="T103">
        <f t="shared" si="26"/>
        <v>61.289999999999964</v>
      </c>
      <c r="U103" s="9">
        <f t="shared" si="27"/>
        <v>3.0008589287870917</v>
      </c>
      <c r="V103" s="9">
        <f t="shared" si="28"/>
        <v>10.853326786494295</v>
      </c>
      <c r="W103" s="9">
        <f t="shared" si="29"/>
        <v>110.83500000000004</v>
      </c>
      <c r="X103">
        <f t="shared" si="30"/>
        <v>1246.2249999999999</v>
      </c>
      <c r="Y103" s="9">
        <f t="shared" si="31"/>
        <v>122.03444015427299</v>
      </c>
      <c r="Z103" s="10">
        <f t="shared" si="32"/>
        <v>0.23411322047248848</v>
      </c>
      <c r="AA103" s="2">
        <f t="shared" si="33"/>
        <v>145.79999999999995</v>
      </c>
    </row>
    <row r="104" spans="1:27">
      <c r="A104" s="1">
        <f t="shared" si="16"/>
        <v>6000997</v>
      </c>
      <c r="B104" s="1">
        <v>-3</v>
      </c>
      <c r="C104" s="1">
        <v>1</v>
      </c>
      <c r="D104" s="2">
        <v>6</v>
      </c>
      <c r="E104" s="5">
        <v>9529.4599999999991</v>
      </c>
      <c r="F104" s="5">
        <v>8932.9</v>
      </c>
      <c r="G104" s="5">
        <v>24.48</v>
      </c>
      <c r="H104" s="5">
        <v>9947.07</v>
      </c>
      <c r="I104" s="5">
        <v>9579.08</v>
      </c>
      <c r="J104" s="5">
        <v>42.47</v>
      </c>
      <c r="K104" s="6">
        <f t="shared" si="17"/>
        <v>9738.2649999999994</v>
      </c>
      <c r="L104" s="6">
        <f t="shared" si="18"/>
        <v>-417.61000000000058</v>
      </c>
      <c r="M104" s="6">
        <f t="shared" si="19"/>
        <v>9255.99</v>
      </c>
      <c r="N104" s="5">
        <f t="shared" si="20"/>
        <v>24.510055589492243</v>
      </c>
      <c r="O104" s="6">
        <f t="shared" si="21"/>
        <v>-646.18000000000029</v>
      </c>
      <c r="P104" s="6">
        <f t="shared" si="22"/>
        <v>49.020111178984486</v>
      </c>
      <c r="Q104" s="6">
        <f t="shared" si="23"/>
        <v>-0.50122550360880302</v>
      </c>
      <c r="R104" s="9">
        <f t="shared" si="24"/>
        <v>4.6627801223345742</v>
      </c>
      <c r="S104" s="9">
        <f t="shared" si="25"/>
        <v>228.56999999999971</v>
      </c>
      <c r="T104">
        <f t="shared" si="26"/>
        <v>646.18000000000029</v>
      </c>
      <c r="U104" s="9">
        <f t="shared" si="27"/>
        <v>13.181936647198496</v>
      </c>
      <c r="V104" s="9">
        <f t="shared" si="28"/>
        <v>19.676617959477692</v>
      </c>
      <c r="W104" s="9">
        <f t="shared" si="29"/>
        <v>482.27499999999964</v>
      </c>
      <c r="X104">
        <f t="shared" si="30"/>
        <v>9255.99</v>
      </c>
      <c r="Y104" s="9">
        <f t="shared" si="31"/>
        <v>377.64051436783171</v>
      </c>
      <c r="Z104" s="10">
        <f t="shared" si="32"/>
        <v>0.23579864291382174</v>
      </c>
      <c r="AA104" s="2">
        <f t="shared" si="33"/>
        <v>417.61000000000058</v>
      </c>
    </row>
    <row r="105" spans="1:27">
      <c r="A105" s="1">
        <f t="shared" si="16"/>
        <v>6001001</v>
      </c>
      <c r="B105" s="1">
        <v>1</v>
      </c>
      <c r="C105" s="1">
        <v>1</v>
      </c>
      <c r="D105" s="2">
        <v>6</v>
      </c>
      <c r="E105" s="5">
        <v>4673.82</v>
      </c>
      <c r="F105" s="5">
        <v>4588.75</v>
      </c>
      <c r="G105" s="5">
        <v>38.24</v>
      </c>
      <c r="H105" s="5">
        <v>4768.97</v>
      </c>
      <c r="I105" s="5">
        <v>5094.84</v>
      </c>
      <c r="J105" s="5">
        <v>166.73</v>
      </c>
      <c r="K105" s="6">
        <f t="shared" si="17"/>
        <v>4721.3950000000004</v>
      </c>
      <c r="L105" s="6">
        <f t="shared" si="18"/>
        <v>-95.150000000000546</v>
      </c>
      <c r="M105" s="6">
        <f t="shared" si="19"/>
        <v>4841.7950000000001</v>
      </c>
      <c r="N105" s="5">
        <f t="shared" si="20"/>
        <v>85.529513181123619</v>
      </c>
      <c r="O105" s="6">
        <f t="shared" si="21"/>
        <v>-506.09000000000015</v>
      </c>
      <c r="P105" s="6">
        <f t="shared" si="22"/>
        <v>171.05902636224724</v>
      </c>
      <c r="Q105" s="6">
        <f t="shared" si="23"/>
        <v>-0.90005207751202043</v>
      </c>
      <c r="R105" s="9">
        <f t="shared" si="24"/>
        <v>2.4023286507533528</v>
      </c>
      <c r="S105" s="9">
        <f t="shared" si="25"/>
        <v>410.9399999999996</v>
      </c>
      <c r="T105">
        <f t="shared" si="26"/>
        <v>506.09000000000015</v>
      </c>
      <c r="U105" s="9">
        <f t="shared" si="27"/>
        <v>2.9585693942175642</v>
      </c>
      <c r="V105" s="9">
        <f t="shared" si="28"/>
        <v>1.4077012194028475</v>
      </c>
      <c r="W105" s="9">
        <f t="shared" si="29"/>
        <v>120.39999999999964</v>
      </c>
      <c r="X105">
        <f t="shared" si="30"/>
        <v>4841.7950000000001</v>
      </c>
      <c r="Y105" s="9">
        <f t="shared" si="31"/>
        <v>56.609640578061715</v>
      </c>
      <c r="Z105" s="10">
        <f t="shared" si="32"/>
        <v>0.2368480525569083</v>
      </c>
      <c r="AA105" s="2">
        <f t="shared" si="33"/>
        <v>95.150000000000546</v>
      </c>
    </row>
    <row r="106" spans="1:27">
      <c r="A106" s="1">
        <f t="shared" si="16"/>
        <v>4001003</v>
      </c>
      <c r="B106" s="1">
        <v>3</v>
      </c>
      <c r="C106" s="1">
        <v>1</v>
      </c>
      <c r="D106" s="2">
        <v>4</v>
      </c>
      <c r="E106" s="5">
        <v>1813</v>
      </c>
      <c r="F106" s="5">
        <v>1871.6</v>
      </c>
      <c r="G106" s="5">
        <v>73.56</v>
      </c>
      <c r="H106" s="5">
        <v>1446.07</v>
      </c>
      <c r="I106" s="5">
        <v>1415.78</v>
      </c>
      <c r="J106" s="5">
        <v>25.51</v>
      </c>
      <c r="K106" s="6">
        <f t="shared" si="17"/>
        <v>1629.5349999999999</v>
      </c>
      <c r="L106" s="6">
        <f t="shared" si="18"/>
        <v>366.93000000000006</v>
      </c>
      <c r="M106" s="6">
        <f t="shared" si="19"/>
        <v>1643.69</v>
      </c>
      <c r="N106" s="5">
        <f t="shared" si="20"/>
        <v>38.92888933684084</v>
      </c>
      <c r="O106" s="6">
        <f t="shared" si="21"/>
        <v>455.81999999999994</v>
      </c>
      <c r="P106" s="6">
        <f t="shared" si="22"/>
        <v>77.857778673681679</v>
      </c>
      <c r="Q106" s="6">
        <f t="shared" si="23"/>
        <v>0.78529265822650318</v>
      </c>
      <c r="R106" s="9">
        <f t="shared" si="24"/>
        <v>1.1416970984049848</v>
      </c>
      <c r="S106" s="9">
        <f t="shared" si="25"/>
        <v>88.889999999999873</v>
      </c>
      <c r="T106">
        <f t="shared" si="26"/>
        <v>455.81999999999994</v>
      </c>
      <c r="U106" s="9">
        <f t="shared" si="27"/>
        <v>5.8545209966808507</v>
      </c>
      <c r="V106" s="9">
        <f t="shared" si="28"/>
        <v>0.3636117094818947</v>
      </c>
      <c r="W106" s="9">
        <f t="shared" si="29"/>
        <v>14.1550000000002</v>
      </c>
      <c r="X106">
        <f t="shared" si="30"/>
        <v>1643.69</v>
      </c>
      <c r="Y106" s="9">
        <f t="shared" si="31"/>
        <v>42.222884546682238</v>
      </c>
      <c r="Z106" s="10">
        <f t="shared" si="32"/>
        <v>0.23694092090645719</v>
      </c>
      <c r="AA106" s="2">
        <f t="shared" si="33"/>
        <v>366.93000000000006</v>
      </c>
    </row>
    <row r="107" spans="1:27">
      <c r="A107" s="1">
        <f t="shared" si="16"/>
        <v>4002002</v>
      </c>
      <c r="B107" s="1">
        <v>2</v>
      </c>
      <c r="C107" s="1">
        <v>2</v>
      </c>
      <c r="D107" s="2">
        <v>4</v>
      </c>
      <c r="E107" s="5">
        <v>5333.27</v>
      </c>
      <c r="F107" s="5">
        <v>5808.25</v>
      </c>
      <c r="G107" s="5">
        <v>224.14</v>
      </c>
      <c r="H107" s="5">
        <v>5440.48</v>
      </c>
      <c r="I107" s="5">
        <v>5923.19</v>
      </c>
      <c r="J107" s="5">
        <v>143.62</v>
      </c>
      <c r="K107" s="6">
        <f t="shared" si="17"/>
        <v>5386.875</v>
      </c>
      <c r="L107" s="6">
        <f t="shared" si="18"/>
        <v>-107.20999999999913</v>
      </c>
      <c r="M107" s="6">
        <f t="shared" si="19"/>
        <v>5865.7199999999993</v>
      </c>
      <c r="N107" s="5">
        <f t="shared" si="20"/>
        <v>133.10282115717908</v>
      </c>
      <c r="O107" s="6">
        <f t="shared" si="21"/>
        <v>-114.9399999999996</v>
      </c>
      <c r="P107" s="6">
        <f t="shared" si="22"/>
        <v>266.20564231435816</v>
      </c>
      <c r="Q107" s="6">
        <f t="shared" si="23"/>
        <v>0.41786283311792977</v>
      </c>
      <c r="R107" s="9">
        <f t="shared" si="24"/>
        <v>2.9037701578361868E-2</v>
      </c>
      <c r="S107" s="9">
        <f t="shared" si="25"/>
        <v>7.7300000000004729</v>
      </c>
      <c r="T107">
        <f t="shared" si="26"/>
        <v>114.9399999999996</v>
      </c>
      <c r="U107" s="9">
        <f t="shared" si="27"/>
        <v>0.43177146434886121</v>
      </c>
      <c r="V107" s="9">
        <f t="shared" si="28"/>
        <v>3.5975571053789959</v>
      </c>
      <c r="W107" s="9">
        <f t="shared" si="29"/>
        <v>478.84499999999935</v>
      </c>
      <c r="X107">
        <f t="shared" si="30"/>
        <v>5865.7199999999993</v>
      </c>
      <c r="Y107" s="9">
        <f t="shared" si="31"/>
        <v>44.069088461117296</v>
      </c>
      <c r="Z107" s="10">
        <f t="shared" si="32"/>
        <v>0.23934076125892137</v>
      </c>
      <c r="AA107" s="2">
        <f t="shared" si="33"/>
        <v>107.20999999999913</v>
      </c>
    </row>
    <row r="108" spans="1:27">
      <c r="A108" s="1">
        <f t="shared" si="16"/>
        <v>2003001</v>
      </c>
      <c r="B108" s="1">
        <v>1</v>
      </c>
      <c r="C108" s="1">
        <v>3</v>
      </c>
      <c r="D108" s="2">
        <v>2</v>
      </c>
      <c r="E108" s="5">
        <v>2070.61</v>
      </c>
      <c r="F108" s="5">
        <v>1940.57</v>
      </c>
      <c r="G108" s="5">
        <v>60.9</v>
      </c>
      <c r="H108" s="5">
        <v>3028.72</v>
      </c>
      <c r="I108" s="5">
        <v>3065.13</v>
      </c>
      <c r="J108" s="5">
        <v>218.89</v>
      </c>
      <c r="K108" s="6">
        <f t="shared" si="17"/>
        <v>2549.665</v>
      </c>
      <c r="L108" s="6">
        <f t="shared" si="18"/>
        <v>-958.10999999999967</v>
      </c>
      <c r="M108" s="6">
        <f t="shared" si="19"/>
        <v>2502.85</v>
      </c>
      <c r="N108" s="5">
        <f t="shared" si="20"/>
        <v>113.60198292723591</v>
      </c>
      <c r="O108" s="6">
        <f t="shared" si="21"/>
        <v>-1124.5600000000002</v>
      </c>
      <c r="P108" s="6">
        <f t="shared" si="22"/>
        <v>227.20396585447182</v>
      </c>
      <c r="Q108" s="6">
        <f t="shared" si="23"/>
        <v>-0.85630794181961911</v>
      </c>
      <c r="R108" s="9">
        <f t="shared" si="24"/>
        <v>0.73260164880490986</v>
      </c>
      <c r="S108" s="9">
        <f t="shared" si="25"/>
        <v>166.4500000000005</v>
      </c>
      <c r="T108">
        <f t="shared" si="26"/>
        <v>1124.5600000000002</v>
      </c>
      <c r="U108" s="9">
        <f t="shared" si="27"/>
        <v>4.9495614910186072</v>
      </c>
      <c r="V108" s="9">
        <f t="shared" si="28"/>
        <v>0.41209667994955596</v>
      </c>
      <c r="W108" s="9">
        <f t="shared" si="29"/>
        <v>46.815000000000055</v>
      </c>
      <c r="X108">
        <f t="shared" si="30"/>
        <v>2502.85</v>
      </c>
      <c r="Y108" s="9">
        <f t="shared" si="31"/>
        <v>22.031745709959306</v>
      </c>
      <c r="Z108" s="10">
        <f t="shared" si="32"/>
        <v>0.24101659693888303</v>
      </c>
      <c r="AA108" s="2">
        <f t="shared" si="33"/>
        <v>958.10999999999967</v>
      </c>
    </row>
    <row r="109" spans="1:27">
      <c r="A109" s="1">
        <f t="shared" si="16"/>
        <v>1001996</v>
      </c>
      <c r="B109" s="1">
        <v>-4</v>
      </c>
      <c r="C109" s="1">
        <v>2</v>
      </c>
      <c r="D109" s="2">
        <v>1</v>
      </c>
      <c r="E109" s="5">
        <v>581.62</v>
      </c>
      <c r="F109" s="5">
        <v>631.6</v>
      </c>
      <c r="G109" s="5">
        <v>65.62</v>
      </c>
      <c r="H109" s="5">
        <v>582.03</v>
      </c>
      <c r="I109" s="5">
        <v>587.14</v>
      </c>
      <c r="J109" s="5">
        <v>38.159999999999997</v>
      </c>
      <c r="K109" s="6">
        <f t="shared" si="17"/>
        <v>581.82500000000005</v>
      </c>
      <c r="L109" s="6">
        <f t="shared" si="18"/>
        <v>-0.40999999999996817</v>
      </c>
      <c r="M109" s="6">
        <f t="shared" si="19"/>
        <v>609.37</v>
      </c>
      <c r="N109" s="5">
        <f t="shared" si="20"/>
        <v>37.954479314041443</v>
      </c>
      <c r="O109" s="6">
        <f t="shared" si="21"/>
        <v>44.460000000000036</v>
      </c>
      <c r="P109" s="6">
        <f t="shared" si="22"/>
        <v>75.908958628082885</v>
      </c>
      <c r="Q109" s="6">
        <f t="shared" si="23"/>
        <v>0.49457041357682963</v>
      </c>
      <c r="R109" s="9">
        <f t="shared" si="24"/>
        <v>0.5911028264771917</v>
      </c>
      <c r="S109" s="9">
        <f t="shared" si="25"/>
        <v>44.870000000000005</v>
      </c>
      <c r="T109">
        <f t="shared" si="26"/>
        <v>44.460000000000036</v>
      </c>
      <c r="U109" s="9">
        <f t="shared" si="27"/>
        <v>0.58570161946012844</v>
      </c>
      <c r="V109" s="9">
        <f t="shared" si="28"/>
        <v>0.72573779163424201</v>
      </c>
      <c r="W109" s="9">
        <f t="shared" si="29"/>
        <v>27.544999999999959</v>
      </c>
      <c r="X109">
        <f t="shared" si="30"/>
        <v>609.37</v>
      </c>
      <c r="Y109" s="9">
        <f t="shared" si="31"/>
        <v>16.055285463356643</v>
      </c>
      <c r="Z109" s="10">
        <f t="shared" si="32"/>
        <v>0.24119494190384674</v>
      </c>
      <c r="AA109" s="2">
        <f t="shared" si="33"/>
        <v>0.40999999999996817</v>
      </c>
    </row>
    <row r="110" spans="1:27">
      <c r="A110" s="1">
        <f t="shared" si="16"/>
        <v>3002999</v>
      </c>
      <c r="B110" s="1">
        <v>-1</v>
      </c>
      <c r="C110" s="1">
        <v>3</v>
      </c>
      <c r="D110" s="2">
        <v>3</v>
      </c>
      <c r="E110" s="5">
        <v>4166.1899999999996</v>
      </c>
      <c r="F110" s="5">
        <v>3893.67</v>
      </c>
      <c r="G110" s="5">
        <v>17.09</v>
      </c>
      <c r="H110" s="5">
        <v>4826.93</v>
      </c>
      <c r="I110" s="5">
        <v>4840.45</v>
      </c>
      <c r="J110" s="5">
        <v>27.55</v>
      </c>
      <c r="K110" s="6">
        <f t="shared" si="17"/>
        <v>4496.5599999999995</v>
      </c>
      <c r="L110" s="6">
        <f t="shared" si="18"/>
        <v>-660.74000000000069</v>
      </c>
      <c r="M110" s="6">
        <f t="shared" si="19"/>
        <v>4367.0599999999995</v>
      </c>
      <c r="N110" s="5">
        <f t="shared" si="20"/>
        <v>16.210109499938611</v>
      </c>
      <c r="O110" s="6">
        <f t="shared" si="21"/>
        <v>-946.77999999999975</v>
      </c>
      <c r="P110" s="6">
        <f t="shared" si="22"/>
        <v>32.420218999877221</v>
      </c>
      <c r="Q110" s="6">
        <f t="shared" si="23"/>
        <v>-0.44424646641243704</v>
      </c>
      <c r="R110" s="9">
        <f t="shared" si="24"/>
        <v>8.8228891976665036</v>
      </c>
      <c r="S110" s="9">
        <f t="shared" si="25"/>
        <v>286.03999999999905</v>
      </c>
      <c r="T110">
        <f t="shared" si="26"/>
        <v>946.77999999999975</v>
      </c>
      <c r="U110" s="9">
        <f t="shared" si="27"/>
        <v>29.203380766909234</v>
      </c>
      <c r="V110" s="9">
        <f t="shared" si="28"/>
        <v>7.9888417780577257</v>
      </c>
      <c r="W110" s="9">
        <f t="shared" si="29"/>
        <v>129.5</v>
      </c>
      <c r="X110">
        <f t="shared" si="30"/>
        <v>4367.0599999999995</v>
      </c>
      <c r="Y110" s="9">
        <f t="shared" si="31"/>
        <v>269.40348552343448</v>
      </c>
      <c r="Z110" s="10">
        <f t="shared" si="32"/>
        <v>0.24495713910804887</v>
      </c>
      <c r="AA110" s="2">
        <f t="shared" si="33"/>
        <v>660.74000000000069</v>
      </c>
    </row>
    <row r="111" spans="1:27">
      <c r="A111" s="1">
        <f t="shared" si="16"/>
        <v>2004</v>
      </c>
      <c r="B111" s="1">
        <v>4</v>
      </c>
      <c r="C111" s="1">
        <v>2</v>
      </c>
      <c r="D111" s="2">
        <v>0</v>
      </c>
      <c r="E111" s="5">
        <v>5779.85</v>
      </c>
      <c r="F111" s="5">
        <v>6275.94</v>
      </c>
      <c r="G111" s="5">
        <v>24.59</v>
      </c>
      <c r="H111" s="5">
        <v>6411.59</v>
      </c>
      <c r="I111" s="5">
        <v>6700.13</v>
      </c>
      <c r="J111" s="5">
        <v>138.24</v>
      </c>
      <c r="K111" s="6">
        <f t="shared" si="17"/>
        <v>6095.72</v>
      </c>
      <c r="L111" s="6">
        <f t="shared" si="18"/>
        <v>-631.73999999999978</v>
      </c>
      <c r="M111" s="6">
        <f t="shared" si="19"/>
        <v>6488.0349999999999</v>
      </c>
      <c r="N111" s="5">
        <f t="shared" si="20"/>
        <v>70.20499572679995</v>
      </c>
      <c r="O111" s="6">
        <f t="shared" si="21"/>
        <v>-424.19000000000051</v>
      </c>
      <c r="P111" s="6">
        <f t="shared" si="22"/>
        <v>140.4099914535999</v>
      </c>
      <c r="Q111" s="6">
        <f t="shared" si="23"/>
        <v>-0.9386589751966955</v>
      </c>
      <c r="R111" s="9">
        <f t="shared" si="24"/>
        <v>1.4781711604090979</v>
      </c>
      <c r="S111" s="9">
        <f t="shared" si="25"/>
        <v>207.54999999999927</v>
      </c>
      <c r="T111">
        <f t="shared" si="26"/>
        <v>424.19000000000051</v>
      </c>
      <c r="U111" s="9">
        <f t="shared" si="27"/>
        <v>3.0210813034639274</v>
      </c>
      <c r="V111" s="9">
        <f t="shared" si="28"/>
        <v>5.5881350883728897</v>
      </c>
      <c r="W111" s="9">
        <f t="shared" si="29"/>
        <v>392.3149999999996</v>
      </c>
      <c r="X111">
        <f t="shared" si="30"/>
        <v>6488.0349999999999</v>
      </c>
      <c r="Y111" s="9">
        <f t="shared" si="31"/>
        <v>92.415574316789929</v>
      </c>
      <c r="Z111" s="10">
        <f t="shared" si="32"/>
        <v>0.24546282814308157</v>
      </c>
      <c r="AA111" s="2">
        <f t="shared" si="33"/>
        <v>631.73999999999978</v>
      </c>
    </row>
    <row r="112" spans="1:27">
      <c r="A112" s="1">
        <f t="shared" si="16"/>
        <v>3001996</v>
      </c>
      <c r="B112" s="1">
        <v>-4</v>
      </c>
      <c r="C112" s="1">
        <v>2</v>
      </c>
      <c r="D112" s="2">
        <v>3</v>
      </c>
      <c r="E112" s="5">
        <v>5165.8100000000004</v>
      </c>
      <c r="F112" s="5">
        <v>5276.76</v>
      </c>
      <c r="G112" s="5">
        <v>50.33</v>
      </c>
      <c r="H112" s="5">
        <v>4770.9799999999996</v>
      </c>
      <c r="I112" s="5">
        <v>4534.1499999999996</v>
      </c>
      <c r="J112" s="5">
        <v>19.149999999999999</v>
      </c>
      <c r="K112" s="6">
        <f t="shared" si="17"/>
        <v>4968.3950000000004</v>
      </c>
      <c r="L112" s="6">
        <f t="shared" si="18"/>
        <v>394.83000000000084</v>
      </c>
      <c r="M112" s="6">
        <f t="shared" si="19"/>
        <v>4905.4549999999999</v>
      </c>
      <c r="N112" s="5">
        <f t="shared" si="20"/>
        <v>26.925041318445547</v>
      </c>
      <c r="O112" s="6">
        <f t="shared" si="21"/>
        <v>742.61000000000058</v>
      </c>
      <c r="P112" s="6">
        <f t="shared" si="22"/>
        <v>53.850082636891095</v>
      </c>
      <c r="Q112" s="6">
        <f t="shared" si="23"/>
        <v>0.74707322639516216</v>
      </c>
      <c r="R112" s="9">
        <f t="shared" si="24"/>
        <v>6.4583002099563354</v>
      </c>
      <c r="S112" s="9">
        <f t="shared" si="25"/>
        <v>347.77999999999975</v>
      </c>
      <c r="T112">
        <f t="shared" si="26"/>
        <v>742.61000000000058</v>
      </c>
      <c r="U112" s="9">
        <f t="shared" si="27"/>
        <v>13.790322384598543</v>
      </c>
      <c r="V112" s="9">
        <f t="shared" si="28"/>
        <v>2.3376008695994899</v>
      </c>
      <c r="W112" s="9">
        <f t="shared" si="29"/>
        <v>62.940000000000509</v>
      </c>
      <c r="X112">
        <f t="shared" si="30"/>
        <v>4905.4549999999999</v>
      </c>
      <c r="Y112" s="9">
        <f t="shared" si="31"/>
        <v>182.18932115953405</v>
      </c>
      <c r="Z112" s="10">
        <f t="shared" si="32"/>
        <v>0.24746514906143854</v>
      </c>
      <c r="AA112" s="2">
        <f t="shared" si="33"/>
        <v>394.83000000000084</v>
      </c>
    </row>
    <row r="113" spans="1:27">
      <c r="A113" s="1">
        <f t="shared" si="16"/>
        <v>2000995</v>
      </c>
      <c r="B113" s="1">
        <v>-5</v>
      </c>
      <c r="C113" s="1">
        <v>1</v>
      </c>
      <c r="D113" s="2">
        <v>2</v>
      </c>
      <c r="E113" s="5">
        <v>2661.57</v>
      </c>
      <c r="F113" s="5">
        <v>2528.4499999999998</v>
      </c>
      <c r="G113" s="5">
        <v>16.399999999999999</v>
      </c>
      <c r="H113" s="5">
        <v>2684.06</v>
      </c>
      <c r="I113" s="5">
        <v>2507.4899999999998</v>
      </c>
      <c r="J113" s="5">
        <v>41.34</v>
      </c>
      <c r="K113" s="6">
        <f t="shared" si="17"/>
        <v>2672.8150000000001</v>
      </c>
      <c r="L113" s="6">
        <f t="shared" si="18"/>
        <v>-22.489999999999782</v>
      </c>
      <c r="M113" s="6">
        <f t="shared" si="19"/>
        <v>2517.9699999999998</v>
      </c>
      <c r="N113" s="5">
        <f t="shared" si="20"/>
        <v>22.237106376505018</v>
      </c>
      <c r="O113" s="6">
        <f t="shared" si="21"/>
        <v>20.960000000000036</v>
      </c>
      <c r="P113" s="6">
        <f t="shared" si="22"/>
        <v>44.474212753010036</v>
      </c>
      <c r="Q113" s="6">
        <f t="shared" si="23"/>
        <v>-0.72804242926383178</v>
      </c>
      <c r="R113" s="9">
        <f t="shared" si="24"/>
        <v>0.97697063782335536</v>
      </c>
      <c r="S113" s="9">
        <f t="shared" si="25"/>
        <v>43.449999999999818</v>
      </c>
      <c r="T113">
        <f t="shared" si="26"/>
        <v>20.960000000000036</v>
      </c>
      <c r="U113" s="9">
        <f t="shared" si="27"/>
        <v>0.47128433990282276</v>
      </c>
      <c r="V113" s="9">
        <f t="shared" si="28"/>
        <v>6.9633610317034904</v>
      </c>
      <c r="W113" s="9">
        <f t="shared" si="29"/>
        <v>154.84500000000025</v>
      </c>
      <c r="X113">
        <f t="shared" si="30"/>
        <v>2517.9699999999998</v>
      </c>
      <c r="Y113" s="9">
        <f t="shared" si="31"/>
        <v>113.23280814361722</v>
      </c>
      <c r="Z113" s="10">
        <f t="shared" si="32"/>
        <v>0.24906424873915567</v>
      </c>
      <c r="AA113" s="2">
        <f t="shared" si="33"/>
        <v>22.489999999999782</v>
      </c>
    </row>
    <row r="114" spans="1:27">
      <c r="A114" s="1">
        <f t="shared" si="16"/>
        <v>1000995</v>
      </c>
      <c r="B114" s="1">
        <v>-5</v>
      </c>
      <c r="C114" s="1">
        <v>1</v>
      </c>
      <c r="D114" s="2">
        <v>1</v>
      </c>
      <c r="E114" s="5">
        <v>1902.85</v>
      </c>
      <c r="F114" s="5">
        <v>1871.94</v>
      </c>
      <c r="G114" s="5">
        <v>15.62</v>
      </c>
      <c r="H114" s="5">
        <v>1961.77</v>
      </c>
      <c r="I114" s="5">
        <v>1904.19</v>
      </c>
      <c r="J114" s="5">
        <v>22.93</v>
      </c>
      <c r="K114" s="6">
        <f t="shared" si="17"/>
        <v>1932.31</v>
      </c>
      <c r="L114" s="6">
        <f t="shared" si="18"/>
        <v>-58.920000000000073</v>
      </c>
      <c r="M114" s="6">
        <f t="shared" si="19"/>
        <v>1888.0650000000001</v>
      </c>
      <c r="N114" s="5">
        <f t="shared" si="20"/>
        <v>13.872358307079585</v>
      </c>
      <c r="O114" s="6">
        <f t="shared" si="21"/>
        <v>-32.25</v>
      </c>
      <c r="P114" s="6">
        <f t="shared" si="22"/>
        <v>27.74471661415917</v>
      </c>
      <c r="Q114" s="6">
        <f t="shared" si="23"/>
        <v>-0.36608435800180661</v>
      </c>
      <c r="R114" s="9">
        <f t="shared" si="24"/>
        <v>0.96126409834690363</v>
      </c>
      <c r="S114" s="9">
        <f t="shared" si="25"/>
        <v>26.670000000000073</v>
      </c>
      <c r="T114">
        <f t="shared" si="26"/>
        <v>32.25</v>
      </c>
      <c r="U114" s="9">
        <f t="shared" si="27"/>
        <v>1.1623834710044079</v>
      </c>
      <c r="V114" s="9">
        <f t="shared" si="28"/>
        <v>3.1894360728427844</v>
      </c>
      <c r="W114" s="9">
        <f t="shared" si="29"/>
        <v>44.244999999999891</v>
      </c>
      <c r="X114">
        <f t="shared" si="30"/>
        <v>1888.0650000000001</v>
      </c>
      <c r="Y114" s="9">
        <f t="shared" si="31"/>
        <v>136.10266965469378</v>
      </c>
      <c r="Z114" s="10">
        <f t="shared" si="32"/>
        <v>0.25004799539288453</v>
      </c>
      <c r="AA114" s="2">
        <f t="shared" si="33"/>
        <v>58.920000000000073</v>
      </c>
    </row>
    <row r="115" spans="1:27">
      <c r="A115" s="1">
        <f t="shared" si="16"/>
        <v>3000995</v>
      </c>
      <c r="B115" s="1">
        <v>-5</v>
      </c>
      <c r="C115" s="1">
        <v>1</v>
      </c>
      <c r="D115" s="2">
        <v>3</v>
      </c>
      <c r="E115" s="5">
        <v>5078.12</v>
      </c>
      <c r="F115" s="5">
        <v>4828.09</v>
      </c>
      <c r="G115" s="5">
        <v>57.46</v>
      </c>
      <c r="H115" s="5">
        <v>5445.68</v>
      </c>
      <c r="I115" s="5">
        <v>5044.1400000000003</v>
      </c>
      <c r="J115" s="5">
        <v>23.39</v>
      </c>
      <c r="K115" s="6">
        <f t="shared" si="17"/>
        <v>5261.9</v>
      </c>
      <c r="L115" s="6">
        <f t="shared" si="18"/>
        <v>-367.5600000000004</v>
      </c>
      <c r="M115" s="6">
        <f t="shared" si="19"/>
        <v>4936.1149999999998</v>
      </c>
      <c r="N115" s="5">
        <f t="shared" si="20"/>
        <v>31.019121925031985</v>
      </c>
      <c r="O115" s="6">
        <f t="shared" si="21"/>
        <v>-216.05000000000018</v>
      </c>
      <c r="P115" s="6">
        <f t="shared" si="22"/>
        <v>62.038243850063971</v>
      </c>
      <c r="Q115" s="6">
        <f t="shared" si="23"/>
        <v>0.71570354243126144</v>
      </c>
      <c r="R115" s="9">
        <f t="shared" si="24"/>
        <v>2.4422032378314009</v>
      </c>
      <c r="S115" s="9">
        <f t="shared" si="25"/>
        <v>151.51000000000022</v>
      </c>
      <c r="T115">
        <f t="shared" si="26"/>
        <v>216.05000000000018</v>
      </c>
      <c r="U115" s="9">
        <f t="shared" si="27"/>
        <v>3.4825292689160703</v>
      </c>
      <c r="V115" s="9">
        <f t="shared" si="28"/>
        <v>10.502715092560246</v>
      </c>
      <c r="W115" s="9">
        <f t="shared" si="29"/>
        <v>325.78499999999985</v>
      </c>
      <c r="X115">
        <f t="shared" si="30"/>
        <v>4936.1149999999998</v>
      </c>
      <c r="Y115" s="9">
        <f t="shared" si="31"/>
        <v>159.13135813224378</v>
      </c>
      <c r="Z115" s="10">
        <f t="shared" si="32"/>
        <v>0.25287941790505608</v>
      </c>
      <c r="AA115" s="2">
        <f t="shared" si="33"/>
        <v>367.5600000000004</v>
      </c>
    </row>
    <row r="116" spans="1:27">
      <c r="A116" s="1">
        <f t="shared" si="16"/>
        <v>1002004</v>
      </c>
      <c r="B116" s="1">
        <v>4</v>
      </c>
      <c r="C116" s="1">
        <v>2</v>
      </c>
      <c r="D116" s="2">
        <v>1</v>
      </c>
      <c r="E116" s="5">
        <v>4529.03</v>
      </c>
      <c r="F116" s="5">
        <v>4541.7700000000004</v>
      </c>
      <c r="G116" s="5">
        <v>52.95</v>
      </c>
      <c r="H116" s="5">
        <v>3973.21</v>
      </c>
      <c r="I116" s="5">
        <v>3842.6</v>
      </c>
      <c r="J116" s="5">
        <v>51.06</v>
      </c>
      <c r="K116" s="6">
        <f t="shared" si="17"/>
        <v>4251.12</v>
      </c>
      <c r="L116" s="6">
        <f t="shared" si="18"/>
        <v>555.81999999999971</v>
      </c>
      <c r="M116" s="6">
        <f t="shared" si="19"/>
        <v>4192.1850000000004</v>
      </c>
      <c r="N116" s="5">
        <f t="shared" si="20"/>
        <v>36.779158840299758</v>
      </c>
      <c r="O116" s="6">
        <f t="shared" si="21"/>
        <v>699.17000000000053</v>
      </c>
      <c r="P116" s="6">
        <f t="shared" si="22"/>
        <v>73.558317680599515</v>
      </c>
      <c r="Q116" s="6">
        <f t="shared" si="23"/>
        <v>3.6330663075643838E-2</v>
      </c>
      <c r="R116" s="9">
        <f t="shared" si="24"/>
        <v>1.9487938892573173</v>
      </c>
      <c r="S116" s="9">
        <f t="shared" si="25"/>
        <v>143.35000000000082</v>
      </c>
      <c r="T116">
        <f t="shared" si="26"/>
        <v>699.17000000000053</v>
      </c>
      <c r="U116" s="9">
        <f t="shared" si="27"/>
        <v>9.5049753997351356</v>
      </c>
      <c r="V116" s="9">
        <f t="shared" si="28"/>
        <v>1.6024020629700502</v>
      </c>
      <c r="W116" s="9">
        <f t="shared" si="29"/>
        <v>58.934999999999491</v>
      </c>
      <c r="X116">
        <f t="shared" si="30"/>
        <v>4192.1850000000004</v>
      </c>
      <c r="Y116" s="9">
        <f t="shared" si="31"/>
        <v>113.98262309921368</v>
      </c>
      <c r="Z116" s="10">
        <f t="shared" si="32"/>
        <v>0.25443073713684833</v>
      </c>
      <c r="AA116" s="2">
        <f t="shared" si="33"/>
        <v>555.81999999999971</v>
      </c>
    </row>
    <row r="117" spans="1:27">
      <c r="A117" s="1">
        <f t="shared" si="16"/>
        <v>3003001</v>
      </c>
      <c r="B117" s="1">
        <v>1</v>
      </c>
      <c r="C117" s="1">
        <v>3</v>
      </c>
      <c r="D117" s="2">
        <v>3</v>
      </c>
      <c r="E117" s="5">
        <v>7166.9</v>
      </c>
      <c r="F117" s="5">
        <v>6986.65</v>
      </c>
      <c r="G117" s="5">
        <v>66.56</v>
      </c>
      <c r="H117" s="5">
        <v>7048.71</v>
      </c>
      <c r="I117" s="5">
        <v>7130.35</v>
      </c>
      <c r="J117" s="5">
        <v>35.15</v>
      </c>
      <c r="K117" s="6">
        <f t="shared" si="17"/>
        <v>7107.8050000000003</v>
      </c>
      <c r="L117" s="6">
        <f t="shared" si="18"/>
        <v>118.1899999999996</v>
      </c>
      <c r="M117" s="6">
        <f t="shared" si="19"/>
        <v>7058.5</v>
      </c>
      <c r="N117" s="5">
        <f t="shared" si="20"/>
        <v>37.635608471233731</v>
      </c>
      <c r="O117" s="6">
        <f t="shared" si="21"/>
        <v>-143.70000000000073</v>
      </c>
      <c r="P117" s="6">
        <f t="shared" si="22"/>
        <v>75.271216942467461</v>
      </c>
      <c r="Q117" s="6">
        <f t="shared" si="23"/>
        <v>0.56386315323386405</v>
      </c>
      <c r="R117" s="9">
        <f t="shared" si="24"/>
        <v>3.4792847869082868</v>
      </c>
      <c r="S117" s="9">
        <f t="shared" si="25"/>
        <v>261.89000000000033</v>
      </c>
      <c r="T117">
        <f t="shared" si="26"/>
        <v>143.70000000000073</v>
      </c>
      <c r="U117" s="9">
        <f t="shared" si="27"/>
        <v>1.9090962765998041</v>
      </c>
      <c r="V117" s="9">
        <f t="shared" si="28"/>
        <v>1.3100625179923928</v>
      </c>
      <c r="W117" s="9">
        <f t="shared" si="29"/>
        <v>49.305000000000291</v>
      </c>
      <c r="X117">
        <f t="shared" si="30"/>
        <v>7058.5</v>
      </c>
      <c r="Y117" s="9">
        <f t="shared" si="31"/>
        <v>187.54844910758038</v>
      </c>
      <c r="Z117" s="10">
        <f t="shared" si="32"/>
        <v>0.25480188382349139</v>
      </c>
      <c r="AA117" s="2">
        <f t="shared" si="33"/>
        <v>118.1899999999996</v>
      </c>
    </row>
    <row r="118" spans="1:27">
      <c r="A118" s="1">
        <f t="shared" si="16"/>
        <v>6001998</v>
      </c>
      <c r="B118" s="1">
        <v>-2</v>
      </c>
      <c r="C118" s="1">
        <v>2</v>
      </c>
      <c r="D118" s="2">
        <v>6</v>
      </c>
      <c r="E118" s="5">
        <v>401.31</v>
      </c>
      <c r="F118" s="5">
        <v>396.8</v>
      </c>
      <c r="G118" s="5">
        <v>37.92</v>
      </c>
      <c r="H118" s="5">
        <v>307.76</v>
      </c>
      <c r="I118" s="5">
        <v>387.98</v>
      </c>
      <c r="J118" s="5">
        <v>18.940000000000001</v>
      </c>
      <c r="K118" s="6">
        <f t="shared" si="17"/>
        <v>354.53499999999997</v>
      </c>
      <c r="L118" s="6">
        <f t="shared" si="18"/>
        <v>93.550000000000011</v>
      </c>
      <c r="M118" s="6">
        <f t="shared" si="19"/>
        <v>392.39</v>
      </c>
      <c r="N118" s="5">
        <f t="shared" si="20"/>
        <v>21.193454178118301</v>
      </c>
      <c r="O118" s="6">
        <f t="shared" si="21"/>
        <v>8.8199999999999932</v>
      </c>
      <c r="P118" s="6">
        <f t="shared" si="22"/>
        <v>42.386908356236603</v>
      </c>
      <c r="Q118" s="6">
        <f t="shared" si="23"/>
        <v>0.60067503409122536</v>
      </c>
      <c r="R118" s="9">
        <f t="shared" si="24"/>
        <v>1.9989662677894566</v>
      </c>
      <c r="S118" s="9">
        <f t="shared" si="25"/>
        <v>84.730000000000018</v>
      </c>
      <c r="T118">
        <f t="shared" si="26"/>
        <v>8.8199999999999932</v>
      </c>
      <c r="U118" s="9">
        <f t="shared" si="27"/>
        <v>0.20808311674617008</v>
      </c>
      <c r="V118" s="9">
        <f t="shared" si="28"/>
        <v>1.7861647130218319</v>
      </c>
      <c r="W118" s="9">
        <f t="shared" si="29"/>
        <v>37.855000000000018</v>
      </c>
      <c r="X118">
        <f t="shared" si="30"/>
        <v>392.39</v>
      </c>
      <c r="Y118" s="9">
        <f t="shared" si="31"/>
        <v>18.514678952387694</v>
      </c>
      <c r="Z118" s="10">
        <f t="shared" si="32"/>
        <v>0.25484112697914363</v>
      </c>
      <c r="AA118" s="2">
        <f t="shared" si="33"/>
        <v>93.550000000000011</v>
      </c>
    </row>
    <row r="119" spans="1:27">
      <c r="A119" s="1">
        <f t="shared" si="16"/>
        <v>6002000</v>
      </c>
      <c r="B119" s="1">
        <v>0</v>
      </c>
      <c r="C119" s="1">
        <v>2</v>
      </c>
      <c r="D119" s="2">
        <v>6</v>
      </c>
      <c r="E119" s="5">
        <v>8639.84</v>
      </c>
      <c r="F119" s="5">
        <v>9201.84</v>
      </c>
      <c r="G119" s="5">
        <v>48.92</v>
      </c>
      <c r="H119" s="5">
        <v>9728.7800000000007</v>
      </c>
      <c r="I119" s="5">
        <v>11805.64</v>
      </c>
      <c r="J119" s="5">
        <v>254.01</v>
      </c>
      <c r="K119" s="6">
        <f t="shared" si="17"/>
        <v>9184.3100000000013</v>
      </c>
      <c r="L119" s="6">
        <f t="shared" si="18"/>
        <v>-1088.9400000000005</v>
      </c>
      <c r="M119" s="6">
        <f t="shared" si="19"/>
        <v>10503.74</v>
      </c>
      <c r="N119" s="5">
        <f t="shared" si="20"/>
        <v>129.33894086855668</v>
      </c>
      <c r="O119" s="6">
        <f t="shared" si="21"/>
        <v>-2603.7999999999993</v>
      </c>
      <c r="P119" s="6">
        <f t="shared" si="22"/>
        <v>258.67788173711335</v>
      </c>
      <c r="Q119" s="6">
        <f t="shared" si="23"/>
        <v>-0.92847064638170884</v>
      </c>
      <c r="R119" s="9">
        <f t="shared" si="24"/>
        <v>5.8561636187337651</v>
      </c>
      <c r="S119" s="9">
        <f t="shared" si="25"/>
        <v>1514.8599999999988</v>
      </c>
      <c r="T119">
        <f t="shared" si="26"/>
        <v>2603.7999999999993</v>
      </c>
      <c r="U119" s="9">
        <f t="shared" si="27"/>
        <v>10.065800688155333</v>
      </c>
      <c r="V119" s="9">
        <f t="shared" si="28"/>
        <v>10.20133604883077</v>
      </c>
      <c r="W119" s="9">
        <f t="shared" si="29"/>
        <v>1319.4299999999985</v>
      </c>
      <c r="X119">
        <f t="shared" si="30"/>
        <v>10503.74</v>
      </c>
      <c r="Y119" s="9">
        <f t="shared" si="31"/>
        <v>81.21096345357148</v>
      </c>
      <c r="Z119" s="10">
        <f t="shared" si="32"/>
        <v>0.25532724100651699</v>
      </c>
      <c r="AA119" s="2">
        <f t="shared" si="33"/>
        <v>1088.9400000000005</v>
      </c>
    </row>
    <row r="120" spans="1:27">
      <c r="A120" s="1">
        <f t="shared" si="16"/>
        <v>1005</v>
      </c>
      <c r="B120" s="1">
        <v>5</v>
      </c>
      <c r="C120" s="1">
        <v>1</v>
      </c>
      <c r="D120" s="2">
        <v>0</v>
      </c>
      <c r="E120" s="5">
        <v>296.99</v>
      </c>
      <c r="F120" s="5">
        <v>280.99</v>
      </c>
      <c r="G120" s="5">
        <v>7.75</v>
      </c>
      <c r="H120" s="5">
        <v>159.04</v>
      </c>
      <c r="I120" s="5">
        <v>168.42</v>
      </c>
      <c r="J120" s="5">
        <v>13.63</v>
      </c>
      <c r="K120" s="6">
        <f t="shared" si="17"/>
        <v>228.01499999999999</v>
      </c>
      <c r="L120" s="6">
        <f t="shared" si="18"/>
        <v>137.95000000000002</v>
      </c>
      <c r="M120" s="6">
        <f t="shared" si="19"/>
        <v>224.70499999999998</v>
      </c>
      <c r="N120" s="5">
        <f t="shared" si="20"/>
        <v>7.8396332822396744</v>
      </c>
      <c r="O120" s="6">
        <f t="shared" si="21"/>
        <v>112.57000000000002</v>
      </c>
      <c r="P120" s="6">
        <f t="shared" si="22"/>
        <v>15.679266564479349</v>
      </c>
      <c r="Q120" s="6">
        <f t="shared" si="23"/>
        <v>-0.51136799064755289</v>
      </c>
      <c r="R120" s="9">
        <f t="shared" si="24"/>
        <v>1.6186981639496587</v>
      </c>
      <c r="S120" s="9">
        <f t="shared" si="25"/>
        <v>25.379999999999995</v>
      </c>
      <c r="T120">
        <f t="shared" si="26"/>
        <v>112.57000000000002</v>
      </c>
      <c r="U120" s="9">
        <f t="shared" si="27"/>
        <v>7.1795450085032764</v>
      </c>
      <c r="V120" s="9">
        <f t="shared" si="28"/>
        <v>0.42221362668820922</v>
      </c>
      <c r="W120" s="9">
        <f t="shared" si="29"/>
        <v>3.3100000000000023</v>
      </c>
      <c r="X120">
        <f t="shared" si="30"/>
        <v>224.70499999999998</v>
      </c>
      <c r="Y120" s="9">
        <f t="shared" si="31"/>
        <v>28.662692744705129</v>
      </c>
      <c r="Z120" s="10">
        <f t="shared" si="32"/>
        <v>0.25577529200452498</v>
      </c>
      <c r="AA120" s="2">
        <f t="shared" si="33"/>
        <v>137.95000000000002</v>
      </c>
    </row>
    <row r="121" spans="1:27">
      <c r="A121" s="1">
        <f t="shared" si="16"/>
        <v>4001996</v>
      </c>
      <c r="B121" s="1">
        <v>-4</v>
      </c>
      <c r="C121" s="1">
        <v>2</v>
      </c>
      <c r="D121" s="2">
        <v>4</v>
      </c>
      <c r="E121" s="5">
        <v>2425.64</v>
      </c>
      <c r="F121" s="5">
        <v>2279.31</v>
      </c>
      <c r="G121" s="5">
        <v>19.920000000000002</v>
      </c>
      <c r="H121" s="5">
        <v>3492.01</v>
      </c>
      <c r="I121" s="5">
        <v>3261.79</v>
      </c>
      <c r="J121" s="5">
        <v>116.73</v>
      </c>
      <c r="K121" s="6">
        <f t="shared" si="17"/>
        <v>2958.8249999999998</v>
      </c>
      <c r="L121" s="6">
        <f t="shared" si="18"/>
        <v>-1066.3700000000003</v>
      </c>
      <c r="M121" s="6">
        <f t="shared" si="19"/>
        <v>2770.55</v>
      </c>
      <c r="N121" s="5">
        <f t="shared" si="20"/>
        <v>59.208739430931985</v>
      </c>
      <c r="O121" s="6">
        <f t="shared" si="21"/>
        <v>-982.48</v>
      </c>
      <c r="P121" s="6">
        <f t="shared" si="22"/>
        <v>118.41747886186397</v>
      </c>
      <c r="Q121" s="6">
        <f t="shared" si="23"/>
        <v>-0.94340513313296259</v>
      </c>
      <c r="R121" s="9">
        <f t="shared" si="24"/>
        <v>0.70842582367303608</v>
      </c>
      <c r="S121" s="9">
        <f t="shared" si="25"/>
        <v>83.890000000000327</v>
      </c>
      <c r="T121">
        <f t="shared" si="26"/>
        <v>982.48</v>
      </c>
      <c r="U121" s="9">
        <f t="shared" si="27"/>
        <v>8.296748161190628</v>
      </c>
      <c r="V121" s="9">
        <f t="shared" si="28"/>
        <v>3.1798515187040195</v>
      </c>
      <c r="W121" s="9">
        <f t="shared" si="29"/>
        <v>188.27499999999964</v>
      </c>
      <c r="X121">
        <f t="shared" si="30"/>
        <v>2770.55</v>
      </c>
      <c r="Y121" s="9">
        <f t="shared" si="31"/>
        <v>46.792923251336816</v>
      </c>
      <c r="Z121" s="10">
        <f t="shared" si="32"/>
        <v>0.25764316408552351</v>
      </c>
      <c r="AA121" s="2">
        <f t="shared" si="33"/>
        <v>1066.3700000000003</v>
      </c>
    </row>
    <row r="122" spans="1:27">
      <c r="A122" s="1">
        <f t="shared" si="16"/>
        <v>4002999</v>
      </c>
      <c r="B122" s="1">
        <v>-1</v>
      </c>
      <c r="C122" s="1">
        <v>3</v>
      </c>
      <c r="D122" s="2">
        <v>4</v>
      </c>
      <c r="E122" s="5">
        <v>414.58</v>
      </c>
      <c r="F122" s="5">
        <v>373.66</v>
      </c>
      <c r="G122" s="5">
        <v>10.65</v>
      </c>
      <c r="H122" s="5">
        <v>223.55</v>
      </c>
      <c r="I122" s="5">
        <v>244.75</v>
      </c>
      <c r="J122" s="5">
        <v>51.62</v>
      </c>
      <c r="K122" s="6">
        <f t="shared" si="17"/>
        <v>319.065</v>
      </c>
      <c r="L122" s="6">
        <f t="shared" si="18"/>
        <v>191.02999999999997</v>
      </c>
      <c r="M122" s="6">
        <f t="shared" si="19"/>
        <v>309.20500000000004</v>
      </c>
      <c r="N122" s="5">
        <f t="shared" si="20"/>
        <v>26.353590362605242</v>
      </c>
      <c r="O122" s="6">
        <f t="shared" si="21"/>
        <v>128.91000000000003</v>
      </c>
      <c r="P122" s="6">
        <f t="shared" si="22"/>
        <v>52.707180725210485</v>
      </c>
      <c r="Q122" s="6">
        <f t="shared" si="23"/>
        <v>-0.91834371118788516</v>
      </c>
      <c r="R122" s="9">
        <f t="shared" si="24"/>
        <v>1.1785870377674592</v>
      </c>
      <c r="S122" s="9">
        <f t="shared" si="25"/>
        <v>62.119999999999948</v>
      </c>
      <c r="T122">
        <f t="shared" si="26"/>
        <v>128.91000000000003</v>
      </c>
      <c r="U122" s="9">
        <f t="shared" si="27"/>
        <v>2.4457768035834406</v>
      </c>
      <c r="V122" s="9">
        <f t="shared" si="28"/>
        <v>0.37414256897576004</v>
      </c>
      <c r="W122" s="9">
        <f t="shared" si="29"/>
        <v>9.8599999999999568</v>
      </c>
      <c r="X122">
        <f t="shared" si="30"/>
        <v>309.20500000000004</v>
      </c>
      <c r="Y122" s="9">
        <f t="shared" si="31"/>
        <v>11.732936413808357</v>
      </c>
      <c r="Z122" s="10">
        <f t="shared" si="32"/>
        <v>0.2600096152068227</v>
      </c>
      <c r="AA122" s="2">
        <f t="shared" si="33"/>
        <v>191.02999999999997</v>
      </c>
    </row>
    <row r="123" spans="1:27">
      <c r="A123" s="1">
        <f t="shared" si="16"/>
        <v>4000995</v>
      </c>
      <c r="B123" s="1">
        <v>-5</v>
      </c>
      <c r="C123" s="1">
        <v>1</v>
      </c>
      <c r="D123" s="2">
        <v>4</v>
      </c>
      <c r="E123" s="5">
        <v>5580.03</v>
      </c>
      <c r="F123" s="5">
        <v>5670.88</v>
      </c>
      <c r="G123" s="5">
        <v>53.19</v>
      </c>
      <c r="H123" s="5">
        <v>5731.54</v>
      </c>
      <c r="I123" s="5">
        <v>5763.41</v>
      </c>
      <c r="J123" s="5">
        <v>41.94</v>
      </c>
      <c r="K123" s="6">
        <f t="shared" si="17"/>
        <v>5655.7849999999999</v>
      </c>
      <c r="L123" s="6">
        <f t="shared" si="18"/>
        <v>-151.51000000000022</v>
      </c>
      <c r="M123" s="6">
        <f t="shared" si="19"/>
        <v>5717.1450000000004</v>
      </c>
      <c r="N123" s="5">
        <f t="shared" si="20"/>
        <v>33.867904053838345</v>
      </c>
      <c r="O123" s="6">
        <f t="shared" si="21"/>
        <v>-92.529999999999745</v>
      </c>
      <c r="P123" s="6">
        <f t="shared" si="22"/>
        <v>67.735808107676689</v>
      </c>
      <c r="Q123" s="6">
        <f t="shared" si="23"/>
        <v>0.23325630211303286</v>
      </c>
      <c r="R123" s="9">
        <f t="shared" si="24"/>
        <v>0.87073590243793231</v>
      </c>
      <c r="S123" s="9">
        <f t="shared" si="25"/>
        <v>58.980000000000473</v>
      </c>
      <c r="T123">
        <f t="shared" si="26"/>
        <v>92.529999999999745</v>
      </c>
      <c r="U123" s="9">
        <f t="shared" si="27"/>
        <v>1.3660426085551205</v>
      </c>
      <c r="V123" s="9">
        <f t="shared" si="28"/>
        <v>1.811744827860007</v>
      </c>
      <c r="W123" s="9">
        <f t="shared" si="29"/>
        <v>61.360000000000582</v>
      </c>
      <c r="X123">
        <f t="shared" si="30"/>
        <v>5717.1450000000004</v>
      </c>
      <c r="Y123" s="9">
        <f t="shared" si="31"/>
        <v>168.80716890279663</v>
      </c>
      <c r="Z123" s="10">
        <f t="shared" si="32"/>
        <v>0.26128337107439503</v>
      </c>
      <c r="AA123" s="2">
        <f t="shared" si="33"/>
        <v>151.51000000000022</v>
      </c>
    </row>
    <row r="124" spans="1:27">
      <c r="A124" s="1">
        <f t="shared" si="16"/>
        <v>7000997</v>
      </c>
      <c r="B124" s="1">
        <v>-3</v>
      </c>
      <c r="C124" s="1">
        <v>1</v>
      </c>
      <c r="D124" s="2">
        <v>7</v>
      </c>
      <c r="E124" s="5">
        <v>607.30999999999995</v>
      </c>
      <c r="F124" s="5">
        <v>552.63</v>
      </c>
      <c r="G124" s="5">
        <v>29.05</v>
      </c>
      <c r="H124" s="5">
        <v>306.57</v>
      </c>
      <c r="I124" s="5">
        <v>306.06</v>
      </c>
      <c r="J124" s="5">
        <v>13.01</v>
      </c>
      <c r="K124" s="6">
        <f t="shared" si="17"/>
        <v>456.93999999999994</v>
      </c>
      <c r="L124" s="6">
        <f t="shared" si="18"/>
        <v>300.73999999999995</v>
      </c>
      <c r="M124" s="6">
        <f t="shared" si="19"/>
        <v>429.34500000000003</v>
      </c>
      <c r="N124" s="5">
        <f t="shared" si="20"/>
        <v>15.9151076025266</v>
      </c>
      <c r="O124" s="6">
        <f t="shared" si="21"/>
        <v>246.57</v>
      </c>
      <c r="P124" s="6">
        <f t="shared" si="22"/>
        <v>31.8302152050532</v>
      </c>
      <c r="Q124" s="6">
        <f t="shared" si="23"/>
        <v>0.66587771794971518</v>
      </c>
      <c r="R124" s="9">
        <f t="shared" si="24"/>
        <v>1.7018420909513741</v>
      </c>
      <c r="S124" s="9">
        <f t="shared" si="25"/>
        <v>54.169999999999959</v>
      </c>
      <c r="T124">
        <f t="shared" si="26"/>
        <v>246.57</v>
      </c>
      <c r="U124" s="9">
        <f t="shared" si="27"/>
        <v>7.7464132244024482</v>
      </c>
      <c r="V124" s="9">
        <f t="shared" si="28"/>
        <v>1.7338871146318278</v>
      </c>
      <c r="W124" s="9">
        <f t="shared" si="29"/>
        <v>27.594999999999914</v>
      </c>
      <c r="X124">
        <f t="shared" si="30"/>
        <v>429.34500000000003</v>
      </c>
      <c r="Y124" s="9">
        <f t="shared" si="31"/>
        <v>26.977197435463108</v>
      </c>
      <c r="Z124" s="10">
        <f t="shared" si="32"/>
        <v>0.26225941355840787</v>
      </c>
      <c r="AA124" s="2">
        <f t="shared" si="33"/>
        <v>300.73999999999995</v>
      </c>
    </row>
    <row r="125" spans="1:27">
      <c r="A125" s="1">
        <f t="shared" si="16"/>
        <v>5001003</v>
      </c>
      <c r="B125" s="1">
        <v>3</v>
      </c>
      <c r="C125" s="1">
        <v>1</v>
      </c>
      <c r="D125" s="2">
        <v>5</v>
      </c>
      <c r="E125" s="5">
        <v>613.65</v>
      </c>
      <c r="F125" s="5">
        <v>570.52</v>
      </c>
      <c r="G125" s="5">
        <v>45.07</v>
      </c>
      <c r="H125" s="5">
        <v>743.13</v>
      </c>
      <c r="I125" s="5">
        <v>666.87</v>
      </c>
      <c r="J125" s="5">
        <v>24.09</v>
      </c>
      <c r="K125" s="6">
        <f t="shared" si="17"/>
        <v>678.39</v>
      </c>
      <c r="L125" s="6">
        <f t="shared" si="18"/>
        <v>-129.48000000000002</v>
      </c>
      <c r="M125" s="6">
        <f t="shared" si="19"/>
        <v>618.69499999999994</v>
      </c>
      <c r="N125" s="5">
        <f t="shared" si="20"/>
        <v>25.552069387820627</v>
      </c>
      <c r="O125" s="6">
        <f t="shared" si="21"/>
        <v>-96.350000000000023</v>
      </c>
      <c r="P125" s="6">
        <f t="shared" si="22"/>
        <v>51.104138775641253</v>
      </c>
      <c r="Q125" s="6">
        <f t="shared" si="23"/>
        <v>0.55558219703917056</v>
      </c>
      <c r="R125" s="9">
        <f t="shared" si="24"/>
        <v>0.64828408801581028</v>
      </c>
      <c r="S125" s="9">
        <f t="shared" si="25"/>
        <v>33.129999999999995</v>
      </c>
      <c r="T125">
        <f t="shared" si="26"/>
        <v>96.350000000000023</v>
      </c>
      <c r="U125" s="9">
        <f t="shared" si="27"/>
        <v>1.885365888328504</v>
      </c>
      <c r="V125" s="9">
        <f t="shared" si="28"/>
        <v>2.336209999040376</v>
      </c>
      <c r="W125" s="9">
        <f t="shared" si="29"/>
        <v>59.69500000000005</v>
      </c>
      <c r="X125">
        <f t="shared" si="30"/>
        <v>618.69499999999994</v>
      </c>
      <c r="Y125" s="9">
        <f t="shared" si="31"/>
        <v>24.213107385145893</v>
      </c>
      <c r="Z125" s="10">
        <f t="shared" si="32"/>
        <v>0.2634919353604584</v>
      </c>
      <c r="AA125" s="2">
        <f t="shared" si="33"/>
        <v>129.48000000000002</v>
      </c>
    </row>
    <row r="126" spans="1:27">
      <c r="A126" s="1">
        <f t="shared" si="16"/>
        <v>1002997</v>
      </c>
      <c r="B126" s="1">
        <v>-3</v>
      </c>
      <c r="C126" s="1">
        <v>3</v>
      </c>
      <c r="D126" s="2">
        <v>1</v>
      </c>
      <c r="E126" s="5">
        <v>934.91</v>
      </c>
      <c r="F126" s="5">
        <v>967.51</v>
      </c>
      <c r="G126" s="5">
        <v>50.18</v>
      </c>
      <c r="H126" s="5">
        <v>642.41</v>
      </c>
      <c r="I126" s="5">
        <v>681.95</v>
      </c>
      <c r="J126" s="5">
        <v>41.57</v>
      </c>
      <c r="K126" s="6">
        <f t="shared" si="17"/>
        <v>788.66</v>
      </c>
      <c r="L126" s="6">
        <f t="shared" si="18"/>
        <v>292.5</v>
      </c>
      <c r="M126" s="6">
        <f t="shared" si="19"/>
        <v>824.73</v>
      </c>
      <c r="N126" s="5">
        <f t="shared" si="20"/>
        <v>32.581042417332199</v>
      </c>
      <c r="O126" s="6">
        <f t="shared" si="21"/>
        <v>285.55999999999995</v>
      </c>
      <c r="P126" s="6">
        <f t="shared" si="22"/>
        <v>65.162084834664398</v>
      </c>
      <c r="Q126" s="6">
        <f t="shared" si="23"/>
        <v>0.18604554822613223</v>
      </c>
      <c r="R126" s="9">
        <f t="shared" si="24"/>
        <v>0.1065036518952532</v>
      </c>
      <c r="S126" s="9">
        <f t="shared" si="25"/>
        <v>6.9400000000000546</v>
      </c>
      <c r="T126">
        <f t="shared" si="26"/>
        <v>285.55999999999995</v>
      </c>
      <c r="U126" s="9">
        <f t="shared" si="27"/>
        <v>4.3823030021913914</v>
      </c>
      <c r="V126" s="9">
        <f t="shared" si="28"/>
        <v>1.1070855111993538</v>
      </c>
      <c r="W126" s="9">
        <f t="shared" si="29"/>
        <v>36.07000000000005</v>
      </c>
      <c r="X126">
        <f t="shared" si="30"/>
        <v>824.73</v>
      </c>
      <c r="Y126" s="9">
        <f t="shared" si="31"/>
        <v>25.313186405640195</v>
      </c>
      <c r="Z126" s="10">
        <f t="shared" si="32"/>
        <v>0.26374988151656109</v>
      </c>
      <c r="AA126" s="2">
        <f t="shared" si="33"/>
        <v>292.5</v>
      </c>
    </row>
    <row r="127" spans="1:27">
      <c r="A127" s="1">
        <f t="shared" si="16"/>
        <v>5002002</v>
      </c>
      <c r="B127" s="1">
        <v>2</v>
      </c>
      <c r="C127" s="1">
        <v>2</v>
      </c>
      <c r="D127" s="2">
        <v>5</v>
      </c>
      <c r="E127" s="5">
        <v>8838.65</v>
      </c>
      <c r="F127" s="5">
        <v>9080.57</v>
      </c>
      <c r="G127" s="5">
        <v>285.63</v>
      </c>
      <c r="H127" s="5">
        <v>8996.77</v>
      </c>
      <c r="I127" s="5">
        <v>9597.77</v>
      </c>
      <c r="J127" s="5">
        <v>394.01</v>
      </c>
      <c r="K127" s="6">
        <f t="shared" si="17"/>
        <v>8917.7099999999991</v>
      </c>
      <c r="L127" s="6">
        <f t="shared" si="18"/>
        <v>-158.1200000000008</v>
      </c>
      <c r="M127" s="6">
        <f t="shared" si="19"/>
        <v>9339.17</v>
      </c>
      <c r="N127" s="5">
        <f t="shared" si="20"/>
        <v>243.32507936914351</v>
      </c>
      <c r="O127" s="6">
        <f t="shared" si="21"/>
        <v>-517.20000000000073</v>
      </c>
      <c r="P127" s="6">
        <f t="shared" si="22"/>
        <v>486.65015873828702</v>
      </c>
      <c r="Q127" s="6">
        <f t="shared" si="23"/>
        <v>-0.31102431276637083</v>
      </c>
      <c r="R127" s="9">
        <f t="shared" si="24"/>
        <v>0.7378606449671532</v>
      </c>
      <c r="S127" s="9">
        <f t="shared" si="25"/>
        <v>359.07999999999993</v>
      </c>
      <c r="T127">
        <f t="shared" si="26"/>
        <v>517.20000000000073</v>
      </c>
      <c r="U127" s="9">
        <f t="shared" si="27"/>
        <v>1.0627757758076535</v>
      </c>
      <c r="V127" s="9">
        <f t="shared" si="28"/>
        <v>1.7320861503166822</v>
      </c>
      <c r="W127" s="9">
        <f t="shared" si="29"/>
        <v>421.46000000000095</v>
      </c>
      <c r="X127">
        <f t="shared" si="30"/>
        <v>9339.17</v>
      </c>
      <c r="Y127" s="9">
        <f t="shared" si="31"/>
        <v>38.381452599186197</v>
      </c>
      <c r="Z127" s="10">
        <f t="shared" si="32"/>
        <v>0.26410414612421368</v>
      </c>
      <c r="AA127" s="2">
        <f t="shared" si="33"/>
        <v>158.1200000000008</v>
      </c>
    </row>
    <row r="128" spans="1:27">
      <c r="A128" s="1">
        <f t="shared" si="16"/>
        <v>2002997</v>
      </c>
      <c r="B128" s="1">
        <v>-3</v>
      </c>
      <c r="C128" s="1">
        <v>3</v>
      </c>
      <c r="D128" s="2">
        <v>2</v>
      </c>
      <c r="E128" s="5">
        <v>844.03</v>
      </c>
      <c r="F128" s="5">
        <v>882.53</v>
      </c>
      <c r="G128" s="5">
        <v>13.39</v>
      </c>
      <c r="H128" s="5">
        <v>1178.32</v>
      </c>
      <c r="I128" s="5">
        <v>1305.72</v>
      </c>
      <c r="J128" s="5">
        <v>107.85</v>
      </c>
      <c r="K128" s="6">
        <f t="shared" si="17"/>
        <v>1011.175</v>
      </c>
      <c r="L128" s="6">
        <f t="shared" si="18"/>
        <v>-334.28999999999996</v>
      </c>
      <c r="M128" s="6">
        <f t="shared" si="19"/>
        <v>1094.125</v>
      </c>
      <c r="N128" s="5">
        <f t="shared" si="20"/>
        <v>54.339015909381352</v>
      </c>
      <c r="O128" s="6">
        <f t="shared" si="21"/>
        <v>-423.19000000000005</v>
      </c>
      <c r="P128" s="6">
        <f t="shared" si="22"/>
        <v>108.6780318187627</v>
      </c>
      <c r="Q128" s="6">
        <f t="shared" si="23"/>
        <v>-0.96963959082389761</v>
      </c>
      <c r="R128" s="9">
        <f t="shared" si="24"/>
        <v>0.81801260578821011</v>
      </c>
      <c r="S128" s="9">
        <f t="shared" si="25"/>
        <v>88.900000000000091</v>
      </c>
      <c r="T128">
        <f t="shared" si="26"/>
        <v>423.19000000000005</v>
      </c>
      <c r="U128" s="9">
        <f t="shared" si="27"/>
        <v>3.8939792423342219</v>
      </c>
      <c r="V128" s="9">
        <f t="shared" si="28"/>
        <v>1.5265274611953206</v>
      </c>
      <c r="W128" s="9">
        <f t="shared" si="29"/>
        <v>82.950000000000045</v>
      </c>
      <c r="X128">
        <f t="shared" si="30"/>
        <v>1094.125</v>
      </c>
      <c r="Y128" s="9">
        <f t="shared" si="31"/>
        <v>20.135164056423498</v>
      </c>
      <c r="Z128" s="10">
        <f t="shared" si="32"/>
        <v>0.26591916064849486</v>
      </c>
      <c r="AA128" s="2">
        <f t="shared" si="33"/>
        <v>334.28999999999996</v>
      </c>
    </row>
    <row r="129" spans="1:27">
      <c r="A129" s="1">
        <f t="shared" si="16"/>
        <v>1001005</v>
      </c>
      <c r="B129" s="1">
        <v>5</v>
      </c>
      <c r="C129" s="1">
        <v>1</v>
      </c>
      <c r="D129" s="2">
        <v>1</v>
      </c>
      <c r="E129" s="5">
        <v>3704.27</v>
      </c>
      <c r="F129" s="5">
        <v>3406.98</v>
      </c>
      <c r="G129" s="5">
        <v>25.35</v>
      </c>
      <c r="H129" s="5">
        <v>4150.58</v>
      </c>
      <c r="I129" s="5">
        <v>3794.63</v>
      </c>
      <c r="J129" s="5">
        <v>50.22</v>
      </c>
      <c r="K129" s="6">
        <f t="shared" si="17"/>
        <v>3927.4250000000002</v>
      </c>
      <c r="L129" s="6">
        <f t="shared" si="18"/>
        <v>-446.30999999999995</v>
      </c>
      <c r="M129" s="6">
        <f t="shared" si="19"/>
        <v>3600.8050000000003</v>
      </c>
      <c r="N129" s="5">
        <f t="shared" si="20"/>
        <v>28.12770387002821</v>
      </c>
      <c r="O129" s="6">
        <f t="shared" si="21"/>
        <v>-387.65000000000009</v>
      </c>
      <c r="P129" s="6">
        <f t="shared" si="22"/>
        <v>56.25540774005642</v>
      </c>
      <c r="Q129" s="6">
        <f t="shared" si="23"/>
        <v>-0.59387720220766083</v>
      </c>
      <c r="R129" s="9">
        <f t="shared" si="24"/>
        <v>1.0427441975188325</v>
      </c>
      <c r="S129" s="9">
        <f t="shared" si="25"/>
        <v>58.659999999999854</v>
      </c>
      <c r="T129">
        <f t="shared" si="26"/>
        <v>387.65000000000009</v>
      </c>
      <c r="U129" s="9">
        <f t="shared" si="27"/>
        <v>6.8908930816259213</v>
      </c>
      <c r="V129" s="9">
        <f t="shared" si="28"/>
        <v>11.612039201963922</v>
      </c>
      <c r="W129" s="9">
        <f t="shared" si="29"/>
        <v>326.61999999999989</v>
      </c>
      <c r="X129">
        <f t="shared" si="30"/>
        <v>3600.8050000000003</v>
      </c>
      <c r="Y129" s="9">
        <f t="shared" si="31"/>
        <v>128.01631504080495</v>
      </c>
      <c r="Z129" s="10">
        <f t="shared" si="32"/>
        <v>0.26593984282164268</v>
      </c>
      <c r="AA129" s="2">
        <f t="shared" si="33"/>
        <v>446.30999999999995</v>
      </c>
    </row>
    <row r="130" spans="1:27">
      <c r="A130" s="1">
        <f t="shared" si="16"/>
        <v>3003</v>
      </c>
      <c r="B130" s="1">
        <v>3</v>
      </c>
      <c r="C130" s="1">
        <v>3</v>
      </c>
      <c r="D130" s="2">
        <v>0</v>
      </c>
      <c r="E130" s="5">
        <v>14908.97</v>
      </c>
      <c r="F130" s="5">
        <v>15128.03</v>
      </c>
      <c r="G130" s="5">
        <v>45.21</v>
      </c>
      <c r="H130" s="5">
        <v>15844.98</v>
      </c>
      <c r="I130" s="5">
        <v>15572.11</v>
      </c>
      <c r="J130" s="5">
        <v>46.88</v>
      </c>
      <c r="K130" s="6">
        <f t="shared" si="17"/>
        <v>15376.974999999999</v>
      </c>
      <c r="L130" s="6">
        <f t="shared" si="18"/>
        <v>-936.01000000000022</v>
      </c>
      <c r="M130" s="6">
        <f t="shared" si="19"/>
        <v>15350.07</v>
      </c>
      <c r="N130" s="5">
        <f t="shared" si="20"/>
        <v>32.564084894251209</v>
      </c>
      <c r="O130" s="6">
        <f t="shared" si="21"/>
        <v>-444.07999999999993</v>
      </c>
      <c r="P130" s="6">
        <f t="shared" si="22"/>
        <v>65.128169788502419</v>
      </c>
      <c r="Q130" s="6">
        <f t="shared" si="23"/>
        <v>-3.6256944037602122E-2</v>
      </c>
      <c r="R130" s="9">
        <f t="shared" si="24"/>
        <v>7.5532600040427438</v>
      </c>
      <c r="S130" s="9">
        <f t="shared" si="25"/>
        <v>491.93000000000029</v>
      </c>
      <c r="T130">
        <f t="shared" si="26"/>
        <v>444.07999999999993</v>
      </c>
      <c r="U130" s="9">
        <f t="shared" si="27"/>
        <v>6.8185548809694456</v>
      </c>
      <c r="V130" s="9">
        <f t="shared" si="28"/>
        <v>0.82621698375281483</v>
      </c>
      <c r="W130" s="9">
        <f t="shared" si="29"/>
        <v>26.904999999998836</v>
      </c>
      <c r="X130">
        <f t="shared" si="30"/>
        <v>15350.07</v>
      </c>
      <c r="Y130" s="9">
        <f t="shared" si="31"/>
        <v>471.38035814142796</v>
      </c>
      <c r="Z130" s="10">
        <f t="shared" si="32"/>
        <v>0.2661221524037411</v>
      </c>
      <c r="AA130" s="2">
        <f t="shared" si="33"/>
        <v>936.01000000000022</v>
      </c>
    </row>
    <row r="131" spans="1:27">
      <c r="A131" s="1">
        <f t="shared" si="16"/>
        <v>2002004</v>
      </c>
      <c r="B131" s="1">
        <v>4</v>
      </c>
      <c r="C131" s="1">
        <v>2</v>
      </c>
      <c r="D131" s="2">
        <v>2</v>
      </c>
      <c r="E131" s="5">
        <v>11207.64</v>
      </c>
      <c r="F131" s="5">
        <v>10684.65</v>
      </c>
      <c r="G131" s="5">
        <v>645.57000000000005</v>
      </c>
      <c r="H131" s="5">
        <v>10462.32</v>
      </c>
      <c r="I131" s="5">
        <v>10361.23</v>
      </c>
      <c r="J131" s="5">
        <v>71.27</v>
      </c>
      <c r="K131" s="6">
        <f t="shared" si="17"/>
        <v>10834.98</v>
      </c>
      <c r="L131" s="6">
        <f t="shared" si="18"/>
        <v>745.31999999999971</v>
      </c>
      <c r="M131" s="6">
        <f t="shared" si="19"/>
        <v>10522.939999999999</v>
      </c>
      <c r="N131" s="5">
        <f t="shared" si="20"/>
        <v>324.74606918329283</v>
      </c>
      <c r="O131" s="6">
        <f t="shared" si="21"/>
        <v>323.42000000000007</v>
      </c>
      <c r="P131" s="6">
        <f t="shared" si="22"/>
        <v>649.49213836658566</v>
      </c>
      <c r="Q131" s="6">
        <f t="shared" si="23"/>
        <v>0.97591782455505938</v>
      </c>
      <c r="R131" s="9">
        <f t="shared" si="24"/>
        <v>0.64958446003833115</v>
      </c>
      <c r="S131" s="9">
        <f t="shared" si="25"/>
        <v>421.89999999999964</v>
      </c>
      <c r="T131">
        <f t="shared" si="26"/>
        <v>323.42000000000007</v>
      </c>
      <c r="U131" s="9">
        <f t="shared" si="27"/>
        <v>0.49795829833040367</v>
      </c>
      <c r="V131" s="9">
        <f t="shared" si="28"/>
        <v>0.96087383223684097</v>
      </c>
      <c r="W131" s="9">
        <f t="shared" si="29"/>
        <v>312.04000000000087</v>
      </c>
      <c r="X131">
        <f t="shared" si="30"/>
        <v>10522.939999999999</v>
      </c>
      <c r="Y131" s="9">
        <f t="shared" si="31"/>
        <v>32.403594680804751</v>
      </c>
      <c r="Z131" s="10">
        <f t="shared" si="32"/>
        <v>0.26762660555333434</v>
      </c>
      <c r="AA131" s="2">
        <f t="shared" si="33"/>
        <v>745.31999999999971</v>
      </c>
    </row>
    <row r="132" spans="1:27">
      <c r="A132" s="1">
        <f t="shared" si="16"/>
        <v>7001001</v>
      </c>
      <c r="B132" s="1">
        <v>1</v>
      </c>
      <c r="C132" s="1">
        <v>1</v>
      </c>
      <c r="D132" s="2">
        <v>7</v>
      </c>
      <c r="E132" s="5">
        <v>7035.14</v>
      </c>
      <c r="F132" s="5">
        <v>7092.04</v>
      </c>
      <c r="G132" s="5">
        <v>55.32</v>
      </c>
      <c r="H132" s="5">
        <v>6150.95</v>
      </c>
      <c r="I132" s="5">
        <v>6879.12</v>
      </c>
      <c r="J132" s="5">
        <v>62.55</v>
      </c>
      <c r="K132" s="6">
        <f t="shared" si="17"/>
        <v>6593.0450000000001</v>
      </c>
      <c r="L132" s="6">
        <f t="shared" si="18"/>
        <v>884.19000000000051</v>
      </c>
      <c r="M132" s="6">
        <f t="shared" si="19"/>
        <v>6985.58</v>
      </c>
      <c r="N132" s="5">
        <f t="shared" si="20"/>
        <v>41.751661344190843</v>
      </c>
      <c r="O132" s="6">
        <f t="shared" si="21"/>
        <v>212.92000000000007</v>
      </c>
      <c r="P132" s="6">
        <f t="shared" si="22"/>
        <v>83.503322688381687</v>
      </c>
      <c r="Q132" s="6">
        <f t="shared" si="23"/>
        <v>-0.12221768889589893</v>
      </c>
      <c r="R132" s="9">
        <f t="shared" si="24"/>
        <v>8.0388417896261544</v>
      </c>
      <c r="S132" s="9">
        <f t="shared" si="25"/>
        <v>671.27000000000044</v>
      </c>
      <c r="T132">
        <f t="shared" si="26"/>
        <v>212.92000000000007</v>
      </c>
      <c r="U132" s="9">
        <f t="shared" si="27"/>
        <v>2.5498386548589989</v>
      </c>
      <c r="V132" s="9">
        <f t="shared" si="28"/>
        <v>9.4016618108686494</v>
      </c>
      <c r="W132" s="9">
        <f t="shared" si="29"/>
        <v>392.53499999999985</v>
      </c>
      <c r="X132">
        <f t="shared" si="30"/>
        <v>6985.58</v>
      </c>
      <c r="Y132" s="9">
        <f t="shared" si="31"/>
        <v>167.31262362023219</v>
      </c>
      <c r="Z132" s="10">
        <f t="shared" si="32"/>
        <v>0.26936220967314628</v>
      </c>
      <c r="AA132" s="2">
        <f t="shared" si="33"/>
        <v>884.19000000000051</v>
      </c>
    </row>
    <row r="133" spans="1:27">
      <c r="A133" s="1">
        <f t="shared" si="16"/>
        <v>5001996</v>
      </c>
      <c r="B133" s="1">
        <v>-4</v>
      </c>
      <c r="C133" s="1">
        <v>2</v>
      </c>
      <c r="D133" s="2">
        <v>5</v>
      </c>
      <c r="E133" s="5">
        <v>606.99</v>
      </c>
      <c r="F133" s="5">
        <v>626.79999999999995</v>
      </c>
      <c r="G133" s="5">
        <v>10.71</v>
      </c>
      <c r="H133" s="5">
        <v>850.26</v>
      </c>
      <c r="I133" s="5">
        <v>837.88</v>
      </c>
      <c r="J133" s="5">
        <v>18.55</v>
      </c>
      <c r="K133" s="6">
        <f t="shared" si="17"/>
        <v>728.625</v>
      </c>
      <c r="L133" s="6">
        <f t="shared" si="18"/>
        <v>-243.26999999999998</v>
      </c>
      <c r="M133" s="6">
        <f t="shared" si="19"/>
        <v>732.33999999999992</v>
      </c>
      <c r="N133" s="5">
        <f t="shared" si="20"/>
        <v>10.709885620304263</v>
      </c>
      <c r="O133" s="6">
        <f t="shared" si="21"/>
        <v>-211.08000000000004</v>
      </c>
      <c r="P133" s="6">
        <f t="shared" si="22"/>
        <v>21.419771240608526</v>
      </c>
      <c r="Q133" s="6">
        <f t="shared" si="23"/>
        <v>-0.49998932011876018</v>
      </c>
      <c r="R133" s="9">
        <f t="shared" si="24"/>
        <v>1.502817170099966</v>
      </c>
      <c r="S133" s="9">
        <f t="shared" si="25"/>
        <v>32.189999999999941</v>
      </c>
      <c r="T133">
        <f t="shared" si="26"/>
        <v>211.08000000000004</v>
      </c>
      <c r="U133" s="9">
        <f t="shared" si="27"/>
        <v>9.8544469793321365</v>
      </c>
      <c r="V133" s="9">
        <f t="shared" si="28"/>
        <v>0.34687578669905317</v>
      </c>
      <c r="W133" s="9">
        <f t="shared" si="29"/>
        <v>3.7149999999999181</v>
      </c>
      <c r="X133">
        <f t="shared" si="30"/>
        <v>732.33999999999992</v>
      </c>
      <c r="Y133" s="9">
        <f t="shared" si="31"/>
        <v>68.379815243927368</v>
      </c>
      <c r="Z133" s="10">
        <f t="shared" si="32"/>
        <v>0.27189520039897724</v>
      </c>
      <c r="AA133" s="2">
        <f t="shared" si="33"/>
        <v>243.26999999999998</v>
      </c>
    </row>
    <row r="134" spans="1:27">
      <c r="A134" s="1">
        <f t="shared" si="16"/>
        <v>4003001</v>
      </c>
      <c r="B134" s="1">
        <v>1</v>
      </c>
      <c r="C134" s="1">
        <v>3</v>
      </c>
      <c r="D134" s="2">
        <v>4</v>
      </c>
      <c r="E134" s="5">
        <v>20477.419999999998</v>
      </c>
      <c r="F134" s="5">
        <v>20333.21</v>
      </c>
      <c r="G134" s="5">
        <v>97.77</v>
      </c>
      <c r="H134" s="5">
        <v>20757.310000000001</v>
      </c>
      <c r="I134" s="5">
        <v>21749.91</v>
      </c>
      <c r="J134" s="5">
        <v>757.56</v>
      </c>
      <c r="K134" s="6">
        <f t="shared" si="17"/>
        <v>20617.364999999998</v>
      </c>
      <c r="L134" s="6">
        <f t="shared" si="18"/>
        <v>-279.89000000000306</v>
      </c>
      <c r="M134" s="6">
        <f t="shared" si="19"/>
        <v>21041.559999999998</v>
      </c>
      <c r="N134" s="5">
        <f t="shared" si="20"/>
        <v>381.92149929664868</v>
      </c>
      <c r="O134" s="6">
        <f t="shared" si="21"/>
        <v>-1416.7000000000007</v>
      </c>
      <c r="P134" s="6">
        <f t="shared" si="22"/>
        <v>763.84299859329735</v>
      </c>
      <c r="Q134" s="6">
        <f t="shared" si="23"/>
        <v>-0.96723327610820775</v>
      </c>
      <c r="R134" s="9">
        <f t="shared" si="24"/>
        <v>1.4882770439652664</v>
      </c>
      <c r="S134" s="9">
        <f t="shared" si="25"/>
        <v>1136.8099999999977</v>
      </c>
      <c r="T134">
        <f t="shared" si="26"/>
        <v>1416.7000000000007</v>
      </c>
      <c r="U134" s="9">
        <f t="shared" si="27"/>
        <v>1.8547005112425103</v>
      </c>
      <c r="V134" s="9">
        <f t="shared" si="28"/>
        <v>1.1106863603677783</v>
      </c>
      <c r="W134" s="9">
        <f t="shared" si="29"/>
        <v>424.19499999999971</v>
      </c>
      <c r="X134">
        <f t="shared" si="30"/>
        <v>21041.559999999998</v>
      </c>
      <c r="Y134" s="9">
        <f t="shared" si="31"/>
        <v>55.093939562843133</v>
      </c>
      <c r="Z134" s="10">
        <f t="shared" si="32"/>
        <v>0.27233251733863884</v>
      </c>
      <c r="AA134" s="2">
        <f t="shared" si="33"/>
        <v>279.89000000000306</v>
      </c>
    </row>
    <row r="135" spans="1:27">
      <c r="A135" s="1">
        <f t="shared" si="16"/>
        <v>3002997</v>
      </c>
      <c r="B135" s="1">
        <v>-3</v>
      </c>
      <c r="C135" s="1">
        <v>3</v>
      </c>
      <c r="D135" s="2">
        <v>3</v>
      </c>
      <c r="E135" s="5">
        <v>2870.15</v>
      </c>
      <c r="F135" s="5">
        <v>2947.01</v>
      </c>
      <c r="G135" s="5">
        <v>60.08</v>
      </c>
      <c r="H135" s="5">
        <v>2810.73</v>
      </c>
      <c r="I135" s="5">
        <v>2723.61</v>
      </c>
      <c r="J135" s="5">
        <v>219.51</v>
      </c>
      <c r="K135" s="6">
        <f t="shared" si="17"/>
        <v>2840.44</v>
      </c>
      <c r="L135" s="6">
        <f t="shared" si="18"/>
        <v>59.420000000000073</v>
      </c>
      <c r="M135" s="6">
        <f t="shared" si="19"/>
        <v>2835.3100000000004</v>
      </c>
      <c r="N135" s="5">
        <f t="shared" si="20"/>
        <v>113.79174673498952</v>
      </c>
      <c r="O135" s="6">
        <f t="shared" si="21"/>
        <v>223.40000000000009</v>
      </c>
      <c r="P135" s="6">
        <f t="shared" si="22"/>
        <v>227.58349346997903</v>
      </c>
      <c r="Q135" s="6">
        <f t="shared" si="23"/>
        <v>-0.86061747611291162</v>
      </c>
      <c r="R135" s="9">
        <f t="shared" si="24"/>
        <v>0.72052677239367069</v>
      </c>
      <c r="S135" s="9">
        <f t="shared" si="25"/>
        <v>163.98000000000002</v>
      </c>
      <c r="T135">
        <f t="shared" si="26"/>
        <v>223.40000000000009</v>
      </c>
      <c r="U135" s="9">
        <f t="shared" si="27"/>
        <v>0.98161776407333867</v>
      </c>
      <c r="V135" s="9">
        <f t="shared" si="28"/>
        <v>4.5082355682147593E-2</v>
      </c>
      <c r="W135" s="9">
        <f t="shared" si="29"/>
        <v>5.1299999999996544</v>
      </c>
      <c r="X135">
        <f t="shared" si="30"/>
        <v>2835.3100000000004</v>
      </c>
      <c r="Y135" s="9">
        <f t="shared" si="31"/>
        <v>24.916657678198543</v>
      </c>
      <c r="Z135" s="10">
        <f t="shared" si="32"/>
        <v>0.27252155878021839</v>
      </c>
      <c r="AA135" s="2">
        <f t="shared" si="33"/>
        <v>59.420000000000073</v>
      </c>
    </row>
    <row r="136" spans="1:27">
      <c r="A136" s="1">
        <f t="shared" si="16"/>
        <v>1003003</v>
      </c>
      <c r="B136" s="1">
        <v>3</v>
      </c>
      <c r="C136" s="1">
        <v>3</v>
      </c>
      <c r="D136" s="2">
        <v>1</v>
      </c>
      <c r="E136" s="5">
        <v>2190.94</v>
      </c>
      <c r="F136" s="5">
        <v>2120.7399999999998</v>
      </c>
      <c r="G136" s="5">
        <v>23.51</v>
      </c>
      <c r="H136" s="5">
        <v>2231.33</v>
      </c>
      <c r="I136" s="5">
        <v>2098.39</v>
      </c>
      <c r="J136" s="5">
        <v>26.37</v>
      </c>
      <c r="K136" s="6">
        <f t="shared" si="17"/>
        <v>2211.1350000000002</v>
      </c>
      <c r="L136" s="6">
        <f t="shared" si="18"/>
        <v>-40.389999999999873</v>
      </c>
      <c r="M136" s="6">
        <f t="shared" si="19"/>
        <v>2109.5649999999996</v>
      </c>
      <c r="N136" s="5">
        <f t="shared" si="20"/>
        <v>17.66420816226983</v>
      </c>
      <c r="O136" s="6">
        <f t="shared" si="21"/>
        <v>22.349999999999909</v>
      </c>
      <c r="P136" s="6">
        <f t="shared" si="22"/>
        <v>35.32841632453966</v>
      </c>
      <c r="Q136" s="6">
        <f t="shared" si="23"/>
        <v>-0.11429944948189119</v>
      </c>
      <c r="R136" s="9">
        <f t="shared" si="24"/>
        <v>1.7759075137602365</v>
      </c>
      <c r="S136" s="9">
        <f t="shared" si="25"/>
        <v>62.739999999999782</v>
      </c>
      <c r="T136">
        <f t="shared" si="26"/>
        <v>22.349999999999909</v>
      </c>
      <c r="U136" s="9">
        <f t="shared" si="27"/>
        <v>0.63263520772300386</v>
      </c>
      <c r="V136" s="9">
        <f t="shared" si="28"/>
        <v>5.7500454629464119</v>
      </c>
      <c r="W136" s="9">
        <f t="shared" si="29"/>
        <v>101.57000000000062</v>
      </c>
      <c r="X136">
        <f t="shared" si="30"/>
        <v>2109.5649999999996</v>
      </c>
      <c r="Y136" s="9">
        <f t="shared" si="31"/>
        <v>119.4259590138867</v>
      </c>
      <c r="Z136" s="10">
        <f t="shared" si="32"/>
        <v>0.27291756997305983</v>
      </c>
      <c r="AA136" s="2">
        <f t="shared" si="33"/>
        <v>40.389999999999873</v>
      </c>
    </row>
    <row r="137" spans="1:27">
      <c r="A137" s="1">
        <f t="shared" ref="A137:A200" si="34">1000000*D137+1000*ABS(C137)+B137</f>
        <v>5000995</v>
      </c>
      <c r="B137" s="1">
        <v>-5</v>
      </c>
      <c r="C137" s="1">
        <v>1</v>
      </c>
      <c r="D137" s="2">
        <v>5</v>
      </c>
      <c r="E137" s="5">
        <v>8085.81</v>
      </c>
      <c r="F137" s="5">
        <v>7421.53</v>
      </c>
      <c r="G137" s="5">
        <v>131.38</v>
      </c>
      <c r="H137" s="5">
        <v>8644.75</v>
      </c>
      <c r="I137" s="5">
        <v>8248.82</v>
      </c>
      <c r="J137" s="5">
        <v>30.34</v>
      </c>
      <c r="K137" s="6">
        <f t="shared" ref="K137:K200" si="35" xml:space="preserve"> 0.5*(E137+H137)</f>
        <v>8365.2800000000007</v>
      </c>
      <c r="L137" s="6">
        <f t="shared" ref="L137:L200" si="36">E137-H137</f>
        <v>-558.9399999999996</v>
      </c>
      <c r="M137" s="6">
        <f t="shared" ref="M137:M200" si="37">0.5*(F137+I137)</f>
        <v>7835.1749999999993</v>
      </c>
      <c r="N137" s="5">
        <f t="shared" ref="N137:N200" si="38">0.5*P137</f>
        <v>67.418877178428289</v>
      </c>
      <c r="O137" s="6">
        <f t="shared" ref="O137:O200" si="39">F137-I137</f>
        <v>-827.29</v>
      </c>
      <c r="P137" s="6">
        <f t="shared" ref="P137:P200" si="40">SQRT(G137*G137+J137*J137)</f>
        <v>134.83775435685658</v>
      </c>
      <c r="Q137" s="6">
        <f t="shared" ref="Q137:Q200" si="41">(G137*G137-J137*J137)/(G137*G137+J137*J137)</f>
        <v>0.89873995254443872</v>
      </c>
      <c r="R137" s="9">
        <f t="shared" ref="R137:R200" si="42">ABS(O137-L137)/P137</f>
        <v>1.9901696025713633</v>
      </c>
      <c r="S137" s="9">
        <f t="shared" ref="S137:S200" si="43">ABS(O137-L137)</f>
        <v>268.35000000000036</v>
      </c>
      <c r="T137">
        <f t="shared" ref="T137:T200" si="44">ABS(O137)</f>
        <v>827.29</v>
      </c>
      <c r="U137" s="9">
        <f t="shared" ref="U137:U200" si="45">ABS(O137)/P137</f>
        <v>6.1354477753354235</v>
      </c>
      <c r="V137" s="9">
        <f t="shared" ref="V137:V200" si="46">ABS(M137-K137)/N137</f>
        <v>7.8628571430675898</v>
      </c>
      <c r="W137" s="9">
        <f t="shared" ref="W137:W200" si="47">ABS(M137-K137)</f>
        <v>530.10500000000138</v>
      </c>
      <c r="X137">
        <f t="shared" ref="X137:X200" si="48">ABS(M137)</f>
        <v>7835.1749999999993</v>
      </c>
      <c r="Y137" s="9">
        <f t="shared" ref="Y137:Y200" si="49">ABS(M137)/N137</f>
        <v>116.21633773673977</v>
      </c>
      <c r="Z137" s="10">
        <f t="shared" ref="Z137:Z200" si="50">SQRT(0.002398*B137*B137+0.005471*C137*C137+0.001203*D137*D137+0.00082*D137*B137)</f>
        <v>0.2738539756877742</v>
      </c>
      <c r="AA137" s="2">
        <f t="shared" si="33"/>
        <v>558.9399999999996</v>
      </c>
    </row>
    <row r="138" spans="1:27">
      <c r="A138" s="1">
        <f t="shared" si="34"/>
        <v>5002999</v>
      </c>
      <c r="B138" s="1">
        <v>-1</v>
      </c>
      <c r="C138" s="1">
        <v>3</v>
      </c>
      <c r="D138" s="2">
        <v>5</v>
      </c>
      <c r="E138" s="5">
        <v>2576.5</v>
      </c>
      <c r="F138" s="5">
        <v>2678.34</v>
      </c>
      <c r="G138" s="5">
        <v>18.45</v>
      </c>
      <c r="H138" s="5">
        <v>2283.75</v>
      </c>
      <c r="I138" s="5">
        <v>2484.38</v>
      </c>
      <c r="J138" s="5">
        <v>307.79000000000002</v>
      </c>
      <c r="K138" s="6">
        <f t="shared" si="35"/>
        <v>2430.125</v>
      </c>
      <c r="L138" s="6">
        <f t="shared" si="36"/>
        <v>292.75</v>
      </c>
      <c r="M138" s="6">
        <f t="shared" si="37"/>
        <v>2581.36</v>
      </c>
      <c r="N138" s="5">
        <f t="shared" si="38"/>
        <v>154.17124131951459</v>
      </c>
      <c r="O138" s="6">
        <f t="shared" si="39"/>
        <v>193.96000000000004</v>
      </c>
      <c r="P138" s="6">
        <f t="shared" si="40"/>
        <v>308.34248263902919</v>
      </c>
      <c r="Q138" s="6">
        <f t="shared" si="41"/>
        <v>-0.99283929129757964</v>
      </c>
      <c r="R138" s="9">
        <f t="shared" si="42"/>
        <v>0.32039049291709693</v>
      </c>
      <c r="S138" s="9">
        <f t="shared" si="43"/>
        <v>98.789999999999964</v>
      </c>
      <c r="T138">
        <f t="shared" si="44"/>
        <v>193.96000000000004</v>
      </c>
      <c r="U138" s="9">
        <f t="shared" si="45"/>
        <v>0.62904079366535226</v>
      </c>
      <c r="V138" s="9">
        <f t="shared" si="46"/>
        <v>0.98095467549989301</v>
      </c>
      <c r="W138" s="9">
        <f t="shared" si="47"/>
        <v>151.23500000000013</v>
      </c>
      <c r="X138">
        <f t="shared" si="48"/>
        <v>2581.36</v>
      </c>
      <c r="Y138" s="9">
        <f t="shared" si="49"/>
        <v>16.743459920973329</v>
      </c>
      <c r="Z138" s="10">
        <f t="shared" si="50"/>
        <v>0.27858930345582189</v>
      </c>
      <c r="AA138" s="2">
        <f t="shared" ref="AA138:AA201" si="51">ABS(L138)</f>
        <v>292.75</v>
      </c>
    </row>
    <row r="139" spans="1:27">
      <c r="A139" s="1">
        <f t="shared" si="34"/>
        <v>2001005</v>
      </c>
      <c r="B139" s="1">
        <v>5</v>
      </c>
      <c r="C139" s="1">
        <v>1</v>
      </c>
      <c r="D139" s="2">
        <v>2</v>
      </c>
      <c r="E139" s="5">
        <v>947.44</v>
      </c>
      <c r="F139" s="5">
        <v>947.84</v>
      </c>
      <c r="G139" s="5">
        <v>19.329999999999998</v>
      </c>
      <c r="H139" s="5">
        <v>1098.26</v>
      </c>
      <c r="I139" s="5">
        <v>1073.43</v>
      </c>
      <c r="J139" s="5">
        <v>18.78</v>
      </c>
      <c r="K139" s="6">
        <f t="shared" si="35"/>
        <v>1022.85</v>
      </c>
      <c r="L139" s="6">
        <f t="shared" si="36"/>
        <v>-150.81999999999994</v>
      </c>
      <c r="M139" s="6">
        <f t="shared" si="37"/>
        <v>1010.635</v>
      </c>
      <c r="N139" s="5">
        <f t="shared" si="38"/>
        <v>13.475322816170305</v>
      </c>
      <c r="O139" s="6">
        <f t="shared" si="39"/>
        <v>-125.59000000000003</v>
      </c>
      <c r="P139" s="6">
        <f t="shared" si="40"/>
        <v>26.95064563234061</v>
      </c>
      <c r="Q139" s="6">
        <f t="shared" si="41"/>
        <v>2.8857804769216528E-2</v>
      </c>
      <c r="R139" s="9">
        <f t="shared" si="42"/>
        <v>0.93615568043104913</v>
      </c>
      <c r="S139" s="9">
        <f t="shared" si="43"/>
        <v>25.229999999999905</v>
      </c>
      <c r="T139">
        <f t="shared" si="44"/>
        <v>125.59000000000003</v>
      </c>
      <c r="U139" s="9">
        <f t="shared" si="45"/>
        <v>4.6599996791651179</v>
      </c>
      <c r="V139" s="9">
        <f t="shared" si="46"/>
        <v>0.90647179044513182</v>
      </c>
      <c r="W139" s="9">
        <f t="shared" si="47"/>
        <v>12.215000000000032</v>
      </c>
      <c r="X139">
        <f t="shared" si="48"/>
        <v>1010.635</v>
      </c>
      <c r="Y139" s="9">
        <f t="shared" si="49"/>
        <v>74.998945389808711</v>
      </c>
      <c r="Z139" s="10">
        <f t="shared" si="50"/>
        <v>0.28005892237170377</v>
      </c>
      <c r="AA139" s="2">
        <f t="shared" si="51"/>
        <v>150.81999999999994</v>
      </c>
    </row>
    <row r="140" spans="1:27">
      <c r="A140" s="1">
        <f t="shared" si="34"/>
        <v>7001998</v>
      </c>
      <c r="B140" s="1">
        <v>-2</v>
      </c>
      <c r="C140" s="1">
        <v>2</v>
      </c>
      <c r="D140" s="2">
        <v>7</v>
      </c>
      <c r="E140" s="5">
        <v>8298.31</v>
      </c>
      <c r="F140" s="5">
        <v>8571.25</v>
      </c>
      <c r="G140" s="5">
        <v>145.96</v>
      </c>
      <c r="H140" s="5">
        <v>9483.0300000000007</v>
      </c>
      <c r="I140" s="5">
        <v>10108.59</v>
      </c>
      <c r="J140" s="5">
        <v>45.53</v>
      </c>
      <c r="K140" s="6">
        <f t="shared" si="35"/>
        <v>8890.67</v>
      </c>
      <c r="L140" s="6">
        <f t="shared" si="36"/>
        <v>-1184.7200000000012</v>
      </c>
      <c r="M140" s="6">
        <f t="shared" si="37"/>
        <v>9339.92</v>
      </c>
      <c r="N140" s="5">
        <f t="shared" si="38"/>
        <v>76.448189154485533</v>
      </c>
      <c r="O140" s="6">
        <f t="shared" si="39"/>
        <v>-1537.3400000000001</v>
      </c>
      <c r="P140" s="6">
        <f t="shared" si="40"/>
        <v>152.89637830897107</v>
      </c>
      <c r="Q140" s="6">
        <f t="shared" si="41"/>
        <v>0.82265011970478641</v>
      </c>
      <c r="R140" s="9">
        <f t="shared" si="42"/>
        <v>2.3062678390421318</v>
      </c>
      <c r="S140" s="9">
        <f t="shared" si="43"/>
        <v>352.61999999999898</v>
      </c>
      <c r="T140">
        <f t="shared" si="44"/>
        <v>1537.3400000000001</v>
      </c>
      <c r="U140" s="9">
        <f t="shared" si="45"/>
        <v>10.054783618833422</v>
      </c>
      <c r="V140" s="9">
        <f t="shared" si="46"/>
        <v>5.876528992624813</v>
      </c>
      <c r="W140" s="9">
        <f t="shared" si="47"/>
        <v>449.25</v>
      </c>
      <c r="X140">
        <f t="shared" si="48"/>
        <v>9339.92</v>
      </c>
      <c r="Y140" s="9">
        <f t="shared" si="49"/>
        <v>122.17320126610204</v>
      </c>
      <c r="Z140" s="10">
        <f t="shared" si="50"/>
        <v>0.28096796970473342</v>
      </c>
      <c r="AA140" s="2">
        <f t="shared" si="51"/>
        <v>1184.7200000000012</v>
      </c>
    </row>
    <row r="141" spans="1:27">
      <c r="A141" s="1">
        <f t="shared" si="34"/>
        <v>4002997</v>
      </c>
      <c r="B141" s="1">
        <v>-3</v>
      </c>
      <c r="C141" s="1">
        <v>3</v>
      </c>
      <c r="D141" s="2">
        <v>4</v>
      </c>
      <c r="E141" s="5">
        <v>3677.88</v>
      </c>
      <c r="F141" s="5">
        <v>3429.82</v>
      </c>
      <c r="G141" s="5">
        <v>49.17</v>
      </c>
      <c r="H141" s="5">
        <v>3472.72</v>
      </c>
      <c r="I141" s="5">
        <v>3107.66</v>
      </c>
      <c r="J141" s="5">
        <v>203.69</v>
      </c>
      <c r="K141" s="6">
        <f t="shared" si="35"/>
        <v>3575.3</v>
      </c>
      <c r="L141" s="6">
        <f t="shared" si="36"/>
        <v>205.16000000000031</v>
      </c>
      <c r="M141" s="6">
        <f t="shared" si="37"/>
        <v>3268.74</v>
      </c>
      <c r="N141" s="5">
        <f t="shared" si="38"/>
        <v>104.77035005191115</v>
      </c>
      <c r="O141" s="6">
        <f t="shared" si="39"/>
        <v>322.16000000000031</v>
      </c>
      <c r="P141" s="6">
        <f t="shared" si="40"/>
        <v>209.5407001038223</v>
      </c>
      <c r="Q141" s="6">
        <f t="shared" si="41"/>
        <v>-0.8898730450434158</v>
      </c>
      <c r="R141" s="9">
        <f t="shared" si="42"/>
        <v>0.55836407887359996</v>
      </c>
      <c r="S141" s="9">
        <f t="shared" si="43"/>
        <v>117</v>
      </c>
      <c r="T141">
        <f t="shared" si="44"/>
        <v>322.16000000000031</v>
      </c>
      <c r="U141" s="9">
        <f t="shared" si="45"/>
        <v>1.5374578773497363</v>
      </c>
      <c r="V141" s="9">
        <f t="shared" si="46"/>
        <v>2.9260186669998469</v>
      </c>
      <c r="W141" s="9">
        <f t="shared" si="47"/>
        <v>306.5600000000004</v>
      </c>
      <c r="X141">
        <f t="shared" si="48"/>
        <v>3268.74</v>
      </c>
      <c r="Y141" s="9">
        <f t="shared" si="49"/>
        <v>31.199094003030616</v>
      </c>
      <c r="Z141" s="10">
        <f t="shared" si="50"/>
        <v>0.28324724182240507</v>
      </c>
      <c r="AA141" s="2">
        <f t="shared" si="51"/>
        <v>205.16000000000031</v>
      </c>
    </row>
    <row r="142" spans="1:27">
      <c r="A142" s="1">
        <f t="shared" si="34"/>
        <v>2003003</v>
      </c>
      <c r="B142" s="1">
        <v>3</v>
      </c>
      <c r="C142" s="1">
        <v>3</v>
      </c>
      <c r="D142" s="2">
        <v>2</v>
      </c>
      <c r="E142" s="5">
        <v>4698.8500000000004</v>
      </c>
      <c r="F142" s="5">
        <v>4749.8999999999996</v>
      </c>
      <c r="G142" s="5">
        <v>31.54</v>
      </c>
      <c r="H142" s="5">
        <v>4938.63</v>
      </c>
      <c r="I142" s="5">
        <v>5192.21</v>
      </c>
      <c r="J142" s="5">
        <v>35.299999999999997</v>
      </c>
      <c r="K142" s="6">
        <f t="shared" si="35"/>
        <v>4818.74</v>
      </c>
      <c r="L142" s="6">
        <f t="shared" si="36"/>
        <v>-239.77999999999975</v>
      </c>
      <c r="M142" s="6">
        <f t="shared" si="37"/>
        <v>4971.0550000000003</v>
      </c>
      <c r="N142" s="5">
        <f t="shared" si="38"/>
        <v>23.668869850501945</v>
      </c>
      <c r="O142" s="6">
        <f t="shared" si="39"/>
        <v>-442.3100000000004</v>
      </c>
      <c r="P142" s="6">
        <f t="shared" si="40"/>
        <v>47.337739701003891</v>
      </c>
      <c r="Q142" s="6">
        <f t="shared" si="41"/>
        <v>-0.11215257559860002</v>
      </c>
      <c r="R142" s="9">
        <f t="shared" si="42"/>
        <v>4.2784045304914633</v>
      </c>
      <c r="S142" s="9">
        <f t="shared" si="43"/>
        <v>202.53000000000065</v>
      </c>
      <c r="T142">
        <f t="shared" si="44"/>
        <v>442.3100000000004</v>
      </c>
      <c r="U142" s="9">
        <f t="shared" si="45"/>
        <v>9.3437076377903256</v>
      </c>
      <c r="V142" s="9">
        <f t="shared" si="46"/>
        <v>6.4352459987340866</v>
      </c>
      <c r="W142" s="9">
        <f t="shared" si="47"/>
        <v>152.31500000000051</v>
      </c>
      <c r="X142">
        <f t="shared" si="48"/>
        <v>4971.0550000000003</v>
      </c>
      <c r="Y142" s="9">
        <f t="shared" si="49"/>
        <v>210.02502575739075</v>
      </c>
      <c r="Z142" s="10">
        <f t="shared" si="50"/>
        <v>0.28381860404138415</v>
      </c>
      <c r="AA142" s="2">
        <f t="shared" si="51"/>
        <v>239.77999999999975</v>
      </c>
    </row>
    <row r="143" spans="1:27">
      <c r="A143" s="1">
        <f t="shared" si="34"/>
        <v>7002000</v>
      </c>
      <c r="B143" s="1">
        <v>0</v>
      </c>
      <c r="C143" s="1">
        <v>2</v>
      </c>
      <c r="D143" s="2">
        <v>7</v>
      </c>
      <c r="E143" s="5">
        <v>37.200000000000003</v>
      </c>
      <c r="F143" s="5">
        <v>35.049999999999997</v>
      </c>
      <c r="G143" s="5">
        <v>7</v>
      </c>
      <c r="H143" s="5">
        <v>28.1</v>
      </c>
      <c r="I143" s="5">
        <v>50.04</v>
      </c>
      <c r="J143" s="5">
        <v>16.36</v>
      </c>
      <c r="K143" s="6">
        <f t="shared" si="35"/>
        <v>32.650000000000006</v>
      </c>
      <c r="L143" s="6">
        <f t="shared" si="36"/>
        <v>9.1000000000000014</v>
      </c>
      <c r="M143" s="6">
        <f t="shared" si="37"/>
        <v>42.545000000000002</v>
      </c>
      <c r="N143" s="5">
        <f t="shared" si="38"/>
        <v>8.8973254408277089</v>
      </c>
      <c r="O143" s="6">
        <f t="shared" si="39"/>
        <v>-14.990000000000002</v>
      </c>
      <c r="P143" s="6">
        <f t="shared" si="40"/>
        <v>17.794650881655418</v>
      </c>
      <c r="Q143" s="6">
        <f t="shared" si="41"/>
        <v>-0.69050963588774461</v>
      </c>
      <c r="R143" s="9">
        <f t="shared" si="42"/>
        <v>1.3537776132958297</v>
      </c>
      <c r="S143" s="9">
        <f t="shared" si="43"/>
        <v>24.090000000000003</v>
      </c>
      <c r="T143">
        <f t="shared" si="44"/>
        <v>14.990000000000002</v>
      </c>
      <c r="U143" s="9">
        <f t="shared" si="45"/>
        <v>0.84238797938167231</v>
      </c>
      <c r="V143" s="9">
        <f t="shared" si="46"/>
        <v>1.1121319621056229</v>
      </c>
      <c r="W143" s="9">
        <f t="shared" si="47"/>
        <v>9.894999999999996</v>
      </c>
      <c r="X143">
        <f t="shared" si="48"/>
        <v>42.545000000000002</v>
      </c>
      <c r="Y143" s="9">
        <f t="shared" si="49"/>
        <v>4.7817740604127081</v>
      </c>
      <c r="Z143" s="10">
        <f t="shared" si="50"/>
        <v>0.28430793165158091</v>
      </c>
      <c r="AA143" s="2">
        <f t="shared" si="51"/>
        <v>9.1000000000000014</v>
      </c>
    </row>
    <row r="144" spans="1:27">
      <c r="A144" s="1">
        <f t="shared" si="34"/>
        <v>3002004</v>
      </c>
      <c r="B144" s="1">
        <v>4</v>
      </c>
      <c r="C144" s="1">
        <v>2</v>
      </c>
      <c r="D144" s="2">
        <v>3</v>
      </c>
      <c r="E144" s="5">
        <v>1365.97</v>
      </c>
      <c r="F144" s="5">
        <v>1421.49</v>
      </c>
      <c r="G144" s="5">
        <v>18.420000000000002</v>
      </c>
      <c r="H144" s="5">
        <v>1672.08</v>
      </c>
      <c r="I144" s="5">
        <v>1742.78</v>
      </c>
      <c r="J144" s="5">
        <v>66.53</v>
      </c>
      <c r="K144" s="6">
        <f t="shared" si="35"/>
        <v>1519.0250000000001</v>
      </c>
      <c r="L144" s="6">
        <f t="shared" si="36"/>
        <v>-306.1099999999999</v>
      </c>
      <c r="M144" s="6">
        <f t="shared" si="37"/>
        <v>1582.135</v>
      </c>
      <c r="N144" s="5">
        <f t="shared" si="38"/>
        <v>34.516435577851894</v>
      </c>
      <c r="O144" s="6">
        <f t="shared" si="39"/>
        <v>-321.28999999999996</v>
      </c>
      <c r="P144" s="6">
        <f t="shared" si="40"/>
        <v>69.032871155703788</v>
      </c>
      <c r="Q144" s="6">
        <f t="shared" si="41"/>
        <v>-0.85760413626392129</v>
      </c>
      <c r="R144" s="9">
        <f t="shared" si="42"/>
        <v>0.21989524332200441</v>
      </c>
      <c r="S144" s="9">
        <f t="shared" si="43"/>
        <v>15.180000000000064</v>
      </c>
      <c r="T144">
        <f t="shared" si="44"/>
        <v>321.28999999999996</v>
      </c>
      <c r="U144" s="9">
        <f t="shared" si="45"/>
        <v>4.6541595999292813</v>
      </c>
      <c r="V144" s="9">
        <f t="shared" si="46"/>
        <v>1.8284043222729405</v>
      </c>
      <c r="W144" s="9">
        <f t="shared" si="47"/>
        <v>63.1099999999999</v>
      </c>
      <c r="X144">
        <f t="shared" si="48"/>
        <v>1582.135</v>
      </c>
      <c r="Y144" s="9">
        <f t="shared" si="49"/>
        <v>45.83714898461897</v>
      </c>
      <c r="Z144" s="10">
        <f t="shared" si="50"/>
        <v>0.28446265132702397</v>
      </c>
      <c r="AA144" s="2">
        <f t="shared" si="51"/>
        <v>306.1099999999999</v>
      </c>
    </row>
    <row r="145" spans="1:27">
      <c r="A145" s="1">
        <f t="shared" si="34"/>
        <v>6001996</v>
      </c>
      <c r="B145" s="1">
        <v>-4</v>
      </c>
      <c r="C145" s="1">
        <v>2</v>
      </c>
      <c r="D145" s="2">
        <v>6</v>
      </c>
      <c r="E145" s="5">
        <v>5081.2700000000004</v>
      </c>
      <c r="F145" s="5">
        <v>4926.47</v>
      </c>
      <c r="G145" s="5">
        <v>25.61</v>
      </c>
      <c r="H145" s="5">
        <v>5655.33</v>
      </c>
      <c r="I145" s="5">
        <v>5655.67</v>
      </c>
      <c r="J145" s="5">
        <v>32.99</v>
      </c>
      <c r="K145" s="6">
        <f t="shared" si="35"/>
        <v>5368.3</v>
      </c>
      <c r="L145" s="6">
        <f t="shared" si="36"/>
        <v>-574.05999999999949</v>
      </c>
      <c r="M145" s="6">
        <f t="shared" si="37"/>
        <v>5291.07</v>
      </c>
      <c r="N145" s="5">
        <f t="shared" si="38"/>
        <v>20.881883296292987</v>
      </c>
      <c r="O145" s="6">
        <f t="shared" si="39"/>
        <v>-729.19999999999982</v>
      </c>
      <c r="P145" s="6">
        <f t="shared" si="40"/>
        <v>41.763766592585974</v>
      </c>
      <c r="Q145" s="6">
        <f t="shared" si="41"/>
        <v>-0.24794460215333902</v>
      </c>
      <c r="R145" s="9">
        <f t="shared" si="42"/>
        <v>3.7147032621224647</v>
      </c>
      <c r="S145" s="9">
        <f t="shared" si="43"/>
        <v>155.14000000000033</v>
      </c>
      <c r="T145">
        <f t="shared" si="44"/>
        <v>729.19999999999982</v>
      </c>
      <c r="U145" s="9">
        <f t="shared" si="45"/>
        <v>17.460110988395609</v>
      </c>
      <c r="V145" s="9">
        <f t="shared" si="46"/>
        <v>3.6984212057975907</v>
      </c>
      <c r="W145" s="9">
        <f t="shared" si="47"/>
        <v>77.230000000000473</v>
      </c>
      <c r="X145">
        <f t="shared" si="48"/>
        <v>5291.07</v>
      </c>
      <c r="Y145" s="9">
        <f t="shared" si="49"/>
        <v>253.38088164391218</v>
      </c>
      <c r="Z145" s="10">
        <f t="shared" si="50"/>
        <v>0.28962044126753206</v>
      </c>
      <c r="AA145" s="2">
        <f t="shared" si="51"/>
        <v>574.05999999999949</v>
      </c>
    </row>
    <row r="146" spans="1:27">
      <c r="A146" s="1">
        <f t="shared" si="34"/>
        <v>6000995</v>
      </c>
      <c r="B146" s="1">
        <v>-5</v>
      </c>
      <c r="C146" s="1">
        <v>1</v>
      </c>
      <c r="D146" s="2">
        <v>6</v>
      </c>
      <c r="E146" s="5">
        <v>2566.98</v>
      </c>
      <c r="F146" s="5">
        <v>2468.71</v>
      </c>
      <c r="G146" s="5">
        <v>72.31</v>
      </c>
      <c r="H146" s="5">
        <v>2173.75</v>
      </c>
      <c r="I146" s="5">
        <v>2217.56</v>
      </c>
      <c r="J146" s="5">
        <v>32.4</v>
      </c>
      <c r="K146" s="6">
        <f t="shared" si="35"/>
        <v>2370.3649999999998</v>
      </c>
      <c r="L146" s="6">
        <f t="shared" si="36"/>
        <v>393.23</v>
      </c>
      <c r="M146" s="6">
        <f t="shared" si="37"/>
        <v>2343.1350000000002</v>
      </c>
      <c r="N146" s="5">
        <f t="shared" si="38"/>
        <v>39.618480851743925</v>
      </c>
      <c r="O146" s="6">
        <f t="shared" si="39"/>
        <v>251.15000000000009</v>
      </c>
      <c r="P146" s="6">
        <f t="shared" si="40"/>
        <v>79.23696170348785</v>
      </c>
      <c r="Q146" s="6">
        <f t="shared" si="41"/>
        <v>0.66560144872909921</v>
      </c>
      <c r="R146" s="9">
        <f t="shared" si="42"/>
        <v>1.7931025741708349</v>
      </c>
      <c r="S146" s="9">
        <f t="shared" si="43"/>
        <v>142.07999999999993</v>
      </c>
      <c r="T146">
        <f t="shared" si="44"/>
        <v>251.15000000000009</v>
      </c>
      <c r="U146" s="9">
        <f t="shared" si="45"/>
        <v>3.1696066406461543</v>
      </c>
      <c r="V146" s="9">
        <f t="shared" si="46"/>
        <v>0.68730550527408607</v>
      </c>
      <c r="W146" s="9">
        <f t="shared" si="47"/>
        <v>27.229999999999563</v>
      </c>
      <c r="X146">
        <f t="shared" si="48"/>
        <v>2343.1350000000002</v>
      </c>
      <c r="Y146" s="9">
        <f t="shared" si="49"/>
        <v>59.142474663989049</v>
      </c>
      <c r="Z146" s="10">
        <f t="shared" si="50"/>
        <v>0.29004999569039819</v>
      </c>
      <c r="AA146" s="2">
        <f t="shared" si="51"/>
        <v>393.23</v>
      </c>
    </row>
    <row r="147" spans="1:27">
      <c r="A147" s="1">
        <f t="shared" si="34"/>
        <v>8000997</v>
      </c>
      <c r="B147" s="1">
        <v>-3</v>
      </c>
      <c r="C147" s="1">
        <v>1</v>
      </c>
      <c r="D147" s="2">
        <v>8</v>
      </c>
      <c r="E147" s="5">
        <v>2037.17</v>
      </c>
      <c r="F147" s="5">
        <v>2000.46</v>
      </c>
      <c r="G147" s="5">
        <v>127.94</v>
      </c>
      <c r="H147" s="5">
        <v>1801.35</v>
      </c>
      <c r="I147" s="5">
        <v>1651.2</v>
      </c>
      <c r="J147" s="5">
        <v>34.42</v>
      </c>
      <c r="K147" s="6">
        <f t="shared" si="35"/>
        <v>1919.26</v>
      </c>
      <c r="L147" s="6">
        <f t="shared" si="36"/>
        <v>235.82000000000016</v>
      </c>
      <c r="M147" s="6">
        <f t="shared" si="37"/>
        <v>1825.83</v>
      </c>
      <c r="N147" s="5">
        <f t="shared" si="38"/>
        <v>66.244584684334768</v>
      </c>
      <c r="O147" s="6">
        <f t="shared" si="39"/>
        <v>349.26</v>
      </c>
      <c r="P147" s="6">
        <f t="shared" si="40"/>
        <v>132.48916936866954</v>
      </c>
      <c r="Q147" s="6">
        <f t="shared" si="41"/>
        <v>0.86501330228138396</v>
      </c>
      <c r="R147" s="9">
        <f t="shared" si="42"/>
        <v>0.85622093142072053</v>
      </c>
      <c r="S147" s="9">
        <f t="shared" si="43"/>
        <v>113.43999999999983</v>
      </c>
      <c r="T147">
        <f t="shared" si="44"/>
        <v>349.26</v>
      </c>
      <c r="U147" s="9">
        <f t="shared" si="45"/>
        <v>2.6361400080042428</v>
      </c>
      <c r="V147" s="9">
        <f t="shared" si="46"/>
        <v>1.4103794362242259</v>
      </c>
      <c r="W147" s="9">
        <f t="shared" si="47"/>
        <v>93.430000000000064</v>
      </c>
      <c r="X147">
        <f t="shared" si="48"/>
        <v>1825.83</v>
      </c>
      <c r="Y147" s="9">
        <f t="shared" si="49"/>
        <v>27.561951044003816</v>
      </c>
      <c r="Z147" s="10">
        <f t="shared" si="50"/>
        <v>0.29045653719618708</v>
      </c>
      <c r="AA147" s="2">
        <f t="shared" si="51"/>
        <v>235.82000000000016</v>
      </c>
    </row>
    <row r="148" spans="1:27">
      <c r="A148" s="1">
        <f t="shared" si="34"/>
        <v>6002002</v>
      </c>
      <c r="B148" s="1">
        <v>2</v>
      </c>
      <c r="C148" s="1">
        <v>2</v>
      </c>
      <c r="D148" s="2">
        <v>6</v>
      </c>
      <c r="E148" s="5">
        <v>1473.5</v>
      </c>
      <c r="F148" s="5">
        <v>1572.65</v>
      </c>
      <c r="G148" s="5">
        <v>125.34</v>
      </c>
      <c r="H148" s="5">
        <v>1658.18</v>
      </c>
      <c r="I148" s="5">
        <v>1858.46</v>
      </c>
      <c r="J148" s="5">
        <v>166.6</v>
      </c>
      <c r="K148" s="6">
        <f t="shared" si="35"/>
        <v>1565.8400000000001</v>
      </c>
      <c r="L148" s="6">
        <f t="shared" si="36"/>
        <v>-184.68000000000006</v>
      </c>
      <c r="M148" s="6">
        <f t="shared" si="37"/>
        <v>1715.5550000000001</v>
      </c>
      <c r="N148" s="5">
        <f t="shared" si="38"/>
        <v>104.24211672831669</v>
      </c>
      <c r="O148" s="6">
        <f t="shared" si="39"/>
        <v>-285.80999999999995</v>
      </c>
      <c r="P148" s="6">
        <f t="shared" si="40"/>
        <v>208.48423345663338</v>
      </c>
      <c r="Q148" s="6">
        <f t="shared" si="41"/>
        <v>-0.27712543826190972</v>
      </c>
      <c r="R148" s="9">
        <f t="shared" si="42"/>
        <v>0.48507265188969717</v>
      </c>
      <c r="S148" s="9">
        <f t="shared" si="43"/>
        <v>101.12999999999988</v>
      </c>
      <c r="T148">
        <f t="shared" si="44"/>
        <v>285.80999999999995</v>
      </c>
      <c r="U148" s="9">
        <f t="shared" si="45"/>
        <v>1.3708950324987095</v>
      </c>
      <c r="V148" s="9">
        <f t="shared" si="46"/>
        <v>1.4362237135897569</v>
      </c>
      <c r="W148" s="9">
        <f t="shared" si="47"/>
        <v>149.71499999999992</v>
      </c>
      <c r="X148">
        <f t="shared" si="48"/>
        <v>1715.5550000000001</v>
      </c>
      <c r="Y148" s="9">
        <f t="shared" si="49"/>
        <v>16.457407560815394</v>
      </c>
      <c r="Z148" s="10">
        <f t="shared" si="50"/>
        <v>0.29090204536922737</v>
      </c>
      <c r="AA148" s="2">
        <f t="shared" si="51"/>
        <v>184.68000000000006</v>
      </c>
    </row>
    <row r="149" spans="1:27">
      <c r="A149" s="1">
        <f t="shared" si="34"/>
        <v>6001003</v>
      </c>
      <c r="B149" s="1">
        <v>3</v>
      </c>
      <c r="C149" s="1">
        <v>1</v>
      </c>
      <c r="D149" s="2">
        <v>6</v>
      </c>
      <c r="E149" s="5">
        <v>3699.17</v>
      </c>
      <c r="F149" s="5">
        <v>3795.19</v>
      </c>
      <c r="G149" s="5">
        <v>197.86</v>
      </c>
      <c r="H149" s="5">
        <v>3585.54</v>
      </c>
      <c r="I149" s="5">
        <v>3450.28</v>
      </c>
      <c r="J149" s="5">
        <v>162.13999999999999</v>
      </c>
      <c r="K149" s="6">
        <f t="shared" si="35"/>
        <v>3642.355</v>
      </c>
      <c r="L149" s="6">
        <f t="shared" si="36"/>
        <v>113.63000000000011</v>
      </c>
      <c r="M149" s="6">
        <f t="shared" si="37"/>
        <v>3622.7350000000001</v>
      </c>
      <c r="N149" s="5">
        <f t="shared" si="38"/>
        <v>127.90422119695658</v>
      </c>
      <c r="O149" s="6">
        <f t="shared" si="39"/>
        <v>344.90999999999985</v>
      </c>
      <c r="P149" s="6">
        <f t="shared" si="40"/>
        <v>255.80844239391317</v>
      </c>
      <c r="Q149" s="6">
        <f t="shared" si="41"/>
        <v>0.19650979580060021</v>
      </c>
      <c r="R149" s="9">
        <f t="shared" si="42"/>
        <v>0.90411402311678724</v>
      </c>
      <c r="S149" s="9">
        <f t="shared" si="43"/>
        <v>231.27999999999975</v>
      </c>
      <c r="T149">
        <f t="shared" si="44"/>
        <v>344.90999999999985</v>
      </c>
      <c r="U149" s="9">
        <f t="shared" si="45"/>
        <v>1.3483135926721346</v>
      </c>
      <c r="V149" s="9">
        <f t="shared" si="46"/>
        <v>0.15339603194008378</v>
      </c>
      <c r="W149" s="9">
        <f t="shared" si="47"/>
        <v>19.619999999999891</v>
      </c>
      <c r="X149">
        <f t="shared" si="48"/>
        <v>3622.7350000000001</v>
      </c>
      <c r="Y149" s="9">
        <f t="shared" si="49"/>
        <v>28.323811099411952</v>
      </c>
      <c r="Z149" s="10">
        <f t="shared" si="50"/>
        <v>0.29175503423248761</v>
      </c>
      <c r="AA149" s="2">
        <f t="shared" si="51"/>
        <v>113.63000000000011</v>
      </c>
    </row>
    <row r="150" spans="1:27">
      <c r="A150" s="1">
        <f t="shared" si="34"/>
        <v>5003001</v>
      </c>
      <c r="B150" s="1">
        <v>1</v>
      </c>
      <c r="C150" s="1">
        <v>3</v>
      </c>
      <c r="D150" s="2">
        <v>5</v>
      </c>
      <c r="E150" s="5">
        <v>45.87</v>
      </c>
      <c r="F150" s="5">
        <v>56.85</v>
      </c>
      <c r="G150" s="5">
        <v>8.7100000000000009</v>
      </c>
      <c r="H150" s="5">
        <v>50.23</v>
      </c>
      <c r="I150" s="5">
        <v>108.5</v>
      </c>
      <c r="J150" s="5">
        <v>27.19</v>
      </c>
      <c r="K150" s="6">
        <f t="shared" si="35"/>
        <v>48.05</v>
      </c>
      <c r="L150" s="6">
        <f t="shared" si="36"/>
        <v>-4.3599999999999994</v>
      </c>
      <c r="M150" s="6">
        <f t="shared" si="37"/>
        <v>82.674999999999997</v>
      </c>
      <c r="N150" s="5">
        <f t="shared" si="38"/>
        <v>14.275505244999211</v>
      </c>
      <c r="O150" s="6">
        <f t="shared" si="39"/>
        <v>-51.65</v>
      </c>
      <c r="P150" s="6">
        <f t="shared" si="40"/>
        <v>28.551010489998422</v>
      </c>
      <c r="Q150" s="6">
        <f t="shared" si="41"/>
        <v>-0.81386701656925842</v>
      </c>
      <c r="R150" s="9">
        <f t="shared" si="42"/>
        <v>1.6563336704515572</v>
      </c>
      <c r="S150" s="9">
        <f t="shared" si="43"/>
        <v>47.29</v>
      </c>
      <c r="T150">
        <f t="shared" si="44"/>
        <v>51.65</v>
      </c>
      <c r="U150" s="9">
        <f t="shared" si="45"/>
        <v>1.8090428014130457</v>
      </c>
      <c r="V150" s="9">
        <f t="shared" si="46"/>
        <v>2.4254833300649259</v>
      </c>
      <c r="W150" s="9">
        <f t="shared" si="47"/>
        <v>34.625</v>
      </c>
      <c r="X150">
        <f t="shared" si="48"/>
        <v>82.674999999999997</v>
      </c>
      <c r="Y150" s="9">
        <f t="shared" si="49"/>
        <v>5.791388716624339</v>
      </c>
      <c r="Z150" s="10">
        <f t="shared" si="50"/>
        <v>0.29293685326363428</v>
      </c>
      <c r="AA150" s="2">
        <f t="shared" si="51"/>
        <v>4.3599999999999994</v>
      </c>
    </row>
    <row r="151" spans="1:27">
      <c r="A151" s="1">
        <f t="shared" si="34"/>
        <v>3001005</v>
      </c>
      <c r="B151" s="1">
        <v>5</v>
      </c>
      <c r="C151" s="1">
        <v>1</v>
      </c>
      <c r="D151" s="2">
        <v>3</v>
      </c>
      <c r="E151" s="5">
        <v>1467.47</v>
      </c>
      <c r="F151" s="5">
        <v>1370.64</v>
      </c>
      <c r="G151" s="5">
        <v>30.19</v>
      </c>
      <c r="H151" s="5">
        <v>937.2</v>
      </c>
      <c r="I151" s="5">
        <v>846.6</v>
      </c>
      <c r="J151" s="5">
        <v>19.059999999999999</v>
      </c>
      <c r="K151" s="6">
        <f t="shared" si="35"/>
        <v>1202.335</v>
      </c>
      <c r="L151" s="6">
        <f t="shared" si="36"/>
        <v>530.27</v>
      </c>
      <c r="M151" s="6">
        <f t="shared" si="37"/>
        <v>1108.6200000000001</v>
      </c>
      <c r="N151" s="5">
        <f t="shared" si="38"/>
        <v>17.851608470947372</v>
      </c>
      <c r="O151" s="6">
        <f t="shared" si="39"/>
        <v>524.04000000000008</v>
      </c>
      <c r="P151" s="6">
        <f t="shared" si="40"/>
        <v>35.703216941894745</v>
      </c>
      <c r="Q151" s="6">
        <f t="shared" si="41"/>
        <v>0.43001806593245567</v>
      </c>
      <c r="R151" s="9">
        <f t="shared" si="42"/>
        <v>0.17449408018719792</v>
      </c>
      <c r="S151" s="9">
        <f t="shared" si="43"/>
        <v>6.2299999999999045</v>
      </c>
      <c r="T151">
        <f t="shared" si="44"/>
        <v>524.04000000000008</v>
      </c>
      <c r="U151" s="9">
        <f t="shared" si="45"/>
        <v>14.677668985762537</v>
      </c>
      <c r="V151" s="9">
        <f t="shared" si="46"/>
        <v>5.2496670063381989</v>
      </c>
      <c r="W151" s="9">
        <f t="shared" si="47"/>
        <v>93.714999999999918</v>
      </c>
      <c r="X151">
        <f t="shared" si="48"/>
        <v>1108.6200000000001</v>
      </c>
      <c r="Y151" s="9">
        <f t="shared" si="49"/>
        <v>62.101966991054361</v>
      </c>
      <c r="Z151" s="10">
        <f t="shared" si="50"/>
        <v>0.29757015979429124</v>
      </c>
      <c r="AA151" s="2">
        <f t="shared" si="51"/>
        <v>530.27</v>
      </c>
    </row>
    <row r="152" spans="1:27">
      <c r="A152" s="1">
        <f t="shared" si="34"/>
        <v>5002997</v>
      </c>
      <c r="B152" s="1">
        <v>-3</v>
      </c>
      <c r="C152" s="1">
        <v>3</v>
      </c>
      <c r="D152" s="2">
        <v>5</v>
      </c>
      <c r="E152" s="5">
        <v>1417.13</v>
      </c>
      <c r="F152" s="5">
        <v>1412.23</v>
      </c>
      <c r="G152" s="5">
        <v>36.700000000000003</v>
      </c>
      <c r="H152" s="5">
        <v>1242.45</v>
      </c>
      <c r="I152" s="5">
        <v>1232.06</v>
      </c>
      <c r="J152" s="5">
        <v>81</v>
      </c>
      <c r="K152" s="6">
        <f t="shared" si="35"/>
        <v>1329.79</v>
      </c>
      <c r="L152" s="6">
        <f t="shared" si="36"/>
        <v>174.68000000000006</v>
      </c>
      <c r="M152" s="6">
        <f t="shared" si="37"/>
        <v>1322.145</v>
      </c>
      <c r="N152" s="5">
        <f t="shared" si="38"/>
        <v>44.4631589071222</v>
      </c>
      <c r="O152" s="6">
        <f t="shared" si="39"/>
        <v>180.17000000000007</v>
      </c>
      <c r="P152" s="6">
        <f t="shared" si="40"/>
        <v>88.926317814244399</v>
      </c>
      <c r="Q152" s="6">
        <f t="shared" si="41"/>
        <v>-0.65935540327445119</v>
      </c>
      <c r="R152" s="9">
        <f t="shared" si="42"/>
        <v>6.1736504276134661E-2</v>
      </c>
      <c r="S152" s="9">
        <f t="shared" si="43"/>
        <v>5.4900000000000091</v>
      </c>
      <c r="T152">
        <f t="shared" si="44"/>
        <v>180.17000000000007</v>
      </c>
      <c r="U152" s="9">
        <f t="shared" si="45"/>
        <v>2.0260593762169705</v>
      </c>
      <c r="V152" s="9">
        <f t="shared" si="46"/>
        <v>0.17194010025174775</v>
      </c>
      <c r="W152" s="9">
        <f t="shared" si="47"/>
        <v>7.6449999999999818</v>
      </c>
      <c r="X152">
        <f t="shared" si="48"/>
        <v>1322.145</v>
      </c>
      <c r="Y152" s="9">
        <f t="shared" si="49"/>
        <v>29.735741510444416</v>
      </c>
      <c r="Z152" s="10">
        <f t="shared" si="50"/>
        <v>0.2976508021154991</v>
      </c>
      <c r="AA152" s="2">
        <f t="shared" si="51"/>
        <v>174.68000000000006</v>
      </c>
    </row>
    <row r="153" spans="1:27">
      <c r="A153" s="1">
        <f t="shared" si="34"/>
        <v>1004000</v>
      </c>
      <c r="B153" s="1">
        <v>0</v>
      </c>
      <c r="C153" s="1">
        <v>4</v>
      </c>
      <c r="D153" s="2">
        <v>1</v>
      </c>
      <c r="E153" s="5">
        <v>495.32</v>
      </c>
      <c r="F153" s="5">
        <v>477.52</v>
      </c>
      <c r="G153" s="5">
        <v>9.92</v>
      </c>
      <c r="H153" s="5">
        <v>487.42</v>
      </c>
      <c r="I153" s="5">
        <v>467.93</v>
      </c>
      <c r="J153" s="5">
        <v>17.940000000000001</v>
      </c>
      <c r="K153" s="6">
        <f t="shared" si="35"/>
        <v>491.37</v>
      </c>
      <c r="L153" s="6">
        <f t="shared" si="36"/>
        <v>7.8999999999999773</v>
      </c>
      <c r="M153" s="6">
        <f t="shared" si="37"/>
        <v>472.72500000000002</v>
      </c>
      <c r="N153" s="5">
        <f t="shared" si="38"/>
        <v>10.25</v>
      </c>
      <c r="O153" s="6">
        <f t="shared" si="39"/>
        <v>9.589999999999975</v>
      </c>
      <c r="P153" s="6">
        <f t="shared" si="40"/>
        <v>20.5</v>
      </c>
      <c r="Q153" s="6">
        <f t="shared" si="41"/>
        <v>-0.53167685901249251</v>
      </c>
      <c r="R153" s="9">
        <f t="shared" si="42"/>
        <v>8.2439024390243795E-2</v>
      </c>
      <c r="S153" s="9">
        <f t="shared" si="43"/>
        <v>1.6899999999999977</v>
      </c>
      <c r="T153">
        <f t="shared" si="44"/>
        <v>9.589999999999975</v>
      </c>
      <c r="U153" s="9">
        <f t="shared" si="45"/>
        <v>0.46780487804877929</v>
      </c>
      <c r="V153" s="9">
        <f t="shared" si="46"/>
        <v>1.8190243902439007</v>
      </c>
      <c r="W153" s="9">
        <f t="shared" si="47"/>
        <v>18.644999999999982</v>
      </c>
      <c r="X153">
        <f t="shared" si="48"/>
        <v>472.72500000000002</v>
      </c>
      <c r="Y153" s="9">
        <f t="shared" si="49"/>
        <v>46.119512195121956</v>
      </c>
      <c r="Z153" s="10">
        <f t="shared" si="50"/>
        <v>0.29789091963334496</v>
      </c>
      <c r="AA153" s="2">
        <f t="shared" si="51"/>
        <v>7.8999999999999773</v>
      </c>
    </row>
    <row r="154" spans="1:27">
      <c r="A154" s="1">
        <f t="shared" si="34"/>
        <v>3003003</v>
      </c>
      <c r="B154" s="1">
        <v>3</v>
      </c>
      <c r="C154" s="1">
        <v>3</v>
      </c>
      <c r="D154" s="2">
        <v>3</v>
      </c>
      <c r="E154" s="5">
        <v>3086.8</v>
      </c>
      <c r="F154" s="5">
        <v>3271.53</v>
      </c>
      <c r="G154" s="5">
        <v>32.94</v>
      </c>
      <c r="H154" s="5">
        <v>3339.45</v>
      </c>
      <c r="I154" s="5">
        <v>3468</v>
      </c>
      <c r="J154" s="5">
        <v>33.35</v>
      </c>
      <c r="K154" s="6">
        <f t="shared" si="35"/>
        <v>3213.125</v>
      </c>
      <c r="L154" s="6">
        <f t="shared" si="36"/>
        <v>-252.64999999999964</v>
      </c>
      <c r="M154" s="6">
        <f t="shared" si="37"/>
        <v>3369.7650000000003</v>
      </c>
      <c r="N154" s="5">
        <f t="shared" si="38"/>
        <v>23.437502533333195</v>
      </c>
      <c r="O154" s="6">
        <f t="shared" si="39"/>
        <v>-196.4699999999998</v>
      </c>
      <c r="P154" s="6">
        <f t="shared" si="40"/>
        <v>46.87500506666639</v>
      </c>
      <c r="Q154" s="6">
        <f t="shared" si="41"/>
        <v>-1.2369416703784919E-2</v>
      </c>
      <c r="R154" s="9">
        <f t="shared" si="42"/>
        <v>1.1985065371214303</v>
      </c>
      <c r="S154" s="9">
        <f t="shared" si="43"/>
        <v>56.179999999999836</v>
      </c>
      <c r="T154">
        <f t="shared" si="44"/>
        <v>196.4699999999998</v>
      </c>
      <c r="U154" s="9">
        <f t="shared" si="45"/>
        <v>4.1913595469606237</v>
      </c>
      <c r="V154" s="9">
        <f t="shared" si="46"/>
        <v>6.6833059442756069</v>
      </c>
      <c r="W154" s="9">
        <f t="shared" si="47"/>
        <v>156.64000000000033</v>
      </c>
      <c r="X154">
        <f t="shared" si="48"/>
        <v>3369.7650000000003</v>
      </c>
      <c r="Y154" s="9">
        <f t="shared" si="49"/>
        <v>143.77662445934527</v>
      </c>
      <c r="Z154" s="10">
        <f t="shared" si="50"/>
        <v>0.29837560221975257</v>
      </c>
      <c r="AA154" s="2">
        <f t="shared" si="51"/>
        <v>252.64999999999964</v>
      </c>
    </row>
    <row r="155" spans="1:27">
      <c r="A155" s="1">
        <f t="shared" si="34"/>
        <v>6002999</v>
      </c>
      <c r="B155" s="1">
        <v>-1</v>
      </c>
      <c r="C155" s="1">
        <v>3</v>
      </c>
      <c r="D155" s="2">
        <v>6</v>
      </c>
      <c r="E155" s="5">
        <v>2590.63</v>
      </c>
      <c r="F155" s="5">
        <v>2456.5500000000002</v>
      </c>
      <c r="G155" s="5">
        <v>51.98</v>
      </c>
      <c r="H155" s="5">
        <v>2430.08</v>
      </c>
      <c r="I155" s="5">
        <v>2463.37</v>
      </c>
      <c r="J155" s="5">
        <v>115.5</v>
      </c>
      <c r="K155" s="6">
        <f t="shared" si="35"/>
        <v>2510.355</v>
      </c>
      <c r="L155" s="6">
        <f t="shared" si="36"/>
        <v>160.55000000000018</v>
      </c>
      <c r="M155" s="6">
        <f t="shared" si="37"/>
        <v>2459.96</v>
      </c>
      <c r="N155" s="5">
        <f t="shared" si="38"/>
        <v>63.328844928673696</v>
      </c>
      <c r="O155" s="6">
        <f t="shared" si="39"/>
        <v>-6.819999999999709</v>
      </c>
      <c r="P155" s="6">
        <f t="shared" si="40"/>
        <v>126.65768985734739</v>
      </c>
      <c r="Q155" s="6">
        <f t="shared" si="41"/>
        <v>-0.66314777456796004</v>
      </c>
      <c r="R155" s="9">
        <f t="shared" si="42"/>
        <v>1.3214357548168307</v>
      </c>
      <c r="S155" s="9">
        <f t="shared" si="43"/>
        <v>167.36999999999989</v>
      </c>
      <c r="T155">
        <f t="shared" si="44"/>
        <v>6.819999999999709</v>
      </c>
      <c r="U155" s="9">
        <f t="shared" si="45"/>
        <v>5.384592129921973E-2</v>
      </c>
      <c r="V155" s="9">
        <f t="shared" si="46"/>
        <v>0.79576692195727072</v>
      </c>
      <c r="W155" s="9">
        <f t="shared" si="47"/>
        <v>50.394999999999982</v>
      </c>
      <c r="X155">
        <f t="shared" si="48"/>
        <v>2459.96</v>
      </c>
      <c r="Y155" s="9">
        <f t="shared" si="49"/>
        <v>38.84422655696018</v>
      </c>
      <c r="Z155" s="10">
        <f t="shared" si="50"/>
        <v>0.30004166377354996</v>
      </c>
      <c r="AA155" s="2">
        <f t="shared" si="51"/>
        <v>160.55000000000018</v>
      </c>
    </row>
    <row r="156" spans="1:27">
      <c r="A156" s="1">
        <f t="shared" si="34"/>
        <v>8001001</v>
      </c>
      <c r="B156" s="1">
        <v>1</v>
      </c>
      <c r="C156" s="1">
        <v>1</v>
      </c>
      <c r="D156" s="2">
        <v>8</v>
      </c>
      <c r="E156" s="5">
        <v>8446.49</v>
      </c>
      <c r="F156" s="5">
        <v>8448.7199999999993</v>
      </c>
      <c r="G156" s="5">
        <v>173.95</v>
      </c>
      <c r="H156" s="5">
        <v>7576.72</v>
      </c>
      <c r="I156" s="5">
        <v>7973.16</v>
      </c>
      <c r="J156" s="5">
        <v>149.97</v>
      </c>
      <c r="K156" s="6">
        <f t="shared" si="35"/>
        <v>8011.6049999999996</v>
      </c>
      <c r="L156" s="6">
        <f t="shared" si="36"/>
        <v>869.76999999999953</v>
      </c>
      <c r="M156" s="6">
        <f t="shared" si="37"/>
        <v>8210.9399999999987</v>
      </c>
      <c r="N156" s="5">
        <f t="shared" si="38"/>
        <v>114.83640907830582</v>
      </c>
      <c r="O156" s="6">
        <f t="shared" si="39"/>
        <v>475.55999999999949</v>
      </c>
      <c r="P156" s="6">
        <f t="shared" si="40"/>
        <v>229.67281815661164</v>
      </c>
      <c r="Q156" s="6">
        <f t="shared" si="41"/>
        <v>0.14725421802886957</v>
      </c>
      <c r="R156" s="9">
        <f t="shared" si="42"/>
        <v>1.7163981491758076</v>
      </c>
      <c r="S156" s="9">
        <f t="shared" si="43"/>
        <v>394.21000000000004</v>
      </c>
      <c r="T156">
        <f t="shared" si="44"/>
        <v>475.55999999999949</v>
      </c>
      <c r="U156" s="9">
        <f t="shared" si="45"/>
        <v>2.070597660693656</v>
      </c>
      <c r="V156" s="9">
        <f t="shared" si="46"/>
        <v>1.7358170775269937</v>
      </c>
      <c r="W156" s="9">
        <f t="shared" si="47"/>
        <v>199.33499999999913</v>
      </c>
      <c r="X156">
        <f t="shared" si="48"/>
        <v>8210.9399999999987</v>
      </c>
      <c r="Y156" s="9">
        <f t="shared" si="49"/>
        <v>71.501190832265053</v>
      </c>
      <c r="Z156" s="10">
        <f t="shared" si="50"/>
        <v>0.30235905807499797</v>
      </c>
      <c r="AA156" s="2">
        <f t="shared" si="51"/>
        <v>869.76999999999953</v>
      </c>
    </row>
    <row r="157" spans="1:27">
      <c r="A157" s="1">
        <f t="shared" si="34"/>
        <v>2004000</v>
      </c>
      <c r="B157" s="1">
        <v>0</v>
      </c>
      <c r="C157" s="1">
        <v>4</v>
      </c>
      <c r="D157" s="2">
        <v>2</v>
      </c>
      <c r="E157" s="5">
        <v>8554.98</v>
      </c>
      <c r="F157" s="5">
        <v>8226.7000000000007</v>
      </c>
      <c r="G157" s="5">
        <v>130.37</v>
      </c>
      <c r="H157" s="5">
        <v>9080.86</v>
      </c>
      <c r="I157" s="5">
        <v>9396.3700000000008</v>
      </c>
      <c r="J157" s="5">
        <v>436.81</v>
      </c>
      <c r="K157" s="6">
        <f t="shared" si="35"/>
        <v>8817.92</v>
      </c>
      <c r="L157" s="6">
        <f t="shared" si="36"/>
        <v>-525.88000000000102</v>
      </c>
      <c r="M157" s="6">
        <f t="shared" si="37"/>
        <v>8811.5349999999999</v>
      </c>
      <c r="N157" s="5">
        <f t="shared" si="38"/>
        <v>227.92504963254916</v>
      </c>
      <c r="O157" s="6">
        <f t="shared" si="39"/>
        <v>-1169.67</v>
      </c>
      <c r="P157" s="6">
        <f t="shared" si="40"/>
        <v>455.85009926509832</v>
      </c>
      <c r="Q157" s="6">
        <f t="shared" si="41"/>
        <v>-0.83641585090322224</v>
      </c>
      <c r="R157" s="9">
        <f t="shared" si="42"/>
        <v>1.4122844352516084</v>
      </c>
      <c r="S157" s="9">
        <f t="shared" si="43"/>
        <v>643.78999999999905</v>
      </c>
      <c r="T157">
        <f t="shared" si="44"/>
        <v>1169.67</v>
      </c>
      <c r="U157" s="9">
        <f t="shared" si="45"/>
        <v>2.5659092800148362</v>
      </c>
      <c r="V157" s="9">
        <f t="shared" si="46"/>
        <v>2.8013594865039352E-2</v>
      </c>
      <c r="W157" s="9">
        <f t="shared" si="47"/>
        <v>6.3850000000002183</v>
      </c>
      <c r="X157">
        <f t="shared" si="48"/>
        <v>8811.5349999999999</v>
      </c>
      <c r="Y157" s="9">
        <f t="shared" si="49"/>
        <v>38.659791954441047</v>
      </c>
      <c r="Z157" s="10">
        <f t="shared" si="50"/>
        <v>0.30388813731371617</v>
      </c>
      <c r="AA157" s="2">
        <f t="shared" si="51"/>
        <v>525.88000000000102</v>
      </c>
    </row>
    <row r="158" spans="1:27">
      <c r="A158" s="1">
        <f t="shared" si="34"/>
        <v>4002004</v>
      </c>
      <c r="B158" s="1">
        <v>4</v>
      </c>
      <c r="C158" s="1">
        <v>2</v>
      </c>
      <c r="D158" s="2">
        <v>4</v>
      </c>
      <c r="E158" s="5">
        <v>2714.09</v>
      </c>
      <c r="F158" s="5">
        <v>2873.27</v>
      </c>
      <c r="G158" s="5">
        <v>21.95</v>
      </c>
      <c r="H158" s="5">
        <v>2610.69</v>
      </c>
      <c r="I158" s="5">
        <v>2653.32</v>
      </c>
      <c r="J158" s="5">
        <v>135.5</v>
      </c>
      <c r="K158" s="6">
        <f t="shared" si="35"/>
        <v>2662.3900000000003</v>
      </c>
      <c r="L158" s="6">
        <f t="shared" si="36"/>
        <v>103.40000000000009</v>
      </c>
      <c r="M158" s="6">
        <f t="shared" si="37"/>
        <v>2763.2950000000001</v>
      </c>
      <c r="N158" s="5">
        <f t="shared" si="38"/>
        <v>68.633178019089286</v>
      </c>
      <c r="O158" s="6">
        <f t="shared" si="39"/>
        <v>219.94999999999982</v>
      </c>
      <c r="P158" s="6">
        <f t="shared" si="40"/>
        <v>137.26635603817857</v>
      </c>
      <c r="Q158" s="6">
        <f t="shared" si="41"/>
        <v>-0.94885880930434707</v>
      </c>
      <c r="R158" s="9">
        <f t="shared" si="42"/>
        <v>0.84907914338152246</v>
      </c>
      <c r="S158" s="9">
        <f t="shared" si="43"/>
        <v>116.54999999999973</v>
      </c>
      <c r="T158">
        <f t="shared" si="44"/>
        <v>219.94999999999982</v>
      </c>
      <c r="U158" s="9">
        <f t="shared" si="45"/>
        <v>1.6023591384535918</v>
      </c>
      <c r="V158" s="9">
        <f t="shared" si="46"/>
        <v>1.4702073095308881</v>
      </c>
      <c r="W158" s="9">
        <f t="shared" si="47"/>
        <v>100.90499999999975</v>
      </c>
      <c r="X158">
        <f t="shared" si="48"/>
        <v>2763.2950000000001</v>
      </c>
      <c r="Y158" s="9">
        <f t="shared" si="49"/>
        <v>40.261795821715133</v>
      </c>
      <c r="Z158" s="10">
        <f t="shared" si="50"/>
        <v>0.30433534135883727</v>
      </c>
      <c r="AA158" s="2">
        <f t="shared" si="51"/>
        <v>103.40000000000009</v>
      </c>
    </row>
    <row r="159" spans="1:27">
      <c r="A159" s="1">
        <f t="shared" si="34"/>
        <v>8001998</v>
      </c>
      <c r="B159" s="1">
        <v>-2</v>
      </c>
      <c r="C159" s="1">
        <v>2</v>
      </c>
      <c r="D159" s="2">
        <v>8</v>
      </c>
      <c r="E159" s="5">
        <v>1557.93</v>
      </c>
      <c r="F159" s="5">
        <v>1504.81</v>
      </c>
      <c r="G159" s="5">
        <v>114.7</v>
      </c>
      <c r="H159" s="5">
        <v>1715.95</v>
      </c>
      <c r="I159" s="5">
        <v>1768.69</v>
      </c>
      <c r="J159" s="5">
        <v>122.72</v>
      </c>
      <c r="K159" s="6">
        <f t="shared" si="35"/>
        <v>1636.94</v>
      </c>
      <c r="L159" s="6">
        <f t="shared" si="36"/>
        <v>-158.01999999999998</v>
      </c>
      <c r="M159" s="6">
        <f t="shared" si="37"/>
        <v>1636.75</v>
      </c>
      <c r="N159" s="5">
        <f t="shared" si="38"/>
        <v>83.988523620789991</v>
      </c>
      <c r="O159" s="6">
        <f t="shared" si="39"/>
        <v>-263.88000000000011</v>
      </c>
      <c r="P159" s="6">
        <f t="shared" si="40"/>
        <v>167.97704724157998</v>
      </c>
      <c r="Q159" s="6">
        <f t="shared" si="41"/>
        <v>-6.7482596329005454E-2</v>
      </c>
      <c r="R159" s="9">
        <f t="shared" si="42"/>
        <v>0.6302051484912411</v>
      </c>
      <c r="S159" s="9">
        <f t="shared" si="43"/>
        <v>105.86000000000013</v>
      </c>
      <c r="T159">
        <f t="shared" si="44"/>
        <v>263.88000000000011</v>
      </c>
      <c r="U159" s="9">
        <f t="shared" si="45"/>
        <v>1.570928911617878</v>
      </c>
      <c r="V159" s="9">
        <f t="shared" si="46"/>
        <v>2.2622138336174202E-3</v>
      </c>
      <c r="W159" s="9">
        <f t="shared" si="47"/>
        <v>0.19000000000005457</v>
      </c>
      <c r="X159">
        <f t="shared" si="48"/>
        <v>1636.75</v>
      </c>
      <c r="Y159" s="9">
        <f t="shared" si="49"/>
        <v>19.487781537748678</v>
      </c>
      <c r="Z159" s="10">
        <f t="shared" si="50"/>
        <v>0.30878471464760043</v>
      </c>
      <c r="AA159" s="2">
        <f t="shared" si="51"/>
        <v>158.01999999999998</v>
      </c>
    </row>
    <row r="160" spans="1:27">
      <c r="A160" s="1">
        <f t="shared" si="34"/>
        <v>7000995</v>
      </c>
      <c r="B160" s="1">
        <v>-5</v>
      </c>
      <c r="C160" s="1">
        <v>1</v>
      </c>
      <c r="D160" s="2">
        <v>7</v>
      </c>
      <c r="E160" s="5">
        <v>7444.56</v>
      </c>
      <c r="F160" s="5">
        <v>7625.42</v>
      </c>
      <c r="G160" s="5">
        <v>147.56</v>
      </c>
      <c r="H160" s="5">
        <v>6372.8</v>
      </c>
      <c r="I160" s="5">
        <v>6198.51</v>
      </c>
      <c r="J160" s="5">
        <v>63.42</v>
      </c>
      <c r="K160" s="6">
        <f t="shared" si="35"/>
        <v>6908.68</v>
      </c>
      <c r="L160" s="6">
        <f t="shared" si="36"/>
        <v>1071.7600000000002</v>
      </c>
      <c r="M160" s="6">
        <f t="shared" si="37"/>
        <v>6911.9650000000001</v>
      </c>
      <c r="N160" s="5">
        <f t="shared" si="38"/>
        <v>80.305743879251878</v>
      </c>
      <c r="O160" s="6">
        <f t="shared" si="39"/>
        <v>1426.9099999999999</v>
      </c>
      <c r="P160" s="6">
        <f t="shared" si="40"/>
        <v>160.61148775850376</v>
      </c>
      <c r="Q160" s="6">
        <f t="shared" si="41"/>
        <v>0.68816183873112347</v>
      </c>
      <c r="R160" s="9">
        <f t="shared" si="42"/>
        <v>2.2112365993023175</v>
      </c>
      <c r="S160" s="9">
        <f t="shared" si="43"/>
        <v>355.14999999999964</v>
      </c>
      <c r="T160">
        <f t="shared" si="44"/>
        <v>1426.9099999999999</v>
      </c>
      <c r="U160" s="9">
        <f t="shared" si="45"/>
        <v>8.8842337488680077</v>
      </c>
      <c r="V160" s="9">
        <f t="shared" si="46"/>
        <v>4.0906164880798526E-2</v>
      </c>
      <c r="W160" s="9">
        <f t="shared" si="47"/>
        <v>3.2849999999998545</v>
      </c>
      <c r="X160">
        <f t="shared" si="48"/>
        <v>6911.9650000000001</v>
      </c>
      <c r="Y160" s="9">
        <f t="shared" si="49"/>
        <v>86.070617942259091</v>
      </c>
      <c r="Z160" s="10">
        <f t="shared" si="50"/>
        <v>0.30930244098616488</v>
      </c>
      <c r="AA160" s="2">
        <f t="shared" si="51"/>
        <v>1071.7600000000002</v>
      </c>
    </row>
    <row r="161" spans="1:27">
      <c r="A161" s="1">
        <f t="shared" si="34"/>
        <v>7001996</v>
      </c>
      <c r="B161" s="1">
        <v>-4</v>
      </c>
      <c r="C161" s="1">
        <v>2</v>
      </c>
      <c r="D161" s="2">
        <v>7</v>
      </c>
      <c r="E161" s="5">
        <v>701.09</v>
      </c>
      <c r="F161" s="5">
        <v>679.27</v>
      </c>
      <c r="G161" s="5">
        <v>49.33</v>
      </c>
      <c r="H161" s="5">
        <v>880.82</v>
      </c>
      <c r="I161" s="5">
        <v>904.05</v>
      </c>
      <c r="J161" s="5">
        <v>34.01</v>
      </c>
      <c r="K161" s="6">
        <f t="shared" si="35"/>
        <v>790.95500000000004</v>
      </c>
      <c r="L161" s="6">
        <f t="shared" si="36"/>
        <v>-179.73000000000002</v>
      </c>
      <c r="M161" s="6">
        <f t="shared" si="37"/>
        <v>791.66</v>
      </c>
      <c r="N161" s="5">
        <f t="shared" si="38"/>
        <v>29.958842601141988</v>
      </c>
      <c r="O161" s="6">
        <f t="shared" si="39"/>
        <v>-224.77999999999997</v>
      </c>
      <c r="P161" s="6">
        <f t="shared" si="40"/>
        <v>59.917685202283977</v>
      </c>
      <c r="Q161" s="6">
        <f t="shared" si="41"/>
        <v>0.35563312627484978</v>
      </c>
      <c r="R161" s="9">
        <f t="shared" si="42"/>
        <v>0.75186482668530585</v>
      </c>
      <c r="S161" s="9">
        <f t="shared" si="43"/>
        <v>45.049999999999955</v>
      </c>
      <c r="T161">
        <f t="shared" si="44"/>
        <v>224.77999999999997</v>
      </c>
      <c r="U161" s="9">
        <f t="shared" si="45"/>
        <v>3.7514800386753206</v>
      </c>
      <c r="V161" s="9">
        <f t="shared" si="46"/>
        <v>2.3532284253633136E-2</v>
      </c>
      <c r="W161" s="9">
        <f t="shared" si="47"/>
        <v>0.70499999999992724</v>
      </c>
      <c r="X161">
        <f t="shared" si="48"/>
        <v>791.66</v>
      </c>
      <c r="Y161" s="9">
        <f t="shared" si="49"/>
        <v>26.424919364869691</v>
      </c>
      <c r="Z161" s="10">
        <f t="shared" si="50"/>
        <v>0.31022411253801663</v>
      </c>
      <c r="AA161" s="2">
        <f t="shared" si="51"/>
        <v>179.73000000000002</v>
      </c>
    </row>
    <row r="162" spans="1:27">
      <c r="A162" s="1">
        <f t="shared" si="34"/>
        <v>1003998</v>
      </c>
      <c r="B162" s="1">
        <v>-2</v>
      </c>
      <c r="C162" s="1">
        <v>4</v>
      </c>
      <c r="D162" s="2">
        <v>1</v>
      </c>
      <c r="E162" s="5">
        <v>7952.75</v>
      </c>
      <c r="F162" s="5">
        <v>8035.13</v>
      </c>
      <c r="G162" s="5">
        <v>45.54</v>
      </c>
      <c r="H162" s="5">
        <v>7044.73</v>
      </c>
      <c r="I162" s="5">
        <v>7056.35</v>
      </c>
      <c r="J162" s="5">
        <v>19.25</v>
      </c>
      <c r="K162" s="6">
        <f t="shared" si="35"/>
        <v>7498.74</v>
      </c>
      <c r="L162" s="6">
        <f t="shared" si="36"/>
        <v>908.02000000000044</v>
      </c>
      <c r="M162" s="6">
        <f t="shared" si="37"/>
        <v>7545.74</v>
      </c>
      <c r="N162" s="5">
        <f t="shared" si="38"/>
        <v>24.720710446910704</v>
      </c>
      <c r="O162" s="6">
        <f t="shared" si="39"/>
        <v>978.77999999999975</v>
      </c>
      <c r="P162" s="6">
        <f t="shared" si="40"/>
        <v>49.441420893821409</v>
      </c>
      <c r="Q162" s="6">
        <f t="shared" si="41"/>
        <v>0.69681369758589451</v>
      </c>
      <c r="R162" s="9">
        <f t="shared" si="42"/>
        <v>1.4311886414421806</v>
      </c>
      <c r="S162" s="9">
        <f t="shared" si="43"/>
        <v>70.759999999999309</v>
      </c>
      <c r="T162">
        <f t="shared" si="44"/>
        <v>978.77999999999975</v>
      </c>
      <c r="U162" s="9">
        <f t="shared" si="45"/>
        <v>19.79676114288851</v>
      </c>
      <c r="V162" s="9">
        <f t="shared" si="46"/>
        <v>1.9012398572013327</v>
      </c>
      <c r="W162" s="9">
        <f t="shared" si="47"/>
        <v>47</v>
      </c>
      <c r="X162">
        <f t="shared" si="48"/>
        <v>7545.74</v>
      </c>
      <c r="Y162" s="9">
        <f t="shared" si="49"/>
        <v>305.23960936336988</v>
      </c>
      <c r="Z162" s="10">
        <f t="shared" si="50"/>
        <v>0.31095176474816799</v>
      </c>
      <c r="AA162" s="2">
        <f t="shared" si="51"/>
        <v>908.02000000000044</v>
      </c>
    </row>
    <row r="163" spans="1:27">
      <c r="A163" s="1">
        <f t="shared" si="34"/>
        <v>3004000</v>
      </c>
      <c r="B163" s="1">
        <v>0</v>
      </c>
      <c r="C163" s="1">
        <v>4</v>
      </c>
      <c r="D163" s="2">
        <v>3</v>
      </c>
      <c r="E163" s="5">
        <v>1133.3599999999999</v>
      </c>
      <c r="F163" s="5">
        <v>1054.3699999999999</v>
      </c>
      <c r="G163" s="5">
        <v>12.78</v>
      </c>
      <c r="H163" s="5">
        <v>1063.44</v>
      </c>
      <c r="I163" s="5">
        <v>1098.72</v>
      </c>
      <c r="J163" s="5">
        <v>69.37</v>
      </c>
      <c r="K163" s="6">
        <f t="shared" si="35"/>
        <v>1098.4000000000001</v>
      </c>
      <c r="L163" s="6">
        <f t="shared" si="36"/>
        <v>69.919999999999845</v>
      </c>
      <c r="M163" s="6">
        <f t="shared" si="37"/>
        <v>1076.5450000000001</v>
      </c>
      <c r="N163" s="5">
        <f t="shared" si="38"/>
        <v>35.268701776504336</v>
      </c>
      <c r="O163" s="6">
        <f t="shared" si="39"/>
        <v>-44.350000000000136</v>
      </c>
      <c r="P163" s="6">
        <f t="shared" si="40"/>
        <v>70.537403553008673</v>
      </c>
      <c r="Q163" s="6">
        <f t="shared" si="41"/>
        <v>-0.9343472738446329</v>
      </c>
      <c r="R163" s="9">
        <f t="shared" si="42"/>
        <v>1.6199915823967972</v>
      </c>
      <c r="S163" s="9">
        <f t="shared" si="43"/>
        <v>114.26999999999998</v>
      </c>
      <c r="T163">
        <f t="shared" si="44"/>
        <v>44.350000000000136</v>
      </c>
      <c r="U163" s="9">
        <f t="shared" si="45"/>
        <v>0.62874443580378214</v>
      </c>
      <c r="V163" s="9">
        <f t="shared" si="46"/>
        <v>0.61967123537730007</v>
      </c>
      <c r="W163" s="9">
        <f t="shared" si="47"/>
        <v>21.855000000000018</v>
      </c>
      <c r="X163">
        <f t="shared" si="48"/>
        <v>1076.5450000000001</v>
      </c>
      <c r="Y163" s="9">
        <f t="shared" si="49"/>
        <v>30.524089228517727</v>
      </c>
      <c r="Z163" s="10">
        <f t="shared" si="50"/>
        <v>0.31362876143619228</v>
      </c>
      <c r="AA163" s="2">
        <f t="shared" si="51"/>
        <v>69.919999999999845</v>
      </c>
    </row>
    <row r="164" spans="1:27">
      <c r="A164" s="1">
        <f t="shared" si="34"/>
        <v>2003998</v>
      </c>
      <c r="B164" s="1">
        <v>-2</v>
      </c>
      <c r="C164" s="1">
        <v>4</v>
      </c>
      <c r="D164" s="2">
        <v>2</v>
      </c>
      <c r="E164" s="5">
        <v>139.38</v>
      </c>
      <c r="F164" s="5">
        <v>130.35</v>
      </c>
      <c r="G164" s="5">
        <v>42.79</v>
      </c>
      <c r="H164" s="5">
        <v>133.94</v>
      </c>
      <c r="I164" s="5">
        <v>123.91</v>
      </c>
      <c r="J164" s="5">
        <v>20.440000000000001</v>
      </c>
      <c r="K164" s="6">
        <f t="shared" si="35"/>
        <v>136.66</v>
      </c>
      <c r="L164" s="6">
        <f t="shared" si="36"/>
        <v>5.4399999999999977</v>
      </c>
      <c r="M164" s="6">
        <f t="shared" si="37"/>
        <v>127.13</v>
      </c>
      <c r="N164" s="5">
        <f t="shared" si="38"/>
        <v>23.710639489478137</v>
      </c>
      <c r="O164" s="6">
        <f t="shared" si="39"/>
        <v>6.4399999999999977</v>
      </c>
      <c r="P164" s="6">
        <f t="shared" si="40"/>
        <v>47.421278978956273</v>
      </c>
      <c r="Q164" s="6">
        <f t="shared" si="41"/>
        <v>0.62842605563013176</v>
      </c>
      <c r="R164" s="9">
        <f t="shared" si="42"/>
        <v>2.1087579701166669E-2</v>
      </c>
      <c r="S164" s="9">
        <f t="shared" si="43"/>
        <v>1</v>
      </c>
      <c r="T164">
        <f t="shared" si="44"/>
        <v>6.4399999999999977</v>
      </c>
      <c r="U164" s="9">
        <f t="shared" si="45"/>
        <v>0.13580401327551331</v>
      </c>
      <c r="V164" s="9">
        <f t="shared" si="46"/>
        <v>0.40192926910423676</v>
      </c>
      <c r="W164" s="9">
        <f t="shared" si="47"/>
        <v>9.5300000000000011</v>
      </c>
      <c r="X164">
        <f t="shared" si="48"/>
        <v>127.13</v>
      </c>
      <c r="Y164" s="9">
        <f t="shared" si="49"/>
        <v>5.3617280148186373</v>
      </c>
      <c r="Z164" s="10">
        <f t="shared" si="50"/>
        <v>0.31410189429546587</v>
      </c>
      <c r="AA164" s="2">
        <f t="shared" si="51"/>
        <v>5.4399999999999977</v>
      </c>
    </row>
    <row r="165" spans="1:27">
      <c r="A165" s="1">
        <f t="shared" si="34"/>
        <v>6002997</v>
      </c>
      <c r="B165" s="1">
        <v>-3</v>
      </c>
      <c r="C165" s="1">
        <v>3</v>
      </c>
      <c r="D165" s="2">
        <v>6</v>
      </c>
      <c r="E165" s="5">
        <v>3254.31</v>
      </c>
      <c r="F165" s="5">
        <v>3245.22</v>
      </c>
      <c r="G165" s="5">
        <v>43.08</v>
      </c>
      <c r="H165" s="5">
        <v>2672.6</v>
      </c>
      <c r="I165" s="5">
        <v>2864.49</v>
      </c>
      <c r="J165" s="5">
        <v>133.86000000000001</v>
      </c>
      <c r="K165" s="6">
        <f t="shared" si="35"/>
        <v>2963.4549999999999</v>
      </c>
      <c r="L165" s="6">
        <f t="shared" si="36"/>
        <v>581.71</v>
      </c>
      <c r="M165" s="6">
        <f t="shared" si="37"/>
        <v>3054.8549999999996</v>
      </c>
      <c r="N165" s="5">
        <f t="shared" si="38"/>
        <v>70.310713977316439</v>
      </c>
      <c r="O165" s="6">
        <f t="shared" si="39"/>
        <v>380.73</v>
      </c>
      <c r="P165" s="6">
        <f t="shared" si="40"/>
        <v>140.62142795463288</v>
      </c>
      <c r="Q165" s="6">
        <f t="shared" si="41"/>
        <v>-0.81229390384105993</v>
      </c>
      <c r="R165" s="9">
        <f t="shared" si="42"/>
        <v>1.4292274152189661</v>
      </c>
      <c r="S165" s="9">
        <f t="shared" si="43"/>
        <v>200.98000000000002</v>
      </c>
      <c r="T165">
        <f t="shared" si="44"/>
        <v>380.73</v>
      </c>
      <c r="U165" s="9">
        <f t="shared" si="45"/>
        <v>2.7074821066589561</v>
      </c>
      <c r="V165" s="9">
        <f t="shared" si="46"/>
        <v>1.2999441312669218</v>
      </c>
      <c r="W165" s="9">
        <f t="shared" si="47"/>
        <v>91.399999999999636</v>
      </c>
      <c r="X165">
        <f t="shared" si="48"/>
        <v>3054.8549999999996</v>
      </c>
      <c r="Y165" s="9">
        <f t="shared" si="49"/>
        <v>43.447930296733347</v>
      </c>
      <c r="Z165" s="10">
        <f t="shared" si="50"/>
        <v>0.31522848856028229</v>
      </c>
      <c r="AA165" s="2">
        <f t="shared" si="51"/>
        <v>581.71</v>
      </c>
    </row>
    <row r="166" spans="1:27">
      <c r="A166" s="1">
        <f t="shared" si="34"/>
        <v>6003001</v>
      </c>
      <c r="B166" s="1">
        <v>1</v>
      </c>
      <c r="C166" s="1">
        <v>3</v>
      </c>
      <c r="D166" s="2">
        <v>6</v>
      </c>
      <c r="E166" s="5">
        <v>569.23</v>
      </c>
      <c r="F166" s="5">
        <v>558.22</v>
      </c>
      <c r="G166" s="5">
        <v>14.02</v>
      </c>
      <c r="H166" s="5">
        <v>523.97</v>
      </c>
      <c r="I166" s="5">
        <v>566.09</v>
      </c>
      <c r="J166" s="5">
        <v>36.32</v>
      </c>
      <c r="K166" s="6">
        <f t="shared" si="35"/>
        <v>546.6</v>
      </c>
      <c r="L166" s="6">
        <f t="shared" si="36"/>
        <v>45.259999999999991</v>
      </c>
      <c r="M166" s="6">
        <f t="shared" si="37"/>
        <v>562.15499999999997</v>
      </c>
      <c r="N166" s="5">
        <f t="shared" si="38"/>
        <v>19.466013973076254</v>
      </c>
      <c r="O166" s="6">
        <f t="shared" si="39"/>
        <v>-7.8700000000000045</v>
      </c>
      <c r="P166" s="6">
        <f t="shared" si="40"/>
        <v>38.932027946152509</v>
      </c>
      <c r="Q166" s="6">
        <f t="shared" si="41"/>
        <v>-0.74063464156693504</v>
      </c>
      <c r="R166" s="9">
        <f t="shared" si="42"/>
        <v>1.3646861672216233</v>
      </c>
      <c r="S166" s="9">
        <f t="shared" si="43"/>
        <v>53.129999999999995</v>
      </c>
      <c r="T166">
        <f t="shared" si="44"/>
        <v>7.8700000000000045</v>
      </c>
      <c r="U166" s="9">
        <f t="shared" si="45"/>
        <v>0.2021471887075886</v>
      </c>
      <c r="V166" s="9">
        <f t="shared" si="46"/>
        <v>0.79908501152389555</v>
      </c>
      <c r="W166" s="9">
        <f t="shared" si="47"/>
        <v>15.55499999999995</v>
      </c>
      <c r="X166">
        <f t="shared" si="48"/>
        <v>562.15499999999997</v>
      </c>
      <c r="Y166" s="9">
        <f t="shared" si="49"/>
        <v>28.878793613192986</v>
      </c>
      <c r="Z166" s="10">
        <f t="shared" si="50"/>
        <v>0.31601424018547014</v>
      </c>
      <c r="AA166" s="2">
        <f t="shared" si="51"/>
        <v>45.259999999999991</v>
      </c>
    </row>
    <row r="167" spans="1:27">
      <c r="A167" s="1">
        <f t="shared" si="34"/>
        <v>4003003</v>
      </c>
      <c r="B167" s="1">
        <v>3</v>
      </c>
      <c r="C167" s="1">
        <v>3</v>
      </c>
      <c r="D167" s="2">
        <v>4</v>
      </c>
      <c r="E167" s="5">
        <v>2512.1</v>
      </c>
      <c r="F167" s="5">
        <v>2540.02</v>
      </c>
      <c r="G167" s="5">
        <v>35.159999999999997</v>
      </c>
      <c r="H167" s="5">
        <v>2423.36</v>
      </c>
      <c r="I167" s="5">
        <v>2556.23</v>
      </c>
      <c r="J167" s="5">
        <v>33.51</v>
      </c>
      <c r="K167" s="6">
        <f t="shared" si="35"/>
        <v>2467.73</v>
      </c>
      <c r="L167" s="6">
        <f t="shared" si="36"/>
        <v>88.739999999999782</v>
      </c>
      <c r="M167" s="6">
        <f t="shared" si="37"/>
        <v>2548.125</v>
      </c>
      <c r="N167" s="5">
        <f t="shared" si="38"/>
        <v>24.285518833247107</v>
      </c>
      <c r="O167" s="6">
        <f t="shared" si="39"/>
        <v>-16.210000000000036</v>
      </c>
      <c r="P167" s="6">
        <f t="shared" si="40"/>
        <v>48.571037666494213</v>
      </c>
      <c r="Q167" s="6">
        <f t="shared" si="41"/>
        <v>4.8028190882826761E-2</v>
      </c>
      <c r="R167" s="9">
        <f t="shared" si="42"/>
        <v>2.160752683947651</v>
      </c>
      <c r="S167" s="9">
        <f t="shared" si="43"/>
        <v>104.94999999999982</v>
      </c>
      <c r="T167">
        <f t="shared" si="44"/>
        <v>16.210000000000036</v>
      </c>
      <c r="U167" s="9">
        <f t="shared" si="45"/>
        <v>0.33373798005518401</v>
      </c>
      <c r="V167" s="9">
        <f t="shared" si="46"/>
        <v>3.3104089952543432</v>
      </c>
      <c r="W167" s="9">
        <f t="shared" si="47"/>
        <v>80.394999999999982</v>
      </c>
      <c r="X167">
        <f t="shared" si="48"/>
        <v>2548.125</v>
      </c>
      <c r="Y167" s="9">
        <f t="shared" si="49"/>
        <v>104.92363854757727</v>
      </c>
      <c r="Z167" s="10">
        <f t="shared" si="50"/>
        <v>0.31608384963487141</v>
      </c>
      <c r="AA167" s="2">
        <f t="shared" si="51"/>
        <v>88.739999999999782</v>
      </c>
    </row>
    <row r="168" spans="1:27">
      <c r="A168" s="1">
        <f t="shared" si="34"/>
        <v>4001005</v>
      </c>
      <c r="B168" s="1">
        <v>5</v>
      </c>
      <c r="C168" s="1">
        <v>1</v>
      </c>
      <c r="D168" s="2">
        <v>4</v>
      </c>
      <c r="E168" s="5">
        <v>35.380000000000003</v>
      </c>
      <c r="F168" s="5">
        <v>29.31</v>
      </c>
      <c r="G168" s="5">
        <v>7.18</v>
      </c>
      <c r="H168" s="5">
        <v>15.85</v>
      </c>
      <c r="I168" s="5">
        <v>22.95</v>
      </c>
      <c r="J168" s="5">
        <v>7.33</v>
      </c>
      <c r="K168" s="6">
        <f t="shared" si="35"/>
        <v>25.615000000000002</v>
      </c>
      <c r="L168" s="6">
        <f t="shared" si="36"/>
        <v>19.53</v>
      </c>
      <c r="M168" s="6">
        <f t="shared" si="37"/>
        <v>26.13</v>
      </c>
      <c r="N168" s="5">
        <f t="shared" si="38"/>
        <v>5.1303338098022433</v>
      </c>
      <c r="O168" s="6">
        <f t="shared" si="39"/>
        <v>6.3599999999999994</v>
      </c>
      <c r="P168" s="6">
        <f t="shared" si="40"/>
        <v>10.260667619604487</v>
      </c>
      <c r="Q168" s="6">
        <f t="shared" si="41"/>
        <v>-2.0673186976224688E-2</v>
      </c>
      <c r="R168" s="9">
        <f t="shared" si="42"/>
        <v>1.2835422107267966</v>
      </c>
      <c r="S168" s="9">
        <f t="shared" si="43"/>
        <v>13.170000000000002</v>
      </c>
      <c r="T168">
        <f t="shared" si="44"/>
        <v>6.3599999999999994</v>
      </c>
      <c r="U168" s="9">
        <f t="shared" si="45"/>
        <v>0.61984270768583338</v>
      </c>
      <c r="V168" s="9">
        <f t="shared" si="46"/>
        <v>0.10038333159062968</v>
      </c>
      <c r="W168" s="9">
        <f t="shared" si="47"/>
        <v>0.51499999999999702</v>
      </c>
      <c r="X168">
        <f t="shared" si="48"/>
        <v>26.13</v>
      </c>
      <c r="Y168" s="9">
        <f t="shared" si="49"/>
        <v>5.0932358339090653</v>
      </c>
      <c r="Z168" s="10">
        <f t="shared" si="50"/>
        <v>0.31791351025082276</v>
      </c>
      <c r="AA168" s="2">
        <f t="shared" si="51"/>
        <v>19.53</v>
      </c>
    </row>
    <row r="169" spans="1:27">
      <c r="A169" s="1">
        <f t="shared" si="34"/>
        <v>7002002</v>
      </c>
      <c r="B169" s="1">
        <v>2</v>
      </c>
      <c r="C169" s="1">
        <v>2</v>
      </c>
      <c r="D169" s="2">
        <v>7</v>
      </c>
      <c r="E169" s="5">
        <v>5522.75</v>
      </c>
      <c r="F169" s="5">
        <v>5632.19</v>
      </c>
      <c r="G169" s="5">
        <v>49.24</v>
      </c>
      <c r="H169" s="5">
        <v>6396.64</v>
      </c>
      <c r="I169" s="5">
        <v>7168.07</v>
      </c>
      <c r="J169" s="5">
        <v>44.71</v>
      </c>
      <c r="K169" s="6">
        <f t="shared" si="35"/>
        <v>5959.6949999999997</v>
      </c>
      <c r="L169" s="6">
        <f t="shared" si="36"/>
        <v>-873.89000000000033</v>
      </c>
      <c r="M169" s="6">
        <f t="shared" si="37"/>
        <v>6400.1299999999992</v>
      </c>
      <c r="N169" s="5">
        <f t="shared" si="38"/>
        <v>33.254930837396131</v>
      </c>
      <c r="O169" s="6">
        <f t="shared" si="39"/>
        <v>-1535.88</v>
      </c>
      <c r="P169" s="6">
        <f t="shared" si="40"/>
        <v>66.509861674792262</v>
      </c>
      <c r="Q169" s="6">
        <f t="shared" si="41"/>
        <v>9.6210594281978687E-2</v>
      </c>
      <c r="R169" s="9">
        <f t="shared" si="42"/>
        <v>9.9532608147176305</v>
      </c>
      <c r="S169" s="9">
        <f t="shared" si="43"/>
        <v>661.98999999999978</v>
      </c>
      <c r="T169">
        <f t="shared" si="44"/>
        <v>1535.88</v>
      </c>
      <c r="U169" s="9">
        <f t="shared" si="45"/>
        <v>23.09251532516884</v>
      </c>
      <c r="V169" s="9">
        <f t="shared" si="46"/>
        <v>13.244201353283755</v>
      </c>
      <c r="W169" s="9">
        <f t="shared" si="47"/>
        <v>440.43499999999949</v>
      </c>
      <c r="X169">
        <f t="shared" si="48"/>
        <v>6400.1299999999992</v>
      </c>
      <c r="Y169" s="9">
        <f t="shared" si="49"/>
        <v>192.45657226876165</v>
      </c>
      <c r="Z169" s="10">
        <f t="shared" si="50"/>
        <v>0.31922249294183519</v>
      </c>
      <c r="AA169" s="2">
        <f t="shared" si="51"/>
        <v>873.89000000000033</v>
      </c>
    </row>
    <row r="170" spans="1:27">
      <c r="A170" s="1">
        <f t="shared" si="34"/>
        <v>9000997</v>
      </c>
      <c r="B170" s="1">
        <v>-3</v>
      </c>
      <c r="C170" s="1">
        <v>1</v>
      </c>
      <c r="D170" s="2">
        <v>9</v>
      </c>
      <c r="E170" s="5">
        <v>989.26</v>
      </c>
      <c r="F170" s="5">
        <v>868.02</v>
      </c>
      <c r="G170" s="5">
        <v>20.94</v>
      </c>
      <c r="H170" s="5">
        <v>1057.76</v>
      </c>
      <c r="I170" s="5">
        <v>1005.18</v>
      </c>
      <c r="J170" s="5">
        <v>25.27</v>
      </c>
      <c r="K170" s="6">
        <f t="shared" si="35"/>
        <v>1023.51</v>
      </c>
      <c r="L170" s="6">
        <f t="shared" si="36"/>
        <v>-68.5</v>
      </c>
      <c r="M170" s="6">
        <f t="shared" si="37"/>
        <v>936.59999999999991</v>
      </c>
      <c r="N170" s="5">
        <f t="shared" si="38"/>
        <v>16.409269484044682</v>
      </c>
      <c r="O170" s="6">
        <f t="shared" si="39"/>
        <v>-137.15999999999997</v>
      </c>
      <c r="P170" s="6">
        <f t="shared" si="40"/>
        <v>32.818538968089364</v>
      </c>
      <c r="Q170" s="6">
        <f t="shared" si="41"/>
        <v>-0.18577419104754475</v>
      </c>
      <c r="R170" s="9">
        <f t="shared" si="42"/>
        <v>2.0921101962144184</v>
      </c>
      <c r="S170" s="9">
        <f t="shared" si="43"/>
        <v>68.659999999999968</v>
      </c>
      <c r="T170">
        <f t="shared" si="44"/>
        <v>137.15999999999997</v>
      </c>
      <c r="U170" s="9">
        <f t="shared" si="45"/>
        <v>4.1793450992247259</v>
      </c>
      <c r="V170" s="9">
        <f t="shared" si="46"/>
        <v>5.2963966546168173</v>
      </c>
      <c r="W170" s="9">
        <f t="shared" si="47"/>
        <v>86.910000000000082</v>
      </c>
      <c r="X170">
        <f t="shared" si="48"/>
        <v>936.59999999999991</v>
      </c>
      <c r="Y170" s="9">
        <f t="shared" si="49"/>
        <v>57.077495187137337</v>
      </c>
      <c r="Z170" s="10">
        <f t="shared" si="50"/>
        <v>0.31993124261315897</v>
      </c>
      <c r="AA170" s="2">
        <f t="shared" si="51"/>
        <v>68.5</v>
      </c>
    </row>
    <row r="171" spans="1:27">
      <c r="A171" s="1">
        <f t="shared" si="34"/>
        <v>3003998</v>
      </c>
      <c r="B171" s="1">
        <v>-2</v>
      </c>
      <c r="C171" s="1">
        <v>4</v>
      </c>
      <c r="D171" s="2">
        <v>3</v>
      </c>
      <c r="E171" s="5">
        <v>6452.36</v>
      </c>
      <c r="F171" s="5">
        <v>6257.53</v>
      </c>
      <c r="G171" s="5">
        <v>32.54</v>
      </c>
      <c r="H171" s="5">
        <v>5963.73</v>
      </c>
      <c r="I171" s="5">
        <v>5885.68</v>
      </c>
      <c r="J171" s="5">
        <v>28.79</v>
      </c>
      <c r="K171" s="6">
        <f t="shared" si="35"/>
        <v>6208.0450000000001</v>
      </c>
      <c r="L171" s="6">
        <f t="shared" si="36"/>
        <v>488.63000000000011</v>
      </c>
      <c r="M171" s="6">
        <f t="shared" si="37"/>
        <v>6071.6049999999996</v>
      </c>
      <c r="N171" s="5">
        <f t="shared" si="38"/>
        <v>21.723925174792882</v>
      </c>
      <c r="O171" s="6">
        <f t="shared" si="39"/>
        <v>371.84999999999945</v>
      </c>
      <c r="P171" s="6">
        <f t="shared" si="40"/>
        <v>43.447850349585764</v>
      </c>
      <c r="Q171" s="6">
        <f t="shared" si="41"/>
        <v>0.12183375918312274</v>
      </c>
      <c r="R171" s="9">
        <f t="shared" si="42"/>
        <v>2.6878199740695354</v>
      </c>
      <c r="S171" s="9">
        <f t="shared" si="43"/>
        <v>116.78000000000065</v>
      </c>
      <c r="T171">
        <f t="shared" si="44"/>
        <v>371.84999999999945</v>
      </c>
      <c r="U171" s="9">
        <f t="shared" si="45"/>
        <v>8.558536199329934</v>
      </c>
      <c r="V171" s="9">
        <f t="shared" si="46"/>
        <v>6.2806329382093971</v>
      </c>
      <c r="W171" s="9">
        <f t="shared" si="47"/>
        <v>136.44000000000051</v>
      </c>
      <c r="X171">
        <f t="shared" si="48"/>
        <v>6071.6049999999996</v>
      </c>
      <c r="Y171" s="9">
        <f t="shared" si="49"/>
        <v>279.48931655523836</v>
      </c>
      <c r="Z171" s="10">
        <f t="shared" si="50"/>
        <v>0.3209906540695539</v>
      </c>
      <c r="AA171" s="2">
        <f t="shared" si="51"/>
        <v>488.63000000000011</v>
      </c>
    </row>
    <row r="172" spans="1:27">
      <c r="A172" s="1">
        <f t="shared" si="34"/>
        <v>2001994</v>
      </c>
      <c r="B172" s="1">
        <v>-6</v>
      </c>
      <c r="C172" s="1">
        <v>2</v>
      </c>
      <c r="D172" s="2">
        <v>2</v>
      </c>
      <c r="E172" s="5">
        <v>4582.96</v>
      </c>
      <c r="F172" s="5">
        <v>4771.01</v>
      </c>
      <c r="G172" s="5">
        <v>27.52</v>
      </c>
      <c r="H172" s="5">
        <v>3947.33</v>
      </c>
      <c r="I172" s="5">
        <v>3885.34</v>
      </c>
      <c r="J172" s="5">
        <v>104.26</v>
      </c>
      <c r="K172" s="6">
        <f t="shared" si="35"/>
        <v>4265.1450000000004</v>
      </c>
      <c r="L172" s="6">
        <f t="shared" si="36"/>
        <v>635.63000000000011</v>
      </c>
      <c r="M172" s="6">
        <f t="shared" si="37"/>
        <v>4328.1750000000002</v>
      </c>
      <c r="N172" s="5">
        <f t="shared" si="38"/>
        <v>53.915438419806989</v>
      </c>
      <c r="O172" s="6">
        <f t="shared" si="39"/>
        <v>885.67000000000007</v>
      </c>
      <c r="P172" s="6">
        <f t="shared" si="40"/>
        <v>107.83087683961398</v>
      </c>
      <c r="Q172" s="6">
        <f t="shared" si="41"/>
        <v>-0.86973114938398621</v>
      </c>
      <c r="R172" s="9">
        <f t="shared" si="42"/>
        <v>2.3188163476766093</v>
      </c>
      <c r="S172" s="9">
        <f t="shared" si="43"/>
        <v>250.03999999999996</v>
      </c>
      <c r="T172">
        <f t="shared" si="44"/>
        <v>885.67000000000007</v>
      </c>
      <c r="U172" s="9">
        <f t="shared" si="45"/>
        <v>8.2135101369650574</v>
      </c>
      <c r="V172" s="9">
        <f t="shared" si="46"/>
        <v>1.1690529066873789</v>
      </c>
      <c r="W172" s="9">
        <f t="shared" si="47"/>
        <v>63.029999999999745</v>
      </c>
      <c r="X172">
        <f t="shared" si="48"/>
        <v>4328.1750000000002</v>
      </c>
      <c r="Y172" s="9">
        <f t="shared" si="49"/>
        <v>80.277099228965042</v>
      </c>
      <c r="Z172" s="10">
        <f t="shared" si="50"/>
        <v>0.32122266420662166</v>
      </c>
      <c r="AA172" s="2">
        <f t="shared" si="51"/>
        <v>635.63000000000011</v>
      </c>
    </row>
    <row r="173" spans="1:27">
      <c r="A173" s="1">
        <f t="shared" si="34"/>
        <v>7001003</v>
      </c>
      <c r="B173" s="1">
        <v>3</v>
      </c>
      <c r="C173" s="1">
        <v>1</v>
      </c>
      <c r="D173" s="2">
        <v>7</v>
      </c>
      <c r="E173" s="5">
        <v>752.4</v>
      </c>
      <c r="F173" s="5">
        <v>712.33</v>
      </c>
      <c r="G173" s="5">
        <v>20.059999999999999</v>
      </c>
      <c r="H173" s="5">
        <v>566.58000000000004</v>
      </c>
      <c r="I173" s="5">
        <v>650.66999999999996</v>
      </c>
      <c r="J173" s="5">
        <v>37.86</v>
      </c>
      <c r="K173" s="6">
        <f t="shared" si="35"/>
        <v>659.49</v>
      </c>
      <c r="L173" s="6">
        <f t="shared" si="36"/>
        <v>185.81999999999994</v>
      </c>
      <c r="M173" s="6">
        <f t="shared" si="37"/>
        <v>681.5</v>
      </c>
      <c r="N173" s="5">
        <f t="shared" si="38"/>
        <v>21.423020328609127</v>
      </c>
      <c r="O173" s="6">
        <f t="shared" si="39"/>
        <v>61.660000000000082</v>
      </c>
      <c r="P173" s="6">
        <f t="shared" si="40"/>
        <v>42.846040657218254</v>
      </c>
      <c r="Q173" s="6">
        <f t="shared" si="41"/>
        <v>-0.56160008436726094</v>
      </c>
      <c r="R173" s="9">
        <f t="shared" si="42"/>
        <v>2.8978173501098676</v>
      </c>
      <c r="S173" s="9">
        <f t="shared" si="43"/>
        <v>124.15999999999985</v>
      </c>
      <c r="T173">
        <f t="shared" si="44"/>
        <v>61.660000000000082</v>
      </c>
      <c r="U173" s="9">
        <f t="shared" si="45"/>
        <v>1.4391061356940633</v>
      </c>
      <c r="V173" s="9">
        <f t="shared" si="46"/>
        <v>1.0273994825373427</v>
      </c>
      <c r="W173" s="9">
        <f t="shared" si="47"/>
        <v>22.009999999999991</v>
      </c>
      <c r="X173">
        <f t="shared" si="48"/>
        <v>681.5</v>
      </c>
      <c r="Y173" s="9">
        <f t="shared" si="49"/>
        <v>31.81157416397998</v>
      </c>
      <c r="Z173" s="10">
        <f t="shared" si="50"/>
        <v>0.32127869521647406</v>
      </c>
      <c r="AA173" s="2">
        <f t="shared" si="51"/>
        <v>185.81999999999994</v>
      </c>
    </row>
    <row r="174" spans="1:27">
      <c r="A174" s="1">
        <f t="shared" si="34"/>
        <v>3001994</v>
      </c>
      <c r="B174" s="1">
        <v>-6</v>
      </c>
      <c r="C174" s="1">
        <v>2</v>
      </c>
      <c r="D174" s="2">
        <v>3</v>
      </c>
      <c r="E174" s="5">
        <v>4242.7700000000004</v>
      </c>
      <c r="F174" s="5">
        <v>4234.2299999999996</v>
      </c>
      <c r="G174" s="5">
        <v>75.63</v>
      </c>
      <c r="H174" s="5">
        <v>5276.94</v>
      </c>
      <c r="I174" s="5">
        <v>5028.6000000000004</v>
      </c>
      <c r="J174" s="5">
        <v>208.46</v>
      </c>
      <c r="K174" s="6">
        <f t="shared" si="35"/>
        <v>4759.8549999999996</v>
      </c>
      <c r="L174" s="6">
        <f t="shared" si="36"/>
        <v>-1034.1699999999992</v>
      </c>
      <c r="M174" s="6">
        <f t="shared" si="37"/>
        <v>4631.415</v>
      </c>
      <c r="N174" s="5">
        <f t="shared" si="38"/>
        <v>110.87771248091296</v>
      </c>
      <c r="O174" s="6">
        <f t="shared" si="39"/>
        <v>-794.3700000000008</v>
      </c>
      <c r="P174" s="6">
        <f t="shared" si="40"/>
        <v>221.75542496182592</v>
      </c>
      <c r="Q174" s="6">
        <f t="shared" si="41"/>
        <v>-0.76736787367872261</v>
      </c>
      <c r="R174" s="9">
        <f t="shared" si="42"/>
        <v>1.0813715156744361</v>
      </c>
      <c r="S174" s="9">
        <f t="shared" si="43"/>
        <v>239.79999999999836</v>
      </c>
      <c r="T174">
        <f t="shared" si="44"/>
        <v>794.3700000000008</v>
      </c>
      <c r="U174" s="9">
        <f t="shared" si="45"/>
        <v>3.5821897035292265</v>
      </c>
      <c r="V174" s="9">
        <f t="shared" si="46"/>
        <v>1.158393306699125</v>
      </c>
      <c r="W174" s="9">
        <f t="shared" si="47"/>
        <v>128.4399999999996</v>
      </c>
      <c r="X174">
        <f t="shared" si="48"/>
        <v>4631.415</v>
      </c>
      <c r="Y174" s="9">
        <f t="shared" si="49"/>
        <v>41.770477550186428</v>
      </c>
      <c r="Z174" s="10">
        <f t="shared" si="50"/>
        <v>0.32292259134349832</v>
      </c>
      <c r="AA174" s="2">
        <f t="shared" si="51"/>
        <v>1034.1699999999992</v>
      </c>
    </row>
    <row r="175" spans="1:27">
      <c r="A175" s="1">
        <f t="shared" si="34"/>
        <v>1001994</v>
      </c>
      <c r="B175" s="1">
        <v>-6</v>
      </c>
      <c r="C175" s="1">
        <v>2</v>
      </c>
      <c r="D175" s="2">
        <v>1</v>
      </c>
      <c r="E175" s="5">
        <v>2621.74</v>
      </c>
      <c r="F175" s="5">
        <v>2735.32</v>
      </c>
      <c r="G175" s="5">
        <v>72.12</v>
      </c>
      <c r="H175" s="5">
        <v>2481.09</v>
      </c>
      <c r="I175" s="5">
        <v>2372.37</v>
      </c>
      <c r="J175" s="5">
        <v>57.32</v>
      </c>
      <c r="K175" s="6">
        <f t="shared" si="35"/>
        <v>2551.415</v>
      </c>
      <c r="L175" s="6">
        <f t="shared" si="36"/>
        <v>140.64999999999964</v>
      </c>
      <c r="M175" s="6">
        <f t="shared" si="37"/>
        <v>2553.8450000000003</v>
      </c>
      <c r="N175" s="5">
        <f t="shared" si="38"/>
        <v>46.062123268472988</v>
      </c>
      <c r="O175" s="6">
        <f t="shared" si="39"/>
        <v>362.95000000000027</v>
      </c>
      <c r="P175" s="6">
        <f t="shared" si="40"/>
        <v>92.124246536945975</v>
      </c>
      <c r="Q175" s="6">
        <f t="shared" si="41"/>
        <v>0.22572638264290582</v>
      </c>
      <c r="R175" s="9">
        <f t="shared" si="42"/>
        <v>2.413045515773617</v>
      </c>
      <c r="S175" s="9">
        <f t="shared" si="43"/>
        <v>222.30000000000064</v>
      </c>
      <c r="T175">
        <f t="shared" si="44"/>
        <v>362.95000000000027</v>
      </c>
      <c r="U175" s="9">
        <f t="shared" si="45"/>
        <v>3.9397879889790031</v>
      </c>
      <c r="V175" s="9">
        <f t="shared" si="46"/>
        <v>5.2754841235542728E-2</v>
      </c>
      <c r="W175" s="9">
        <f t="shared" si="47"/>
        <v>2.430000000000291</v>
      </c>
      <c r="X175">
        <f t="shared" si="48"/>
        <v>2553.8450000000003</v>
      </c>
      <c r="Y175" s="9">
        <f t="shared" si="49"/>
        <v>55.44349280459609</v>
      </c>
      <c r="Z175" s="10">
        <f t="shared" si="50"/>
        <v>0.32325686380957175</v>
      </c>
      <c r="AA175" s="2">
        <f t="shared" si="51"/>
        <v>140.64999999999964</v>
      </c>
    </row>
    <row r="176" spans="1:27">
      <c r="A176" s="1">
        <f t="shared" si="34"/>
        <v>7002999</v>
      </c>
      <c r="B176" s="1">
        <v>-1</v>
      </c>
      <c r="C176" s="1">
        <v>3</v>
      </c>
      <c r="D176" s="2">
        <v>7</v>
      </c>
      <c r="E176" s="5">
        <v>2355.13</v>
      </c>
      <c r="F176" s="5">
        <v>2246.63</v>
      </c>
      <c r="G176" s="5">
        <v>22.52</v>
      </c>
      <c r="H176" s="5">
        <v>2194.9</v>
      </c>
      <c r="I176" s="5">
        <v>2290.79</v>
      </c>
      <c r="J176" s="5">
        <v>28.65</v>
      </c>
      <c r="K176" s="6">
        <f t="shared" si="35"/>
        <v>2275.0150000000003</v>
      </c>
      <c r="L176" s="6">
        <f t="shared" si="36"/>
        <v>160.23000000000002</v>
      </c>
      <c r="M176" s="6">
        <f t="shared" si="37"/>
        <v>2268.71</v>
      </c>
      <c r="N176" s="5">
        <f t="shared" si="38"/>
        <v>18.220681244124762</v>
      </c>
      <c r="O176" s="6">
        <f t="shared" si="39"/>
        <v>-44.159999999999854</v>
      </c>
      <c r="P176" s="6">
        <f t="shared" si="40"/>
        <v>36.441362488249524</v>
      </c>
      <c r="Q176" s="6">
        <f t="shared" si="41"/>
        <v>-0.23620369060242113</v>
      </c>
      <c r="R176" s="9">
        <f t="shared" si="42"/>
        <v>5.6087365028106504</v>
      </c>
      <c r="S176" s="9">
        <f t="shared" si="43"/>
        <v>204.38999999999987</v>
      </c>
      <c r="T176">
        <f t="shared" si="44"/>
        <v>44.159999999999854</v>
      </c>
      <c r="U176" s="9">
        <f t="shared" si="45"/>
        <v>1.2118097948241973</v>
      </c>
      <c r="V176" s="9">
        <f t="shared" si="46"/>
        <v>0.34603536034270571</v>
      </c>
      <c r="W176" s="9">
        <f t="shared" si="47"/>
        <v>6.305000000000291</v>
      </c>
      <c r="X176">
        <f t="shared" si="48"/>
        <v>2268.71</v>
      </c>
      <c r="Y176" s="9">
        <f t="shared" si="49"/>
        <v>124.51290759128685</v>
      </c>
      <c r="Z176" s="10">
        <f t="shared" si="50"/>
        <v>0.32379623222020359</v>
      </c>
      <c r="AA176" s="2">
        <f t="shared" si="51"/>
        <v>160.23000000000002</v>
      </c>
    </row>
    <row r="177" spans="1:27">
      <c r="A177" s="1">
        <f t="shared" si="34"/>
        <v>2004002</v>
      </c>
      <c r="B177" s="1">
        <v>2</v>
      </c>
      <c r="C177" s="1">
        <v>4</v>
      </c>
      <c r="D177" s="2">
        <v>2</v>
      </c>
      <c r="E177" s="5">
        <v>446.63</v>
      </c>
      <c r="F177" s="5">
        <v>464.12</v>
      </c>
      <c r="G177" s="5">
        <v>14.7</v>
      </c>
      <c r="H177" s="5">
        <v>472.75</v>
      </c>
      <c r="I177" s="5">
        <v>480.42</v>
      </c>
      <c r="J177" s="5">
        <v>20.36</v>
      </c>
      <c r="K177" s="6">
        <f t="shared" si="35"/>
        <v>459.69</v>
      </c>
      <c r="L177" s="6">
        <f t="shared" si="36"/>
        <v>-26.120000000000005</v>
      </c>
      <c r="M177" s="6">
        <f t="shared" si="37"/>
        <v>472.27</v>
      </c>
      <c r="N177" s="5">
        <f t="shared" si="38"/>
        <v>12.556070245104557</v>
      </c>
      <c r="O177" s="6">
        <f t="shared" si="39"/>
        <v>-16.300000000000011</v>
      </c>
      <c r="P177" s="6">
        <f t="shared" si="40"/>
        <v>25.112140490209114</v>
      </c>
      <c r="Q177" s="6">
        <f t="shared" si="41"/>
        <v>-0.31467401266944445</v>
      </c>
      <c r="R177" s="9">
        <f t="shared" si="42"/>
        <v>0.3910459167679744</v>
      </c>
      <c r="S177" s="9">
        <f t="shared" si="43"/>
        <v>9.8199999999999932</v>
      </c>
      <c r="T177">
        <f t="shared" si="44"/>
        <v>16.300000000000011</v>
      </c>
      <c r="U177" s="9">
        <f t="shared" si="45"/>
        <v>0.64908843618309486</v>
      </c>
      <c r="V177" s="9">
        <f t="shared" si="46"/>
        <v>1.0019058315562352</v>
      </c>
      <c r="W177" s="9">
        <f t="shared" si="47"/>
        <v>12.579999999999984</v>
      </c>
      <c r="X177">
        <f t="shared" si="48"/>
        <v>472.27</v>
      </c>
      <c r="Y177" s="9">
        <f t="shared" si="49"/>
        <v>37.612882914869935</v>
      </c>
      <c r="Z177" s="10">
        <f t="shared" si="50"/>
        <v>0.32437632466010835</v>
      </c>
      <c r="AA177" s="2">
        <f t="shared" si="51"/>
        <v>26.120000000000005</v>
      </c>
    </row>
    <row r="178" spans="1:27">
      <c r="A178" s="1">
        <f t="shared" si="34"/>
        <v>2002995</v>
      </c>
      <c r="B178" s="1">
        <v>-5</v>
      </c>
      <c r="C178" s="1">
        <v>3</v>
      </c>
      <c r="D178" s="2">
        <v>2</v>
      </c>
      <c r="E178" s="5">
        <v>1415.71</v>
      </c>
      <c r="F178" s="5">
        <v>1394.56</v>
      </c>
      <c r="G178" s="5">
        <v>23.51</v>
      </c>
      <c r="H178" s="5">
        <v>1173.72</v>
      </c>
      <c r="I178" s="5">
        <v>1141.26</v>
      </c>
      <c r="J178" s="5">
        <v>25.63</v>
      </c>
      <c r="K178" s="6">
        <f t="shared" si="35"/>
        <v>1294.7150000000001</v>
      </c>
      <c r="L178" s="6">
        <f t="shared" si="36"/>
        <v>241.99</v>
      </c>
      <c r="M178" s="6">
        <f t="shared" si="37"/>
        <v>1267.9099999999999</v>
      </c>
      <c r="N178" s="5">
        <f t="shared" si="38"/>
        <v>17.389774294107443</v>
      </c>
      <c r="O178" s="6">
        <f t="shared" si="39"/>
        <v>253.29999999999995</v>
      </c>
      <c r="P178" s="6">
        <f t="shared" si="40"/>
        <v>34.779548588214887</v>
      </c>
      <c r="Q178" s="6">
        <f t="shared" si="41"/>
        <v>-8.6123789596210892E-2</v>
      </c>
      <c r="R178" s="9">
        <f t="shared" si="42"/>
        <v>0.32519110969233106</v>
      </c>
      <c r="S178" s="9">
        <f t="shared" si="43"/>
        <v>11.309999999999945</v>
      </c>
      <c r="T178">
        <f t="shared" si="44"/>
        <v>253.29999999999995</v>
      </c>
      <c r="U178" s="9">
        <f t="shared" si="45"/>
        <v>7.2830157458061757</v>
      </c>
      <c r="V178" s="9">
        <f t="shared" si="46"/>
        <v>1.541423111459429</v>
      </c>
      <c r="W178" s="9">
        <f t="shared" si="47"/>
        <v>26.805000000000291</v>
      </c>
      <c r="X178">
        <f t="shared" si="48"/>
        <v>1267.9099999999999</v>
      </c>
      <c r="Y178" s="9">
        <f t="shared" si="49"/>
        <v>72.911239591512896</v>
      </c>
      <c r="Z178" s="10">
        <f t="shared" si="50"/>
        <v>0.32527065653083437</v>
      </c>
      <c r="AA178" s="2">
        <f t="shared" si="51"/>
        <v>241.99</v>
      </c>
    </row>
    <row r="179" spans="1:27">
      <c r="A179" s="1">
        <f t="shared" si="34"/>
        <v>1002995</v>
      </c>
      <c r="B179" s="1">
        <v>-5</v>
      </c>
      <c r="C179" s="1">
        <v>3</v>
      </c>
      <c r="D179" s="2">
        <v>1</v>
      </c>
      <c r="E179" s="5">
        <v>4801.62</v>
      </c>
      <c r="F179" s="5">
        <v>4885.82</v>
      </c>
      <c r="G179" s="5">
        <v>27.71</v>
      </c>
      <c r="H179" s="5">
        <v>5454.12</v>
      </c>
      <c r="I179" s="5">
        <v>5471.97</v>
      </c>
      <c r="J179" s="5">
        <v>311.57</v>
      </c>
      <c r="K179" s="6">
        <f t="shared" si="35"/>
        <v>5127.87</v>
      </c>
      <c r="L179" s="6">
        <f t="shared" si="36"/>
        <v>-652.5</v>
      </c>
      <c r="M179" s="6">
        <f t="shared" si="37"/>
        <v>5178.8950000000004</v>
      </c>
      <c r="N179" s="5">
        <f t="shared" si="38"/>
        <v>156.39989530047646</v>
      </c>
      <c r="O179" s="6">
        <f t="shared" si="39"/>
        <v>-586.15000000000055</v>
      </c>
      <c r="P179" s="6">
        <f t="shared" si="40"/>
        <v>312.79979060095292</v>
      </c>
      <c r="Q179" s="6">
        <f t="shared" si="41"/>
        <v>-0.98430468125446879</v>
      </c>
      <c r="R179" s="9">
        <f t="shared" si="42"/>
        <v>0.21211651028450954</v>
      </c>
      <c r="S179" s="9">
        <f t="shared" si="43"/>
        <v>66.349999999999454</v>
      </c>
      <c r="T179">
        <f t="shared" si="44"/>
        <v>586.15000000000055</v>
      </c>
      <c r="U179" s="9">
        <f t="shared" si="45"/>
        <v>1.8738823286098929</v>
      </c>
      <c r="V179" s="9">
        <f t="shared" si="46"/>
        <v>0.32624702147000162</v>
      </c>
      <c r="W179" s="9">
        <f t="shared" si="47"/>
        <v>51.025000000000546</v>
      </c>
      <c r="X179">
        <f t="shared" si="48"/>
        <v>5178.8950000000004</v>
      </c>
      <c r="Y179" s="9">
        <f t="shared" si="49"/>
        <v>33.113161553275177</v>
      </c>
      <c r="Z179" s="10">
        <f t="shared" si="50"/>
        <v>0.32602453895374195</v>
      </c>
      <c r="AA179" s="2">
        <f t="shared" si="51"/>
        <v>652.5</v>
      </c>
    </row>
    <row r="180" spans="1:27">
      <c r="A180" s="1">
        <f t="shared" si="34"/>
        <v>5002004</v>
      </c>
      <c r="B180" s="1">
        <v>4</v>
      </c>
      <c r="C180" s="1">
        <v>2</v>
      </c>
      <c r="D180" s="2">
        <v>5</v>
      </c>
      <c r="E180" s="5">
        <v>1751.7</v>
      </c>
      <c r="F180" s="5">
        <v>1898.21</v>
      </c>
      <c r="G180" s="5">
        <v>64.38</v>
      </c>
      <c r="H180" s="5">
        <v>1837.08</v>
      </c>
      <c r="I180" s="5">
        <v>1875.35</v>
      </c>
      <c r="J180" s="5">
        <v>112.39</v>
      </c>
      <c r="K180" s="6">
        <f t="shared" si="35"/>
        <v>1794.3899999999999</v>
      </c>
      <c r="L180" s="6">
        <f t="shared" si="36"/>
        <v>-85.379999999999882</v>
      </c>
      <c r="M180" s="6">
        <f t="shared" si="37"/>
        <v>1886.78</v>
      </c>
      <c r="N180" s="5">
        <f t="shared" si="38"/>
        <v>64.76167172795958</v>
      </c>
      <c r="O180" s="6">
        <f t="shared" si="39"/>
        <v>22.860000000000127</v>
      </c>
      <c r="P180" s="6">
        <f t="shared" si="40"/>
        <v>129.52334345591916</v>
      </c>
      <c r="Q180" s="6">
        <f t="shared" si="41"/>
        <v>-0.50587611514853703</v>
      </c>
      <c r="R180" s="9">
        <f t="shared" si="42"/>
        <v>0.83567947762896855</v>
      </c>
      <c r="S180" s="9">
        <f t="shared" si="43"/>
        <v>108.24000000000001</v>
      </c>
      <c r="T180">
        <f t="shared" si="44"/>
        <v>22.860000000000127</v>
      </c>
      <c r="U180" s="9">
        <f t="shared" si="45"/>
        <v>0.17649328213782636</v>
      </c>
      <c r="V180" s="9">
        <f t="shared" si="46"/>
        <v>1.4266154275340075</v>
      </c>
      <c r="W180" s="9">
        <f t="shared" si="47"/>
        <v>92.3900000000001</v>
      </c>
      <c r="X180">
        <f t="shared" si="48"/>
        <v>1886.78</v>
      </c>
      <c r="Y180" s="9">
        <f t="shared" si="49"/>
        <v>29.134207775328626</v>
      </c>
      <c r="Z180" s="10">
        <f t="shared" si="50"/>
        <v>0.32669098548934589</v>
      </c>
      <c r="AA180" s="2">
        <f t="shared" si="51"/>
        <v>85.379999999999882</v>
      </c>
    </row>
    <row r="181" spans="1:27">
      <c r="A181" s="1">
        <f t="shared" si="34"/>
        <v>4004000</v>
      </c>
      <c r="B181" s="1">
        <v>0</v>
      </c>
      <c r="C181" s="1">
        <v>4</v>
      </c>
      <c r="D181" s="2">
        <v>4</v>
      </c>
      <c r="E181" s="5">
        <v>7668.42</v>
      </c>
      <c r="F181" s="5">
        <v>7531.57</v>
      </c>
      <c r="G181" s="5">
        <v>360.87</v>
      </c>
      <c r="H181" s="5">
        <v>6742.29</v>
      </c>
      <c r="I181" s="5">
        <v>7054.22</v>
      </c>
      <c r="J181" s="5">
        <v>244.69</v>
      </c>
      <c r="K181" s="6">
        <f t="shared" si="35"/>
        <v>7205.3549999999996</v>
      </c>
      <c r="L181" s="6">
        <f t="shared" si="36"/>
        <v>926.13000000000011</v>
      </c>
      <c r="M181" s="6">
        <f t="shared" si="37"/>
        <v>7292.8950000000004</v>
      </c>
      <c r="N181" s="5">
        <f t="shared" si="38"/>
        <v>218.00249597194983</v>
      </c>
      <c r="O181" s="6">
        <f t="shared" si="39"/>
        <v>477.34999999999945</v>
      </c>
      <c r="P181" s="6">
        <f t="shared" si="40"/>
        <v>436.00499194389965</v>
      </c>
      <c r="Q181" s="6">
        <f t="shared" si="41"/>
        <v>0.37008853318646917</v>
      </c>
      <c r="R181" s="9">
        <f t="shared" si="42"/>
        <v>1.0293001417234799</v>
      </c>
      <c r="S181" s="9">
        <f t="shared" si="43"/>
        <v>448.78000000000065</v>
      </c>
      <c r="T181">
        <f t="shared" si="44"/>
        <v>477.34999999999945</v>
      </c>
      <c r="U181" s="9">
        <f t="shared" si="45"/>
        <v>1.0948269144161993</v>
      </c>
      <c r="V181" s="9">
        <f t="shared" si="46"/>
        <v>0.40155503545823878</v>
      </c>
      <c r="W181" s="9">
        <f t="shared" si="47"/>
        <v>87.540000000000873</v>
      </c>
      <c r="X181">
        <f t="shared" si="48"/>
        <v>7292.8950000000004</v>
      </c>
      <c r="Y181" s="9">
        <f t="shared" si="49"/>
        <v>33.453263768770661</v>
      </c>
      <c r="Z181" s="10">
        <f t="shared" si="50"/>
        <v>0.32677821224800163</v>
      </c>
      <c r="AA181" s="2">
        <f t="shared" si="51"/>
        <v>926.13000000000011</v>
      </c>
    </row>
    <row r="182" spans="1:27">
      <c r="A182" s="1">
        <f t="shared" si="34"/>
        <v>3002995</v>
      </c>
      <c r="B182" s="1">
        <v>-5</v>
      </c>
      <c r="C182" s="1">
        <v>3</v>
      </c>
      <c r="D182" s="2">
        <v>3</v>
      </c>
      <c r="E182" s="5">
        <v>3348.58</v>
      </c>
      <c r="F182" s="5">
        <v>3376.6</v>
      </c>
      <c r="G182" s="5">
        <v>89.06</v>
      </c>
      <c r="H182" s="5">
        <v>3105.87</v>
      </c>
      <c r="I182" s="5">
        <v>3318.62</v>
      </c>
      <c r="J182" s="5">
        <v>163.37</v>
      </c>
      <c r="K182" s="6">
        <f t="shared" si="35"/>
        <v>3227.2249999999999</v>
      </c>
      <c r="L182" s="6">
        <f t="shared" si="36"/>
        <v>242.71000000000004</v>
      </c>
      <c r="M182" s="6">
        <f t="shared" si="37"/>
        <v>3347.6099999999997</v>
      </c>
      <c r="N182" s="5">
        <f t="shared" si="38"/>
        <v>93.034187936478489</v>
      </c>
      <c r="O182" s="6">
        <f t="shared" si="39"/>
        <v>57.980000000000018</v>
      </c>
      <c r="P182" s="6">
        <f t="shared" si="40"/>
        <v>186.06837587295698</v>
      </c>
      <c r="Q182" s="6">
        <f t="shared" si="41"/>
        <v>-0.54180510773374668</v>
      </c>
      <c r="R182" s="9">
        <f t="shared" si="42"/>
        <v>0.99280707499768384</v>
      </c>
      <c r="S182" s="9">
        <f t="shared" si="43"/>
        <v>184.73000000000002</v>
      </c>
      <c r="T182">
        <f t="shared" si="44"/>
        <v>57.980000000000018</v>
      </c>
      <c r="U182" s="9">
        <f t="shared" si="45"/>
        <v>0.31160587997816119</v>
      </c>
      <c r="V182" s="9">
        <f t="shared" si="46"/>
        <v>1.2939866802749518</v>
      </c>
      <c r="W182" s="9">
        <f t="shared" si="47"/>
        <v>120.38499999999976</v>
      </c>
      <c r="X182">
        <f t="shared" si="48"/>
        <v>3347.6099999999997</v>
      </c>
      <c r="Y182" s="9">
        <f t="shared" si="49"/>
        <v>35.982578815925898</v>
      </c>
      <c r="Z182" s="10">
        <f t="shared" si="50"/>
        <v>0.32820115782854881</v>
      </c>
      <c r="AA182" s="2">
        <f t="shared" si="51"/>
        <v>242.71000000000004</v>
      </c>
    </row>
    <row r="183" spans="1:27">
      <c r="A183" s="1">
        <f t="shared" si="34"/>
        <v>4001994</v>
      </c>
      <c r="B183" s="1">
        <v>-6</v>
      </c>
      <c r="C183" s="1">
        <v>2</v>
      </c>
      <c r="D183" s="2">
        <v>4</v>
      </c>
      <c r="E183" s="5">
        <v>1805.51</v>
      </c>
      <c r="F183" s="5">
        <v>1769.76</v>
      </c>
      <c r="G183" s="5">
        <v>29.85</v>
      </c>
      <c r="H183" s="5">
        <v>2031.27</v>
      </c>
      <c r="I183" s="5">
        <v>1919.39</v>
      </c>
      <c r="J183" s="5">
        <v>118.57</v>
      </c>
      <c r="K183" s="6">
        <f t="shared" si="35"/>
        <v>1918.3899999999999</v>
      </c>
      <c r="L183" s="6">
        <f t="shared" si="36"/>
        <v>-225.76</v>
      </c>
      <c r="M183" s="6">
        <f t="shared" si="37"/>
        <v>1844.575</v>
      </c>
      <c r="N183" s="5">
        <f t="shared" si="38"/>
        <v>61.134825181724366</v>
      </c>
      <c r="O183" s="6">
        <f t="shared" si="39"/>
        <v>-149.63000000000011</v>
      </c>
      <c r="P183" s="6">
        <f t="shared" si="40"/>
        <v>122.26965036344873</v>
      </c>
      <c r="Q183" s="6">
        <f t="shared" si="41"/>
        <v>-0.88079860828732148</v>
      </c>
      <c r="R183" s="9">
        <f t="shared" si="42"/>
        <v>0.62264020362945416</v>
      </c>
      <c r="S183" s="9">
        <f t="shared" si="43"/>
        <v>76.129999999999882</v>
      </c>
      <c r="T183">
        <f t="shared" si="44"/>
        <v>149.63000000000011</v>
      </c>
      <c r="U183" s="9">
        <f t="shared" si="45"/>
        <v>1.2237705722983769</v>
      </c>
      <c r="V183" s="9">
        <f t="shared" si="46"/>
        <v>1.2074132833550013</v>
      </c>
      <c r="W183" s="9">
        <f t="shared" si="47"/>
        <v>73.814999999999827</v>
      </c>
      <c r="X183">
        <f t="shared" si="48"/>
        <v>1844.575</v>
      </c>
      <c r="Y183" s="9">
        <f t="shared" si="49"/>
        <v>30.172246252720406</v>
      </c>
      <c r="Z183" s="10">
        <f t="shared" si="50"/>
        <v>0.32829864452964164</v>
      </c>
      <c r="AA183" s="2">
        <f t="shared" si="51"/>
        <v>225.76</v>
      </c>
    </row>
    <row r="184" spans="1:27">
      <c r="A184" s="1">
        <f t="shared" si="34"/>
        <v>2006</v>
      </c>
      <c r="B184" s="1">
        <v>6</v>
      </c>
      <c r="C184" s="1">
        <v>2</v>
      </c>
      <c r="D184" s="2">
        <v>0</v>
      </c>
      <c r="E184" s="5">
        <v>1691.1</v>
      </c>
      <c r="F184" s="5">
        <v>1703.47</v>
      </c>
      <c r="G184" s="5">
        <v>105.07</v>
      </c>
      <c r="H184" s="5">
        <v>1338.58</v>
      </c>
      <c r="I184" s="5">
        <v>1252.4000000000001</v>
      </c>
      <c r="J184" s="5">
        <v>14.06</v>
      </c>
      <c r="K184" s="6">
        <f t="shared" si="35"/>
        <v>1514.84</v>
      </c>
      <c r="L184" s="6">
        <f t="shared" si="36"/>
        <v>352.52</v>
      </c>
      <c r="M184" s="6">
        <f t="shared" si="37"/>
        <v>1477.9349999999999</v>
      </c>
      <c r="N184" s="5">
        <f t="shared" si="38"/>
        <v>53.003274662986627</v>
      </c>
      <c r="O184" s="6">
        <f t="shared" si="39"/>
        <v>451.06999999999994</v>
      </c>
      <c r="P184" s="6">
        <f t="shared" si="40"/>
        <v>106.00654932597325</v>
      </c>
      <c r="Q184" s="6">
        <f t="shared" si="41"/>
        <v>0.96481680774852618</v>
      </c>
      <c r="R184" s="9">
        <f t="shared" si="42"/>
        <v>0.92965954110019944</v>
      </c>
      <c r="S184" s="9">
        <f t="shared" si="43"/>
        <v>98.549999999999955</v>
      </c>
      <c r="T184">
        <f t="shared" si="44"/>
        <v>451.06999999999994</v>
      </c>
      <c r="U184" s="9">
        <f t="shared" si="45"/>
        <v>4.2551144515887076</v>
      </c>
      <c r="V184" s="9">
        <f t="shared" si="46"/>
        <v>0.69627773443536989</v>
      </c>
      <c r="W184" s="9">
        <f t="shared" si="47"/>
        <v>36.904999999999973</v>
      </c>
      <c r="X184">
        <f t="shared" si="48"/>
        <v>1477.9349999999999</v>
      </c>
      <c r="Y184" s="9">
        <f t="shared" si="49"/>
        <v>27.883843203976131</v>
      </c>
      <c r="Z184" s="10">
        <f t="shared" si="50"/>
        <v>0.32895592409926289</v>
      </c>
      <c r="AA184" s="2">
        <f t="shared" si="51"/>
        <v>352.52</v>
      </c>
    </row>
    <row r="185" spans="1:27">
      <c r="A185" s="1">
        <f t="shared" si="34"/>
        <v>3005</v>
      </c>
      <c r="B185" s="1">
        <v>5</v>
      </c>
      <c r="C185" s="1">
        <v>3</v>
      </c>
      <c r="D185" s="2">
        <v>0</v>
      </c>
      <c r="E185" s="5">
        <v>517.1</v>
      </c>
      <c r="F185" s="5">
        <v>503.37</v>
      </c>
      <c r="G185" s="5">
        <v>48.73</v>
      </c>
      <c r="H185" s="5">
        <v>368.64</v>
      </c>
      <c r="I185" s="5">
        <v>388.31</v>
      </c>
      <c r="J185" s="5">
        <v>22.67</v>
      </c>
      <c r="K185" s="6">
        <f t="shared" si="35"/>
        <v>442.87</v>
      </c>
      <c r="L185" s="6">
        <f t="shared" si="36"/>
        <v>148.46000000000004</v>
      </c>
      <c r="M185" s="6">
        <f t="shared" si="37"/>
        <v>445.84000000000003</v>
      </c>
      <c r="N185" s="5">
        <f t="shared" si="38"/>
        <v>26.872578030401176</v>
      </c>
      <c r="O185" s="6">
        <f t="shared" si="39"/>
        <v>115.06</v>
      </c>
      <c r="P185" s="6">
        <f t="shared" si="40"/>
        <v>53.745156060802351</v>
      </c>
      <c r="Q185" s="6">
        <f t="shared" si="41"/>
        <v>0.64416031646140604</v>
      </c>
      <c r="R185" s="9">
        <f t="shared" si="42"/>
        <v>0.62145135390832862</v>
      </c>
      <c r="S185" s="9">
        <f t="shared" si="43"/>
        <v>33.400000000000034</v>
      </c>
      <c r="T185">
        <f t="shared" si="44"/>
        <v>115.06</v>
      </c>
      <c r="U185" s="9">
        <f t="shared" si="45"/>
        <v>2.1408440952303058</v>
      </c>
      <c r="V185" s="9">
        <f t="shared" si="46"/>
        <v>0.11052158809028449</v>
      </c>
      <c r="W185" s="9">
        <f t="shared" si="47"/>
        <v>2.9700000000000273</v>
      </c>
      <c r="X185">
        <f t="shared" si="48"/>
        <v>445.84000000000003</v>
      </c>
      <c r="Y185" s="9">
        <f t="shared" si="49"/>
        <v>16.590890516556225</v>
      </c>
      <c r="Z185" s="10">
        <f t="shared" si="50"/>
        <v>0.33043758866085438</v>
      </c>
      <c r="AA185" s="2">
        <f t="shared" si="51"/>
        <v>148.46000000000004</v>
      </c>
    </row>
    <row r="186" spans="1:27">
      <c r="A186" s="1">
        <f t="shared" si="34"/>
        <v>8000995</v>
      </c>
      <c r="B186" s="1">
        <v>-5</v>
      </c>
      <c r="C186" s="1">
        <v>1</v>
      </c>
      <c r="D186" s="2">
        <v>8</v>
      </c>
      <c r="E186" s="5">
        <v>949.12</v>
      </c>
      <c r="F186" s="5">
        <v>955.85</v>
      </c>
      <c r="G186" s="5">
        <v>38.15</v>
      </c>
      <c r="H186" s="5">
        <v>1209.05</v>
      </c>
      <c r="I186" s="5">
        <v>1124.21</v>
      </c>
      <c r="J186" s="5">
        <v>21.56</v>
      </c>
      <c r="K186" s="6">
        <f t="shared" si="35"/>
        <v>1079.085</v>
      </c>
      <c r="L186" s="6">
        <f t="shared" si="36"/>
        <v>-259.92999999999995</v>
      </c>
      <c r="M186" s="6">
        <f t="shared" si="37"/>
        <v>1040.03</v>
      </c>
      <c r="N186" s="5">
        <f t="shared" si="38"/>
        <v>21.910363415516411</v>
      </c>
      <c r="O186" s="6">
        <f t="shared" si="39"/>
        <v>-168.36</v>
      </c>
      <c r="P186" s="6">
        <f t="shared" si="40"/>
        <v>43.820726831032822</v>
      </c>
      <c r="Q186" s="6">
        <f t="shared" si="41"/>
        <v>0.51586291016078534</v>
      </c>
      <c r="R186" s="9">
        <f t="shared" si="42"/>
        <v>2.0896504148158535</v>
      </c>
      <c r="S186" s="9">
        <f t="shared" si="43"/>
        <v>91.569999999999936</v>
      </c>
      <c r="T186">
        <f t="shared" si="44"/>
        <v>168.36</v>
      </c>
      <c r="U186" s="9">
        <f t="shared" si="45"/>
        <v>3.8420175148891271</v>
      </c>
      <c r="V186" s="9">
        <f t="shared" si="46"/>
        <v>1.7824898318364824</v>
      </c>
      <c r="W186" s="9">
        <f t="shared" si="47"/>
        <v>39.055000000000064</v>
      </c>
      <c r="X186">
        <f t="shared" si="48"/>
        <v>1040.03</v>
      </c>
      <c r="Y186" s="9">
        <f t="shared" si="49"/>
        <v>47.467491993468023</v>
      </c>
      <c r="Z186" s="10">
        <f t="shared" si="50"/>
        <v>0.33107854053079311</v>
      </c>
      <c r="AA186" s="2">
        <f t="shared" si="51"/>
        <v>259.92999999999995</v>
      </c>
    </row>
    <row r="187" spans="1:27">
      <c r="A187" s="1">
        <f t="shared" si="34"/>
        <v>4003998</v>
      </c>
      <c r="B187" s="1">
        <v>-2</v>
      </c>
      <c r="C187" s="1">
        <v>4</v>
      </c>
      <c r="D187" s="2">
        <v>4</v>
      </c>
      <c r="E187" s="5">
        <v>1076.56</v>
      </c>
      <c r="F187" s="5">
        <v>1047.01</v>
      </c>
      <c r="G187" s="5">
        <v>29.28</v>
      </c>
      <c r="H187" s="5">
        <v>948.44</v>
      </c>
      <c r="I187" s="5">
        <v>1039.77</v>
      </c>
      <c r="J187" s="5">
        <v>20.78</v>
      </c>
      <c r="K187" s="6">
        <f t="shared" si="35"/>
        <v>1012.5</v>
      </c>
      <c r="L187" s="6">
        <f t="shared" si="36"/>
        <v>128.11999999999989</v>
      </c>
      <c r="M187" s="6">
        <f t="shared" si="37"/>
        <v>1043.3899999999999</v>
      </c>
      <c r="N187" s="5">
        <f t="shared" si="38"/>
        <v>17.952205992579298</v>
      </c>
      <c r="O187" s="6">
        <f t="shared" si="39"/>
        <v>7.2400000000000091</v>
      </c>
      <c r="P187" s="6">
        <f t="shared" si="40"/>
        <v>35.904411985158596</v>
      </c>
      <c r="Q187" s="6">
        <f t="shared" si="41"/>
        <v>0.33007614146257758</v>
      </c>
      <c r="R187" s="9">
        <f t="shared" si="42"/>
        <v>3.3667171613885976</v>
      </c>
      <c r="S187" s="9">
        <f t="shared" si="43"/>
        <v>120.87999999999988</v>
      </c>
      <c r="T187">
        <f t="shared" si="44"/>
        <v>7.2400000000000091</v>
      </c>
      <c r="U187" s="9">
        <f t="shared" si="45"/>
        <v>0.20164652753518778</v>
      </c>
      <c r="V187" s="9">
        <f t="shared" si="46"/>
        <v>1.7206798993264965</v>
      </c>
      <c r="W187" s="9">
        <f t="shared" si="47"/>
        <v>30.889999999999873</v>
      </c>
      <c r="X187">
        <f t="shared" si="48"/>
        <v>1043.3899999999999</v>
      </c>
      <c r="Y187" s="9">
        <f t="shared" si="49"/>
        <v>58.120433802469414</v>
      </c>
      <c r="Z187" s="10">
        <f t="shared" si="50"/>
        <v>0.33138497250177174</v>
      </c>
      <c r="AA187" s="2">
        <f t="shared" si="51"/>
        <v>128.11999999999989</v>
      </c>
    </row>
    <row r="188" spans="1:27">
      <c r="A188" s="1">
        <f t="shared" si="34"/>
        <v>8001996</v>
      </c>
      <c r="B188" s="1">
        <v>-4</v>
      </c>
      <c r="C188" s="1">
        <v>2</v>
      </c>
      <c r="D188" s="2">
        <v>8</v>
      </c>
      <c r="E188" s="5">
        <v>7243.04</v>
      </c>
      <c r="F188" s="5">
        <v>7222.3</v>
      </c>
      <c r="G188" s="5">
        <v>294.54000000000002</v>
      </c>
      <c r="H188" s="5">
        <v>6694.03</v>
      </c>
      <c r="I188" s="5">
        <v>6901.03</v>
      </c>
      <c r="J188" s="5">
        <v>121.47</v>
      </c>
      <c r="K188" s="6">
        <f t="shared" si="35"/>
        <v>6968.5349999999999</v>
      </c>
      <c r="L188" s="6">
        <f t="shared" si="36"/>
        <v>549.01000000000022</v>
      </c>
      <c r="M188" s="6">
        <f t="shared" si="37"/>
        <v>7061.665</v>
      </c>
      <c r="N188" s="5">
        <f t="shared" si="38"/>
        <v>159.302206905617</v>
      </c>
      <c r="O188" s="6">
        <f t="shared" si="39"/>
        <v>321.27000000000044</v>
      </c>
      <c r="P188" s="6">
        <f t="shared" si="40"/>
        <v>318.604413811234</v>
      </c>
      <c r="Q188" s="6">
        <f t="shared" si="41"/>
        <v>0.70928698009819791</v>
      </c>
      <c r="R188" s="9">
        <f t="shared" si="42"/>
        <v>0.71480491207171615</v>
      </c>
      <c r="S188" s="9">
        <f t="shared" si="43"/>
        <v>227.73999999999978</v>
      </c>
      <c r="T188">
        <f t="shared" si="44"/>
        <v>321.27000000000044</v>
      </c>
      <c r="U188" s="9">
        <f t="shared" si="45"/>
        <v>1.008366444635465</v>
      </c>
      <c r="V188" s="9">
        <f t="shared" si="46"/>
        <v>0.5846121143517965</v>
      </c>
      <c r="W188" s="9">
        <f t="shared" si="47"/>
        <v>93.130000000000109</v>
      </c>
      <c r="X188">
        <f t="shared" si="48"/>
        <v>7061.665</v>
      </c>
      <c r="Y188" s="9">
        <f t="shared" si="49"/>
        <v>44.328733023666636</v>
      </c>
      <c r="Z188" s="10">
        <f t="shared" si="50"/>
        <v>0.33317262792732538</v>
      </c>
      <c r="AA188" s="2">
        <f t="shared" si="51"/>
        <v>549.01000000000022</v>
      </c>
    </row>
    <row r="189" spans="1:27">
      <c r="A189" s="1">
        <f t="shared" si="34"/>
        <v>4002995</v>
      </c>
      <c r="B189" s="1">
        <v>-5</v>
      </c>
      <c r="C189" s="1">
        <v>3</v>
      </c>
      <c r="D189" s="2">
        <v>4</v>
      </c>
      <c r="E189" s="5">
        <v>15.09</v>
      </c>
      <c r="F189" s="5">
        <v>22.21</v>
      </c>
      <c r="G189" s="5">
        <v>14.8</v>
      </c>
      <c r="H189" s="5">
        <v>19.05</v>
      </c>
      <c r="I189" s="5">
        <v>33.299999999999997</v>
      </c>
      <c r="J189" s="5">
        <v>5.76</v>
      </c>
      <c r="K189" s="6">
        <f t="shared" si="35"/>
        <v>17.07</v>
      </c>
      <c r="L189" s="6">
        <f t="shared" si="36"/>
        <v>-3.9600000000000009</v>
      </c>
      <c r="M189" s="6">
        <f t="shared" si="37"/>
        <v>27.754999999999999</v>
      </c>
      <c r="N189" s="5">
        <f t="shared" si="38"/>
        <v>7.940680071631145</v>
      </c>
      <c r="O189" s="6">
        <f t="shared" si="39"/>
        <v>-11.089999999999996</v>
      </c>
      <c r="P189" s="6">
        <f t="shared" si="40"/>
        <v>15.88136014326229</v>
      </c>
      <c r="Q189" s="6">
        <f t="shared" si="41"/>
        <v>0.73691288791900345</v>
      </c>
      <c r="R189" s="9">
        <f t="shared" si="42"/>
        <v>0.44895398981458884</v>
      </c>
      <c r="S189" s="9">
        <f t="shared" si="43"/>
        <v>7.1299999999999955</v>
      </c>
      <c r="T189">
        <f t="shared" si="44"/>
        <v>11.089999999999996</v>
      </c>
      <c r="U189" s="9">
        <f t="shared" si="45"/>
        <v>0.69830290982381371</v>
      </c>
      <c r="V189" s="9">
        <f t="shared" si="46"/>
        <v>1.3456026314639227</v>
      </c>
      <c r="W189" s="9">
        <f t="shared" si="47"/>
        <v>10.684999999999999</v>
      </c>
      <c r="X189">
        <f t="shared" si="48"/>
        <v>27.754999999999999</v>
      </c>
      <c r="Y189" s="9">
        <f t="shared" si="49"/>
        <v>3.4952925630586034</v>
      </c>
      <c r="Z189" s="10">
        <f t="shared" si="50"/>
        <v>0.33471928537208612</v>
      </c>
      <c r="AA189" s="2">
        <f t="shared" si="51"/>
        <v>3.9600000000000009</v>
      </c>
    </row>
    <row r="190" spans="1:27">
      <c r="A190" s="1">
        <f t="shared" si="34"/>
        <v>7002997</v>
      </c>
      <c r="B190" s="1">
        <v>-3</v>
      </c>
      <c r="C190" s="1">
        <v>3</v>
      </c>
      <c r="D190" s="2">
        <v>7</v>
      </c>
      <c r="E190" s="5">
        <v>1796.95</v>
      </c>
      <c r="F190" s="5">
        <v>1711.94</v>
      </c>
      <c r="G190" s="5">
        <v>81.900000000000006</v>
      </c>
      <c r="H190" s="5">
        <v>1900.52</v>
      </c>
      <c r="I190" s="5">
        <v>1936.18</v>
      </c>
      <c r="J190" s="5">
        <v>112.56</v>
      </c>
      <c r="K190" s="6">
        <f t="shared" si="35"/>
        <v>1848.7350000000001</v>
      </c>
      <c r="L190" s="6">
        <f t="shared" si="36"/>
        <v>-103.56999999999994</v>
      </c>
      <c r="M190" s="6">
        <f t="shared" si="37"/>
        <v>1824.06</v>
      </c>
      <c r="N190" s="5">
        <f t="shared" si="38"/>
        <v>69.601299556832984</v>
      </c>
      <c r="O190" s="6">
        <f t="shared" si="39"/>
        <v>-224.24</v>
      </c>
      <c r="P190" s="6">
        <f t="shared" si="40"/>
        <v>139.20259911366597</v>
      </c>
      <c r="Q190" s="6">
        <f t="shared" si="41"/>
        <v>-0.30768600533459561</v>
      </c>
      <c r="R190" s="9">
        <f t="shared" si="42"/>
        <v>0.86686599796507324</v>
      </c>
      <c r="S190" s="9">
        <f t="shared" si="43"/>
        <v>120.67000000000007</v>
      </c>
      <c r="T190">
        <f t="shared" si="44"/>
        <v>224.24</v>
      </c>
      <c r="U190" s="9">
        <f t="shared" si="45"/>
        <v>1.6108894620343741</v>
      </c>
      <c r="V190" s="9">
        <f t="shared" si="46"/>
        <v>0.35451924255885187</v>
      </c>
      <c r="W190" s="9">
        <f t="shared" si="47"/>
        <v>24.675000000000182</v>
      </c>
      <c r="X190">
        <f t="shared" si="48"/>
        <v>1824.06</v>
      </c>
      <c r="Y190" s="9">
        <f t="shared" si="49"/>
        <v>26.207269283967356</v>
      </c>
      <c r="Z190" s="10">
        <f t="shared" si="50"/>
        <v>0.33548174316943091</v>
      </c>
      <c r="AA190" s="2">
        <f t="shared" si="51"/>
        <v>103.56999999999994</v>
      </c>
    </row>
    <row r="191" spans="1:27">
      <c r="A191" s="1">
        <f t="shared" si="34"/>
        <v>9001001</v>
      </c>
      <c r="B191" s="1">
        <v>1</v>
      </c>
      <c r="C191" s="1">
        <v>1</v>
      </c>
      <c r="D191" s="2">
        <v>9</v>
      </c>
      <c r="E191" s="5">
        <v>3326.02</v>
      </c>
      <c r="F191" s="5">
        <v>3437.95</v>
      </c>
      <c r="G191" s="5">
        <v>171.32</v>
      </c>
      <c r="H191" s="5">
        <v>4048.13</v>
      </c>
      <c r="I191" s="5">
        <v>4666.75</v>
      </c>
      <c r="J191" s="5">
        <v>74.510000000000005</v>
      </c>
      <c r="K191" s="6">
        <f t="shared" si="35"/>
        <v>3687.0749999999998</v>
      </c>
      <c r="L191" s="6">
        <f t="shared" si="36"/>
        <v>-722.11000000000013</v>
      </c>
      <c r="M191" s="6">
        <f t="shared" si="37"/>
        <v>4052.35</v>
      </c>
      <c r="N191" s="5">
        <f t="shared" si="38"/>
        <v>93.4107628970024</v>
      </c>
      <c r="O191" s="6">
        <f t="shared" si="39"/>
        <v>-1228.8000000000002</v>
      </c>
      <c r="P191" s="6">
        <f t="shared" si="40"/>
        <v>186.8215257940048</v>
      </c>
      <c r="Q191" s="6">
        <f t="shared" si="41"/>
        <v>0.68186951096966208</v>
      </c>
      <c r="R191" s="9">
        <f t="shared" si="42"/>
        <v>2.712160699076466</v>
      </c>
      <c r="S191" s="9">
        <f t="shared" si="43"/>
        <v>506.69000000000005</v>
      </c>
      <c r="T191">
        <f t="shared" si="44"/>
        <v>1228.8000000000002</v>
      </c>
      <c r="U191" s="9">
        <f t="shared" si="45"/>
        <v>6.5774005151575148</v>
      </c>
      <c r="V191" s="9">
        <f t="shared" si="46"/>
        <v>3.9104166230048203</v>
      </c>
      <c r="W191" s="9">
        <f t="shared" si="47"/>
        <v>365.27500000000009</v>
      </c>
      <c r="X191">
        <f t="shared" si="48"/>
        <v>4052.35</v>
      </c>
      <c r="Y191" s="9">
        <f t="shared" si="49"/>
        <v>43.382045861976813</v>
      </c>
      <c r="Z191" s="10">
        <f t="shared" si="50"/>
        <v>0.33569629131105994</v>
      </c>
      <c r="AA191" s="2">
        <f t="shared" si="51"/>
        <v>722.11000000000013</v>
      </c>
    </row>
    <row r="192" spans="1:27">
      <c r="A192" s="1">
        <f t="shared" si="34"/>
        <v>3004002</v>
      </c>
      <c r="B192" s="1">
        <v>2</v>
      </c>
      <c r="C192" s="1">
        <v>4</v>
      </c>
      <c r="D192" s="2">
        <v>3</v>
      </c>
      <c r="E192" s="5">
        <v>972.88</v>
      </c>
      <c r="F192" s="5">
        <v>924.09</v>
      </c>
      <c r="G192" s="5">
        <v>22.55</v>
      </c>
      <c r="H192" s="5">
        <v>909.19</v>
      </c>
      <c r="I192" s="5">
        <v>873.89</v>
      </c>
      <c r="J192" s="5">
        <v>24.76</v>
      </c>
      <c r="K192" s="6">
        <f t="shared" si="35"/>
        <v>941.03500000000008</v>
      </c>
      <c r="L192" s="6">
        <f t="shared" si="36"/>
        <v>63.689999999999941</v>
      </c>
      <c r="M192" s="6">
        <f t="shared" si="37"/>
        <v>898.99</v>
      </c>
      <c r="N192" s="5">
        <f t="shared" si="38"/>
        <v>16.744850701036423</v>
      </c>
      <c r="O192" s="6">
        <f t="shared" si="39"/>
        <v>50.200000000000045</v>
      </c>
      <c r="P192" s="6">
        <f t="shared" si="40"/>
        <v>33.489701402072846</v>
      </c>
      <c r="Q192" s="6">
        <f t="shared" si="41"/>
        <v>-9.322291333295471E-2</v>
      </c>
      <c r="R192" s="9">
        <f t="shared" si="42"/>
        <v>0.40281039947298342</v>
      </c>
      <c r="S192" s="9">
        <f t="shared" si="43"/>
        <v>13.489999999999895</v>
      </c>
      <c r="T192">
        <f t="shared" si="44"/>
        <v>50.200000000000045</v>
      </c>
      <c r="U192" s="9">
        <f t="shared" si="45"/>
        <v>1.4989682767638208</v>
      </c>
      <c r="V192" s="9">
        <f t="shared" si="46"/>
        <v>2.5109211632085615</v>
      </c>
      <c r="W192" s="9">
        <f t="shared" si="47"/>
        <v>42.045000000000073</v>
      </c>
      <c r="X192">
        <f t="shared" si="48"/>
        <v>898.99</v>
      </c>
      <c r="Y192" s="9">
        <f t="shared" si="49"/>
        <v>53.68754944732693</v>
      </c>
      <c r="Z192" s="10">
        <f t="shared" si="50"/>
        <v>0.33596874854664682</v>
      </c>
      <c r="AA192" s="2">
        <f t="shared" si="51"/>
        <v>63.689999999999941</v>
      </c>
    </row>
    <row r="193" spans="1:27">
      <c r="A193" s="1">
        <f t="shared" si="34"/>
        <v>5003003</v>
      </c>
      <c r="B193" s="1">
        <v>3</v>
      </c>
      <c r="C193" s="1">
        <v>3</v>
      </c>
      <c r="D193" s="2">
        <v>5</v>
      </c>
      <c r="E193" s="5">
        <v>1246.33</v>
      </c>
      <c r="F193" s="5">
        <v>1348.29</v>
      </c>
      <c r="G193" s="5">
        <v>34.24</v>
      </c>
      <c r="H193" s="5">
        <v>1438.07</v>
      </c>
      <c r="I193" s="5">
        <v>1481.92</v>
      </c>
      <c r="J193" s="5">
        <v>59.42</v>
      </c>
      <c r="K193" s="6">
        <f t="shared" si="35"/>
        <v>1342.1999999999998</v>
      </c>
      <c r="L193" s="6">
        <f t="shared" si="36"/>
        <v>-191.74</v>
      </c>
      <c r="M193" s="6">
        <f t="shared" si="37"/>
        <v>1415.105</v>
      </c>
      <c r="N193" s="5">
        <f t="shared" si="38"/>
        <v>34.289626711295647</v>
      </c>
      <c r="O193" s="6">
        <f t="shared" si="39"/>
        <v>-133.63000000000011</v>
      </c>
      <c r="P193" s="6">
        <f t="shared" si="40"/>
        <v>68.579253422591293</v>
      </c>
      <c r="Q193" s="6">
        <f t="shared" si="41"/>
        <v>-0.5014462332828844</v>
      </c>
      <c r="R193" s="9">
        <f t="shared" si="42"/>
        <v>0.84734080789595434</v>
      </c>
      <c r="S193" s="9">
        <f t="shared" si="43"/>
        <v>58.1099999999999</v>
      </c>
      <c r="T193">
        <f t="shared" si="44"/>
        <v>133.63000000000011</v>
      </c>
      <c r="U193" s="9">
        <f t="shared" si="45"/>
        <v>1.9485484797648713</v>
      </c>
      <c r="V193" s="9">
        <f t="shared" si="46"/>
        <v>2.1261532128602592</v>
      </c>
      <c r="W193" s="9">
        <f t="shared" si="47"/>
        <v>72.9050000000002</v>
      </c>
      <c r="X193">
        <f t="shared" si="48"/>
        <v>1415.105</v>
      </c>
      <c r="Y193" s="9">
        <f t="shared" si="49"/>
        <v>41.269186506887166</v>
      </c>
      <c r="Z193" s="10">
        <f t="shared" si="50"/>
        <v>0.33644613238971854</v>
      </c>
      <c r="AA193" s="2">
        <f t="shared" si="51"/>
        <v>191.74</v>
      </c>
    </row>
    <row r="194" spans="1:27">
      <c r="A194" s="1">
        <f t="shared" si="34"/>
        <v>5001994</v>
      </c>
      <c r="B194" s="1">
        <v>-6</v>
      </c>
      <c r="C194" s="1">
        <v>2</v>
      </c>
      <c r="D194" s="2">
        <v>5</v>
      </c>
      <c r="E194" s="5">
        <v>1408.52</v>
      </c>
      <c r="F194" s="5">
        <v>1329.36</v>
      </c>
      <c r="G194" s="5">
        <v>30.75</v>
      </c>
      <c r="H194" s="5">
        <v>1541.35</v>
      </c>
      <c r="I194" s="5">
        <v>1472.62</v>
      </c>
      <c r="J194" s="5">
        <v>46.18</v>
      </c>
      <c r="K194" s="6">
        <f t="shared" si="35"/>
        <v>1474.9349999999999</v>
      </c>
      <c r="L194" s="6">
        <f t="shared" si="36"/>
        <v>-132.82999999999993</v>
      </c>
      <c r="M194" s="6">
        <f t="shared" si="37"/>
        <v>1400.9899999999998</v>
      </c>
      <c r="N194" s="5">
        <f t="shared" si="38"/>
        <v>27.740561007304809</v>
      </c>
      <c r="O194" s="6">
        <f t="shared" si="39"/>
        <v>-143.26</v>
      </c>
      <c r="P194" s="6">
        <f t="shared" si="40"/>
        <v>55.481122014609618</v>
      </c>
      <c r="Q194" s="6">
        <f t="shared" si="41"/>
        <v>-0.38563033328829555</v>
      </c>
      <c r="R194" s="9">
        <f t="shared" si="42"/>
        <v>0.18799187221292271</v>
      </c>
      <c r="S194" s="9">
        <f t="shared" si="43"/>
        <v>10.430000000000064</v>
      </c>
      <c r="T194">
        <f t="shared" si="44"/>
        <v>143.26</v>
      </c>
      <c r="U194" s="9">
        <f t="shared" si="45"/>
        <v>2.5821395602323243</v>
      </c>
      <c r="V194" s="9">
        <f t="shared" si="46"/>
        <v>2.6655913692779509</v>
      </c>
      <c r="W194" s="9">
        <f t="shared" si="47"/>
        <v>73.945000000000164</v>
      </c>
      <c r="X194">
        <f t="shared" si="48"/>
        <v>1400.9899999999998</v>
      </c>
      <c r="Y194" s="9">
        <f t="shared" si="49"/>
        <v>50.503304516122903</v>
      </c>
      <c r="Z194" s="10">
        <f t="shared" si="50"/>
        <v>0.33717502873136973</v>
      </c>
      <c r="AA194" s="2">
        <f t="shared" si="51"/>
        <v>132.82999999999993</v>
      </c>
    </row>
    <row r="195" spans="1:27">
      <c r="A195" s="1">
        <f t="shared" si="34"/>
        <v>9001998</v>
      </c>
      <c r="B195" s="1">
        <v>-2</v>
      </c>
      <c r="C195" s="1">
        <v>2</v>
      </c>
      <c r="D195" s="2">
        <v>9</v>
      </c>
      <c r="E195" s="5">
        <v>6228.69</v>
      </c>
      <c r="F195" s="5">
        <v>6238.91</v>
      </c>
      <c r="G195" s="5">
        <v>470.78</v>
      </c>
      <c r="H195" s="5">
        <v>5118.87</v>
      </c>
      <c r="I195" s="5">
        <v>5472.02</v>
      </c>
      <c r="J195" s="5">
        <v>218.61</v>
      </c>
      <c r="K195" s="6">
        <f t="shared" si="35"/>
        <v>5673.78</v>
      </c>
      <c r="L195" s="6">
        <f t="shared" si="36"/>
        <v>1109.8199999999997</v>
      </c>
      <c r="M195" s="6">
        <f t="shared" si="37"/>
        <v>5855.4650000000001</v>
      </c>
      <c r="N195" s="5">
        <f t="shared" si="38"/>
        <v>259.53041271689142</v>
      </c>
      <c r="O195" s="6">
        <f t="shared" si="39"/>
        <v>766.88999999999942</v>
      </c>
      <c r="P195" s="6">
        <f t="shared" si="40"/>
        <v>519.06082543378284</v>
      </c>
      <c r="Q195" s="6">
        <f t="shared" si="41"/>
        <v>0.64524090520388988</v>
      </c>
      <c r="R195" s="9">
        <f t="shared" si="42"/>
        <v>0.66067401583121066</v>
      </c>
      <c r="S195" s="9">
        <f t="shared" si="43"/>
        <v>342.93000000000029</v>
      </c>
      <c r="T195">
        <f t="shared" si="44"/>
        <v>766.88999999999942</v>
      </c>
      <c r="U195" s="9">
        <f t="shared" si="45"/>
        <v>1.4774569037436103</v>
      </c>
      <c r="V195" s="9">
        <f t="shared" si="46"/>
        <v>0.7000528304102509</v>
      </c>
      <c r="W195" s="9">
        <f t="shared" si="47"/>
        <v>181.6850000000004</v>
      </c>
      <c r="X195">
        <f t="shared" si="48"/>
        <v>5855.4650000000001</v>
      </c>
      <c r="Y195" s="9">
        <f t="shared" si="49"/>
        <v>22.561768151570853</v>
      </c>
      <c r="Z195" s="10">
        <f t="shared" si="50"/>
        <v>0.33787423695807295</v>
      </c>
      <c r="AA195" s="2">
        <f t="shared" si="51"/>
        <v>1109.8199999999997</v>
      </c>
    </row>
    <row r="196" spans="1:27">
      <c r="A196" s="1">
        <f t="shared" si="34"/>
        <v>1002006</v>
      </c>
      <c r="B196" s="1">
        <v>6</v>
      </c>
      <c r="C196" s="1">
        <v>2</v>
      </c>
      <c r="D196" s="2">
        <v>1</v>
      </c>
      <c r="E196" s="5">
        <v>2893.48</v>
      </c>
      <c r="F196" s="5">
        <v>3125.21</v>
      </c>
      <c r="G196" s="5">
        <v>29.45</v>
      </c>
      <c r="H196" s="5">
        <v>2239.89</v>
      </c>
      <c r="I196" s="5">
        <v>2247.41</v>
      </c>
      <c r="J196" s="5">
        <v>59.11</v>
      </c>
      <c r="K196" s="6">
        <f t="shared" si="35"/>
        <v>2566.6849999999999</v>
      </c>
      <c r="L196" s="6">
        <f t="shared" si="36"/>
        <v>653.59000000000015</v>
      </c>
      <c r="M196" s="6">
        <f t="shared" si="37"/>
        <v>2686.31</v>
      </c>
      <c r="N196" s="5">
        <f t="shared" si="38"/>
        <v>33.020049212561752</v>
      </c>
      <c r="O196" s="6">
        <f t="shared" si="39"/>
        <v>877.80000000000018</v>
      </c>
      <c r="P196" s="6">
        <f t="shared" si="40"/>
        <v>66.040098425123503</v>
      </c>
      <c r="Q196" s="6">
        <f t="shared" si="41"/>
        <v>-0.60227291226783886</v>
      </c>
      <c r="R196" s="9">
        <f t="shared" si="42"/>
        <v>3.3950585378701414</v>
      </c>
      <c r="S196" s="9">
        <f t="shared" si="43"/>
        <v>224.21000000000004</v>
      </c>
      <c r="T196">
        <f t="shared" si="44"/>
        <v>877.80000000000018</v>
      </c>
      <c r="U196" s="9">
        <f t="shared" si="45"/>
        <v>13.291924466091658</v>
      </c>
      <c r="V196" s="9">
        <f t="shared" si="46"/>
        <v>3.6227989616227254</v>
      </c>
      <c r="W196" s="9">
        <f t="shared" si="47"/>
        <v>119.625</v>
      </c>
      <c r="X196">
        <f t="shared" si="48"/>
        <v>2686.31</v>
      </c>
      <c r="Y196" s="9">
        <f t="shared" si="49"/>
        <v>81.353906613138918</v>
      </c>
      <c r="Z196" s="10">
        <f t="shared" si="50"/>
        <v>0.33813458858862694</v>
      </c>
      <c r="AA196" s="2">
        <f t="shared" si="51"/>
        <v>653.59000000000015</v>
      </c>
    </row>
    <row r="197" spans="1:27">
      <c r="A197" s="1">
        <f t="shared" si="34"/>
        <v>1003005</v>
      </c>
      <c r="B197" s="1">
        <v>5</v>
      </c>
      <c r="C197" s="1">
        <v>3</v>
      </c>
      <c r="D197" s="2">
        <v>1</v>
      </c>
      <c r="E197" s="5">
        <v>6219.07</v>
      </c>
      <c r="F197" s="5">
        <v>6485.51</v>
      </c>
      <c r="G197" s="5">
        <v>80.599999999999994</v>
      </c>
      <c r="H197" s="5">
        <v>6580.48</v>
      </c>
      <c r="I197" s="5">
        <v>6954.86</v>
      </c>
      <c r="J197" s="5">
        <v>61.54</v>
      </c>
      <c r="K197" s="6">
        <f t="shared" si="35"/>
        <v>6399.7749999999996</v>
      </c>
      <c r="L197" s="6">
        <f t="shared" si="36"/>
        <v>-361.40999999999985</v>
      </c>
      <c r="M197" s="6">
        <f t="shared" si="37"/>
        <v>6720.1849999999995</v>
      </c>
      <c r="N197" s="5">
        <f t="shared" si="38"/>
        <v>50.703874605398745</v>
      </c>
      <c r="O197" s="6">
        <f t="shared" si="39"/>
        <v>-469.34999999999945</v>
      </c>
      <c r="P197" s="6">
        <f t="shared" si="40"/>
        <v>101.40774921079749</v>
      </c>
      <c r="Q197" s="6">
        <f t="shared" si="41"/>
        <v>0.2634492220551935</v>
      </c>
      <c r="R197" s="9">
        <f t="shared" si="42"/>
        <v>1.064415696433844</v>
      </c>
      <c r="S197" s="9">
        <f t="shared" si="43"/>
        <v>107.9399999999996</v>
      </c>
      <c r="T197">
        <f t="shared" si="44"/>
        <v>469.34999999999945</v>
      </c>
      <c r="U197" s="9">
        <f t="shared" si="45"/>
        <v>4.6283445165946446</v>
      </c>
      <c r="V197" s="9">
        <f t="shared" si="46"/>
        <v>6.3192409356006864</v>
      </c>
      <c r="W197" s="9">
        <f t="shared" si="47"/>
        <v>320.40999999999985</v>
      </c>
      <c r="X197">
        <f t="shared" si="48"/>
        <v>6720.1849999999995</v>
      </c>
      <c r="Y197" s="9">
        <f t="shared" si="49"/>
        <v>132.53789877597364</v>
      </c>
      <c r="Z197" s="10">
        <f t="shared" si="50"/>
        <v>0.33836666502479229</v>
      </c>
      <c r="AA197" s="2">
        <f t="shared" si="51"/>
        <v>361.40999999999985</v>
      </c>
    </row>
    <row r="198" spans="1:27">
      <c r="A198" s="1">
        <f t="shared" si="34"/>
        <v>5001005</v>
      </c>
      <c r="B198" s="1">
        <v>5</v>
      </c>
      <c r="C198" s="1">
        <v>1</v>
      </c>
      <c r="D198" s="2">
        <v>5</v>
      </c>
      <c r="E198" s="5">
        <v>4650.88</v>
      </c>
      <c r="F198" s="5">
        <v>4808.0600000000004</v>
      </c>
      <c r="G198" s="5">
        <v>239.87</v>
      </c>
      <c r="H198" s="5">
        <v>4689.0200000000004</v>
      </c>
      <c r="I198" s="5">
        <v>4624.22</v>
      </c>
      <c r="J198" s="5">
        <v>190.16</v>
      </c>
      <c r="K198" s="6">
        <f t="shared" si="35"/>
        <v>4669.9500000000007</v>
      </c>
      <c r="L198" s="6">
        <f t="shared" si="36"/>
        <v>-38.140000000000327</v>
      </c>
      <c r="M198" s="6">
        <f t="shared" si="37"/>
        <v>4716.1400000000003</v>
      </c>
      <c r="N198" s="5">
        <f t="shared" si="38"/>
        <v>153.05100661217489</v>
      </c>
      <c r="O198" s="6">
        <f t="shared" si="39"/>
        <v>183.84000000000015</v>
      </c>
      <c r="P198" s="6">
        <f t="shared" si="40"/>
        <v>306.10201322434978</v>
      </c>
      <c r="Q198" s="6">
        <f t="shared" si="41"/>
        <v>0.22814457454829096</v>
      </c>
      <c r="R198" s="9">
        <f t="shared" si="42"/>
        <v>0.72518307756867251</v>
      </c>
      <c r="S198" s="9">
        <f t="shared" si="43"/>
        <v>221.98000000000047</v>
      </c>
      <c r="T198">
        <f t="shared" si="44"/>
        <v>183.84000000000015</v>
      </c>
      <c r="U198" s="9">
        <f t="shared" si="45"/>
        <v>0.60058409307245963</v>
      </c>
      <c r="V198" s="9">
        <f t="shared" si="46"/>
        <v>0.30179481352280946</v>
      </c>
      <c r="W198" s="9">
        <f t="shared" si="47"/>
        <v>46.1899999999996</v>
      </c>
      <c r="X198">
        <f t="shared" si="48"/>
        <v>4716.1400000000003</v>
      </c>
      <c r="Y198" s="9">
        <f t="shared" si="49"/>
        <v>30.814171722179587</v>
      </c>
      <c r="Z198" s="10">
        <f t="shared" si="50"/>
        <v>0.34058185506570959</v>
      </c>
      <c r="AA198" s="2">
        <f t="shared" si="51"/>
        <v>38.140000000000327</v>
      </c>
    </row>
    <row r="199" spans="1:27">
      <c r="A199" s="1">
        <f t="shared" si="34"/>
        <v>2000993</v>
      </c>
      <c r="B199" s="1">
        <v>-7</v>
      </c>
      <c r="C199" s="1">
        <v>1</v>
      </c>
      <c r="D199" s="2">
        <v>2</v>
      </c>
      <c r="E199" s="5">
        <v>1524.35</v>
      </c>
      <c r="F199" s="5">
        <v>1500.19</v>
      </c>
      <c r="G199" s="5">
        <v>44.19</v>
      </c>
      <c r="H199" s="5">
        <v>1850.36</v>
      </c>
      <c r="I199" s="5">
        <v>1822.18</v>
      </c>
      <c r="J199" s="5">
        <v>46.19</v>
      </c>
      <c r="K199" s="6">
        <f t="shared" si="35"/>
        <v>1687.355</v>
      </c>
      <c r="L199" s="6">
        <f t="shared" si="36"/>
        <v>-326.01</v>
      </c>
      <c r="M199" s="6">
        <f t="shared" si="37"/>
        <v>1661.1849999999999</v>
      </c>
      <c r="N199" s="5">
        <f t="shared" si="38"/>
        <v>31.961978192846573</v>
      </c>
      <c r="O199" s="6">
        <f t="shared" si="39"/>
        <v>-321.99</v>
      </c>
      <c r="P199" s="6">
        <f t="shared" si="40"/>
        <v>63.923956385693145</v>
      </c>
      <c r="Q199" s="6">
        <f t="shared" si="41"/>
        <v>-4.4235917519151076E-2</v>
      </c>
      <c r="R199" s="9">
        <f t="shared" si="42"/>
        <v>6.2887221431427234E-2</v>
      </c>
      <c r="S199" s="9">
        <f t="shared" si="43"/>
        <v>4.0199999999999818</v>
      </c>
      <c r="T199">
        <f t="shared" si="44"/>
        <v>321.99</v>
      </c>
      <c r="U199" s="9">
        <f t="shared" si="45"/>
        <v>5.0370787136082953</v>
      </c>
      <c r="V199" s="9">
        <f t="shared" si="46"/>
        <v>0.81878536560222026</v>
      </c>
      <c r="W199" s="9">
        <f t="shared" si="47"/>
        <v>26.170000000000073</v>
      </c>
      <c r="X199">
        <f t="shared" si="48"/>
        <v>1661.1849999999999</v>
      </c>
      <c r="Y199" s="9">
        <f t="shared" si="49"/>
        <v>51.973785539087523</v>
      </c>
      <c r="Z199" s="10">
        <f t="shared" si="50"/>
        <v>0.34103518880021749</v>
      </c>
      <c r="AA199" s="2">
        <f t="shared" si="51"/>
        <v>326.01</v>
      </c>
    </row>
    <row r="200" spans="1:27">
      <c r="A200" s="1">
        <f t="shared" si="34"/>
        <v>7003001</v>
      </c>
      <c r="B200" s="1">
        <v>1</v>
      </c>
      <c r="C200" s="1">
        <v>3</v>
      </c>
      <c r="D200" s="2">
        <v>7</v>
      </c>
      <c r="E200" s="5">
        <v>1180.94</v>
      </c>
      <c r="F200" s="5">
        <v>1163.3599999999999</v>
      </c>
      <c r="G200" s="5">
        <v>24.48</v>
      </c>
      <c r="H200" s="5">
        <v>944.37</v>
      </c>
      <c r="I200" s="5">
        <v>963.98</v>
      </c>
      <c r="J200" s="5">
        <v>31.03</v>
      </c>
      <c r="K200" s="6">
        <f t="shared" si="35"/>
        <v>1062.655</v>
      </c>
      <c r="L200" s="6">
        <f t="shared" si="36"/>
        <v>236.57000000000005</v>
      </c>
      <c r="M200" s="6">
        <f t="shared" si="37"/>
        <v>1063.67</v>
      </c>
      <c r="N200" s="5">
        <f t="shared" si="38"/>
        <v>19.761903374928234</v>
      </c>
      <c r="O200" s="6">
        <f t="shared" si="39"/>
        <v>199.37999999999988</v>
      </c>
      <c r="P200" s="6">
        <f t="shared" si="40"/>
        <v>39.523806749856469</v>
      </c>
      <c r="Q200" s="6">
        <f t="shared" si="41"/>
        <v>-0.23275284222267362</v>
      </c>
      <c r="R200" s="9">
        <f t="shared" si="42"/>
        <v>0.94095187326901963</v>
      </c>
      <c r="S200" s="9">
        <f t="shared" si="43"/>
        <v>37.190000000000168</v>
      </c>
      <c r="T200">
        <f t="shared" si="44"/>
        <v>199.37999999999988</v>
      </c>
      <c r="U200" s="9">
        <f t="shared" si="45"/>
        <v>5.0445545709162731</v>
      </c>
      <c r="V200" s="9">
        <f t="shared" si="46"/>
        <v>5.1361449387907758E-2</v>
      </c>
      <c r="W200" s="9">
        <f t="shared" si="47"/>
        <v>1.0150000000001</v>
      </c>
      <c r="X200">
        <f t="shared" si="48"/>
        <v>1063.67</v>
      </c>
      <c r="Y200" s="9">
        <f t="shared" si="49"/>
        <v>53.824268837862526</v>
      </c>
      <c r="Z200" s="10">
        <f t="shared" si="50"/>
        <v>0.34106304402558774</v>
      </c>
      <c r="AA200" s="2">
        <f t="shared" si="51"/>
        <v>236.57000000000005</v>
      </c>
    </row>
    <row r="201" spans="1:27">
      <c r="A201" s="1">
        <f t="shared" ref="A201:A264" si="52">1000000*D201+1000*ABS(C201)+B201</f>
        <v>3000993</v>
      </c>
      <c r="B201" s="1">
        <v>-7</v>
      </c>
      <c r="C201" s="1">
        <v>1</v>
      </c>
      <c r="D201" s="2">
        <v>3</v>
      </c>
      <c r="E201" s="5">
        <v>3143.09</v>
      </c>
      <c r="F201" s="5">
        <v>3226.62</v>
      </c>
      <c r="G201" s="5">
        <v>71.38</v>
      </c>
      <c r="H201" s="5">
        <v>3015.77</v>
      </c>
      <c r="I201" s="5">
        <v>3048.59</v>
      </c>
      <c r="J201" s="5">
        <v>25.36</v>
      </c>
      <c r="K201" s="6">
        <f t="shared" ref="K201:K264" si="53" xml:space="preserve"> 0.5*(E201+H201)</f>
        <v>3079.4300000000003</v>
      </c>
      <c r="L201" s="6">
        <f t="shared" ref="L201:L264" si="54">E201-H201</f>
        <v>127.32000000000016</v>
      </c>
      <c r="M201" s="6">
        <f t="shared" ref="M201:M264" si="55">0.5*(F201+I201)</f>
        <v>3137.605</v>
      </c>
      <c r="N201" s="5">
        <f t="shared" ref="N201:N264" si="56">0.5*P201</f>
        <v>37.8755660023715</v>
      </c>
      <c r="O201" s="6">
        <f t="shared" ref="O201:O264" si="57">F201-I201</f>
        <v>178.02999999999975</v>
      </c>
      <c r="P201" s="6">
        <f t="shared" ref="P201:P264" si="58">SQRT(G201*G201+J201*J201)</f>
        <v>75.751132004742999</v>
      </c>
      <c r="Q201" s="6">
        <f t="shared" ref="Q201:Q264" si="59">(G201*G201-J201*J201)/(G201*G201+J201*J201)</f>
        <v>0.77584406631029679</v>
      </c>
      <c r="R201" s="9">
        <f t="shared" ref="R201:R264" si="60">ABS(O201-L201)/P201</f>
        <v>0.66942893997708819</v>
      </c>
      <c r="S201" s="9">
        <f t="shared" ref="S201:S264" si="61">ABS(O201-L201)</f>
        <v>50.709999999999582</v>
      </c>
      <c r="T201">
        <f t="shared" ref="T201:T264" si="62">ABS(O201)</f>
        <v>178.02999999999975</v>
      </c>
      <c r="U201" s="9">
        <f t="shared" ref="U201:U264" si="63">ABS(O201)/P201</f>
        <v>2.3501959018758001</v>
      </c>
      <c r="V201" s="9">
        <f t="shared" ref="V201:V264" si="64">ABS(M201-K201)/N201</f>
        <v>1.5359506441793429</v>
      </c>
      <c r="W201" s="9">
        <f t="shared" ref="W201:W264" si="65">ABS(M201-K201)</f>
        <v>58.174999999999727</v>
      </c>
      <c r="X201">
        <f t="shared" ref="X201:X264" si="66">ABS(M201)</f>
        <v>3137.605</v>
      </c>
      <c r="Y201" s="9">
        <f t="shared" ref="Y201:Y264" si="67">ABS(M201)/N201</f>
        <v>82.839818150929958</v>
      </c>
      <c r="Z201" s="10">
        <f t="shared" ref="Z201:Z264" si="68">SQRT(0.002398*B201*B201+0.005471*C201*C201+0.001203*D201*D201+0.00082*D201*B201)</f>
        <v>0.34143813495273195</v>
      </c>
      <c r="AA201" s="2">
        <f t="shared" si="51"/>
        <v>127.32000000000016</v>
      </c>
    </row>
    <row r="202" spans="1:27">
      <c r="A202" s="1">
        <f t="shared" si="52"/>
        <v>5004000</v>
      </c>
      <c r="B202" s="1">
        <v>0</v>
      </c>
      <c r="C202" s="1">
        <v>4</v>
      </c>
      <c r="D202" s="2">
        <v>5</v>
      </c>
      <c r="E202" s="5">
        <v>3243.15</v>
      </c>
      <c r="F202" s="5">
        <v>3334.91</v>
      </c>
      <c r="G202" s="5">
        <v>22.51</v>
      </c>
      <c r="H202" s="5">
        <v>3141.94</v>
      </c>
      <c r="I202" s="5">
        <v>3377.94</v>
      </c>
      <c r="J202" s="5">
        <v>81.16</v>
      </c>
      <c r="K202" s="6">
        <f t="shared" si="53"/>
        <v>3192.5450000000001</v>
      </c>
      <c r="L202" s="6">
        <f t="shared" si="54"/>
        <v>101.21000000000004</v>
      </c>
      <c r="M202" s="6">
        <f t="shared" si="55"/>
        <v>3356.4250000000002</v>
      </c>
      <c r="N202" s="5">
        <f t="shared" si="56"/>
        <v>42.111891729059145</v>
      </c>
      <c r="O202" s="6">
        <f t="shared" si="57"/>
        <v>-43.0300000000002</v>
      </c>
      <c r="P202" s="6">
        <f t="shared" si="58"/>
        <v>84.223783458118291</v>
      </c>
      <c r="Q202" s="6">
        <f t="shared" si="59"/>
        <v>-0.8571397215398</v>
      </c>
      <c r="R202" s="9">
        <f t="shared" si="60"/>
        <v>1.7125803909263473</v>
      </c>
      <c r="S202" s="9">
        <f t="shared" si="61"/>
        <v>144.24000000000024</v>
      </c>
      <c r="T202">
        <f t="shared" si="62"/>
        <v>43.0300000000002</v>
      </c>
      <c r="U202" s="9">
        <f t="shared" si="63"/>
        <v>0.51090081961703371</v>
      </c>
      <c r="V202" s="9">
        <f t="shared" si="64"/>
        <v>3.8915373608570372</v>
      </c>
      <c r="W202" s="9">
        <f t="shared" si="65"/>
        <v>163.88000000000011</v>
      </c>
      <c r="X202">
        <f t="shared" si="66"/>
        <v>3356.4250000000002</v>
      </c>
      <c r="Y202" s="9">
        <f t="shared" si="67"/>
        <v>79.702546292497999</v>
      </c>
      <c r="Z202" s="10">
        <f t="shared" si="68"/>
        <v>0.3429446019403134</v>
      </c>
      <c r="AA202" s="2">
        <f t="shared" ref="AA202:AA265" si="69">ABS(L202)</f>
        <v>101.21000000000004</v>
      </c>
    </row>
    <row r="203" spans="1:27">
      <c r="A203" s="1">
        <f t="shared" si="52"/>
        <v>1000993</v>
      </c>
      <c r="B203" s="1">
        <v>-7</v>
      </c>
      <c r="C203" s="1">
        <v>1</v>
      </c>
      <c r="D203" s="2">
        <v>1</v>
      </c>
      <c r="E203" s="5">
        <v>819.34</v>
      </c>
      <c r="F203" s="5">
        <v>898.96</v>
      </c>
      <c r="G203" s="5">
        <v>22.56</v>
      </c>
      <c r="H203" s="5">
        <v>863.83</v>
      </c>
      <c r="I203" s="5">
        <v>894.92</v>
      </c>
      <c r="J203" s="5">
        <v>24.28</v>
      </c>
      <c r="K203" s="6">
        <f t="shared" si="53"/>
        <v>841.58500000000004</v>
      </c>
      <c r="L203" s="6">
        <f t="shared" si="54"/>
        <v>-44.490000000000009</v>
      </c>
      <c r="M203" s="6">
        <f t="shared" si="55"/>
        <v>896.94</v>
      </c>
      <c r="N203" s="5">
        <f t="shared" si="56"/>
        <v>16.571602215838997</v>
      </c>
      <c r="O203" s="6">
        <f t="shared" si="57"/>
        <v>4.0400000000000773</v>
      </c>
      <c r="P203" s="6">
        <f t="shared" si="58"/>
        <v>33.143204431677994</v>
      </c>
      <c r="Q203" s="6">
        <f t="shared" si="59"/>
        <v>-7.33426068211116E-2</v>
      </c>
      <c r="R203" s="9">
        <f t="shared" si="60"/>
        <v>1.4642518981542871</v>
      </c>
      <c r="S203" s="9">
        <f t="shared" si="61"/>
        <v>48.530000000000086</v>
      </c>
      <c r="T203">
        <f t="shared" si="62"/>
        <v>4.0400000000000773</v>
      </c>
      <c r="U203" s="9">
        <f t="shared" si="63"/>
        <v>0.12189527443938643</v>
      </c>
      <c r="V203" s="9">
        <f t="shared" si="64"/>
        <v>3.3403529290059941</v>
      </c>
      <c r="W203" s="9">
        <f t="shared" si="65"/>
        <v>55.355000000000018</v>
      </c>
      <c r="X203">
        <f t="shared" si="66"/>
        <v>896.94</v>
      </c>
      <c r="Y203" s="9">
        <f t="shared" si="67"/>
        <v>54.125122502802562</v>
      </c>
      <c r="Z203" s="10">
        <f t="shared" si="68"/>
        <v>0.34414531814336802</v>
      </c>
      <c r="AA203" s="2">
        <f t="shared" si="69"/>
        <v>44.490000000000009</v>
      </c>
    </row>
    <row r="204" spans="1:27">
      <c r="A204" s="1">
        <f t="shared" si="52"/>
        <v>5002995</v>
      </c>
      <c r="B204" s="1">
        <v>-5</v>
      </c>
      <c r="C204" s="1">
        <v>3</v>
      </c>
      <c r="D204" s="2">
        <v>5</v>
      </c>
      <c r="E204" s="5">
        <v>1534.87</v>
      </c>
      <c r="F204" s="5">
        <v>1519.95</v>
      </c>
      <c r="G204" s="5">
        <v>18.149999999999999</v>
      </c>
      <c r="H204" s="5">
        <v>1293.29</v>
      </c>
      <c r="I204" s="5">
        <v>1243.23</v>
      </c>
      <c r="J204" s="5">
        <v>58.28</v>
      </c>
      <c r="K204" s="6">
        <f t="shared" si="53"/>
        <v>1414.08</v>
      </c>
      <c r="L204" s="6">
        <f t="shared" si="54"/>
        <v>241.57999999999993</v>
      </c>
      <c r="M204" s="6">
        <f t="shared" si="55"/>
        <v>1381.5900000000001</v>
      </c>
      <c r="N204" s="5">
        <f t="shared" si="56"/>
        <v>30.520406697814497</v>
      </c>
      <c r="O204" s="6">
        <f t="shared" si="57"/>
        <v>276.72000000000003</v>
      </c>
      <c r="P204" s="6">
        <f t="shared" si="58"/>
        <v>61.040813395628994</v>
      </c>
      <c r="Q204" s="6">
        <f t="shared" si="59"/>
        <v>-0.82317542207476158</v>
      </c>
      <c r="R204" s="9">
        <f t="shared" si="60"/>
        <v>0.57568040209825255</v>
      </c>
      <c r="S204" s="9">
        <f t="shared" si="61"/>
        <v>35.1400000000001</v>
      </c>
      <c r="T204">
        <f t="shared" si="62"/>
        <v>276.72000000000003</v>
      </c>
      <c r="U204" s="9">
        <f t="shared" si="63"/>
        <v>4.5333602979120089</v>
      </c>
      <c r="V204" s="9">
        <f t="shared" si="64"/>
        <v>1.0645336519164512</v>
      </c>
      <c r="W204" s="9">
        <f t="shared" si="65"/>
        <v>32.489999999999782</v>
      </c>
      <c r="X204">
        <f t="shared" si="66"/>
        <v>1381.5900000000001</v>
      </c>
      <c r="Y204" s="9">
        <f t="shared" si="67"/>
        <v>45.267745403239758</v>
      </c>
      <c r="Z204" s="10">
        <f t="shared" si="68"/>
        <v>0.3446215315385851</v>
      </c>
      <c r="AA204" s="2">
        <f t="shared" si="69"/>
        <v>241.57999999999993</v>
      </c>
    </row>
    <row r="205" spans="1:27">
      <c r="A205" s="1">
        <f t="shared" si="52"/>
        <v>4000993</v>
      </c>
      <c r="B205" s="1">
        <v>-7</v>
      </c>
      <c r="C205" s="1">
        <v>1</v>
      </c>
      <c r="D205" s="2">
        <v>4</v>
      </c>
      <c r="E205" s="5">
        <v>5731.39</v>
      </c>
      <c r="F205" s="5">
        <v>5731.13</v>
      </c>
      <c r="G205" s="5">
        <v>35.57</v>
      </c>
      <c r="H205" s="5">
        <v>4959.5</v>
      </c>
      <c r="I205" s="5">
        <v>4770.53</v>
      </c>
      <c r="J205" s="5">
        <v>30.34</v>
      </c>
      <c r="K205" s="6">
        <f t="shared" si="53"/>
        <v>5345.4449999999997</v>
      </c>
      <c r="L205" s="6">
        <f t="shared" si="54"/>
        <v>771.89000000000033</v>
      </c>
      <c r="M205" s="6">
        <f t="shared" si="55"/>
        <v>5250.83</v>
      </c>
      <c r="N205" s="5">
        <f t="shared" si="56"/>
        <v>23.375951852277588</v>
      </c>
      <c r="O205" s="6">
        <f t="shared" si="57"/>
        <v>960.60000000000036</v>
      </c>
      <c r="P205" s="6">
        <f t="shared" si="58"/>
        <v>46.751903704555176</v>
      </c>
      <c r="Q205" s="6">
        <f t="shared" si="59"/>
        <v>0.15770824578672538</v>
      </c>
      <c r="R205" s="9">
        <f t="shared" si="60"/>
        <v>4.0364131735156157</v>
      </c>
      <c r="S205" s="9">
        <f t="shared" si="61"/>
        <v>188.71000000000004</v>
      </c>
      <c r="T205">
        <f t="shared" si="62"/>
        <v>960.60000000000036</v>
      </c>
      <c r="U205" s="9">
        <f t="shared" si="63"/>
        <v>20.546756899364642</v>
      </c>
      <c r="V205" s="9">
        <f t="shared" si="64"/>
        <v>4.0475357152475127</v>
      </c>
      <c r="W205" s="9">
        <f t="shared" si="65"/>
        <v>94.614999999999782</v>
      </c>
      <c r="X205">
        <f t="shared" si="66"/>
        <v>5250.83</v>
      </c>
      <c r="Y205" s="9">
        <f t="shared" si="67"/>
        <v>224.62529154672245</v>
      </c>
      <c r="Z205" s="10">
        <f t="shared" si="68"/>
        <v>0.3453418596116028</v>
      </c>
      <c r="AA205" s="2">
        <f t="shared" si="69"/>
        <v>771.89000000000033</v>
      </c>
    </row>
    <row r="206" spans="1:27">
      <c r="A206" s="1">
        <f t="shared" si="52"/>
        <v>9002000</v>
      </c>
      <c r="B206" s="1">
        <v>0</v>
      </c>
      <c r="C206" s="1">
        <v>2</v>
      </c>
      <c r="D206" s="2">
        <v>9</v>
      </c>
      <c r="E206" s="5">
        <v>647.91999999999996</v>
      </c>
      <c r="F206" s="5">
        <v>629.01</v>
      </c>
      <c r="G206" s="5">
        <v>25.08</v>
      </c>
      <c r="H206" s="5">
        <v>653.6</v>
      </c>
      <c r="I206" s="5">
        <v>694.2</v>
      </c>
      <c r="J206" s="5">
        <v>20.260000000000002</v>
      </c>
      <c r="K206" s="6">
        <f t="shared" si="53"/>
        <v>650.76</v>
      </c>
      <c r="L206" s="6">
        <f t="shared" si="54"/>
        <v>-5.6800000000000637</v>
      </c>
      <c r="M206" s="6">
        <f t="shared" si="55"/>
        <v>661.60500000000002</v>
      </c>
      <c r="N206" s="5">
        <f t="shared" si="56"/>
        <v>16.120437338980601</v>
      </c>
      <c r="O206" s="6">
        <f t="shared" si="57"/>
        <v>-65.190000000000055</v>
      </c>
      <c r="P206" s="6">
        <f t="shared" si="58"/>
        <v>32.240874677961202</v>
      </c>
      <c r="Q206" s="6">
        <f t="shared" si="59"/>
        <v>0.21023979435753065</v>
      </c>
      <c r="R206" s="9">
        <f t="shared" si="60"/>
        <v>1.8457935956892344</v>
      </c>
      <c r="S206" s="9">
        <f t="shared" si="61"/>
        <v>59.509999999999991</v>
      </c>
      <c r="T206">
        <f t="shared" si="62"/>
        <v>65.190000000000055</v>
      </c>
      <c r="U206" s="9">
        <f t="shared" si="63"/>
        <v>2.0219674761045421</v>
      </c>
      <c r="V206" s="9">
        <f t="shared" si="64"/>
        <v>0.67274849757182997</v>
      </c>
      <c r="W206" s="9">
        <f t="shared" si="65"/>
        <v>10.845000000000027</v>
      </c>
      <c r="X206">
        <f t="shared" si="66"/>
        <v>661.60500000000002</v>
      </c>
      <c r="Y206" s="9">
        <f t="shared" si="67"/>
        <v>41.041380335270581</v>
      </c>
      <c r="Z206" s="10">
        <f t="shared" si="68"/>
        <v>0.34543740388093469</v>
      </c>
      <c r="AA206" s="2">
        <f t="shared" si="69"/>
        <v>5.6800000000000637</v>
      </c>
    </row>
    <row r="207" spans="1:27">
      <c r="A207" s="1">
        <f t="shared" si="52"/>
        <v>10000999</v>
      </c>
      <c r="B207" s="1">
        <v>-1</v>
      </c>
      <c r="C207" s="1">
        <v>1</v>
      </c>
      <c r="D207" s="2">
        <v>10</v>
      </c>
      <c r="E207" s="5">
        <v>1102.99</v>
      </c>
      <c r="F207" s="5">
        <v>1029.69</v>
      </c>
      <c r="G207" s="5">
        <v>46.49</v>
      </c>
      <c r="H207" s="5">
        <v>1291.23</v>
      </c>
      <c r="I207" s="5">
        <v>1483.15</v>
      </c>
      <c r="J207" s="5">
        <v>66.44</v>
      </c>
      <c r="K207" s="6">
        <f t="shared" si="53"/>
        <v>1197.1100000000001</v>
      </c>
      <c r="L207" s="6">
        <f t="shared" si="54"/>
        <v>-188.24</v>
      </c>
      <c r="M207" s="6">
        <f t="shared" si="55"/>
        <v>1256.42</v>
      </c>
      <c r="N207" s="5">
        <f t="shared" si="56"/>
        <v>40.545017264763864</v>
      </c>
      <c r="O207" s="6">
        <f t="shared" si="57"/>
        <v>-453.46000000000004</v>
      </c>
      <c r="P207" s="6">
        <f t="shared" si="58"/>
        <v>81.090034529527728</v>
      </c>
      <c r="Q207" s="6">
        <f t="shared" si="59"/>
        <v>-0.34262358697740092</v>
      </c>
      <c r="R207" s="9">
        <f t="shared" si="60"/>
        <v>3.270685498394061</v>
      </c>
      <c r="S207" s="9">
        <f t="shared" si="61"/>
        <v>265.22000000000003</v>
      </c>
      <c r="T207">
        <f t="shared" si="62"/>
        <v>453.46000000000004</v>
      </c>
      <c r="U207" s="9">
        <f t="shared" si="63"/>
        <v>5.59205582573626</v>
      </c>
      <c r="V207" s="9">
        <f t="shared" si="64"/>
        <v>1.4628184670066477</v>
      </c>
      <c r="W207" s="9">
        <f t="shared" si="65"/>
        <v>59.309999999999945</v>
      </c>
      <c r="X207">
        <f t="shared" si="66"/>
        <v>1256.42</v>
      </c>
      <c r="Y207" s="9">
        <f t="shared" si="67"/>
        <v>30.988271426681745</v>
      </c>
      <c r="Z207" s="10">
        <f t="shared" si="68"/>
        <v>0.34636541397778159</v>
      </c>
      <c r="AA207" s="2">
        <f t="shared" si="69"/>
        <v>188.24</v>
      </c>
    </row>
    <row r="208" spans="1:27">
      <c r="A208" s="1">
        <f t="shared" si="52"/>
        <v>8002002</v>
      </c>
      <c r="B208" s="1">
        <v>2</v>
      </c>
      <c r="C208" s="1">
        <v>2</v>
      </c>
      <c r="D208" s="2">
        <v>8</v>
      </c>
      <c r="E208" s="5">
        <v>782.71</v>
      </c>
      <c r="F208" s="5">
        <v>829.49</v>
      </c>
      <c r="G208" s="5">
        <v>30.35</v>
      </c>
      <c r="H208" s="5">
        <v>648.41</v>
      </c>
      <c r="I208" s="5">
        <v>649.88</v>
      </c>
      <c r="J208" s="5">
        <v>22.64</v>
      </c>
      <c r="K208" s="6">
        <f t="shared" si="53"/>
        <v>715.56</v>
      </c>
      <c r="L208" s="6">
        <f t="shared" si="54"/>
        <v>134.30000000000007</v>
      </c>
      <c r="M208" s="6">
        <f t="shared" si="55"/>
        <v>739.68499999999995</v>
      </c>
      <c r="N208" s="5">
        <f t="shared" si="56"/>
        <v>18.932063411049523</v>
      </c>
      <c r="O208" s="6">
        <f t="shared" si="57"/>
        <v>179.61</v>
      </c>
      <c r="P208" s="6">
        <f t="shared" si="58"/>
        <v>37.864126822099045</v>
      </c>
      <c r="Q208" s="6">
        <f t="shared" si="59"/>
        <v>0.28496557942950229</v>
      </c>
      <c r="R208" s="9">
        <f t="shared" si="60"/>
        <v>1.1966471645545826</v>
      </c>
      <c r="S208" s="9">
        <f t="shared" si="61"/>
        <v>45.309999999999945</v>
      </c>
      <c r="T208">
        <f t="shared" si="62"/>
        <v>179.61</v>
      </c>
      <c r="U208" s="9">
        <f t="shared" si="63"/>
        <v>4.7435399961520384</v>
      </c>
      <c r="V208" s="9">
        <f t="shared" si="64"/>
        <v>1.2742932176066804</v>
      </c>
      <c r="W208" s="9">
        <f t="shared" si="65"/>
        <v>24.125</v>
      </c>
      <c r="X208">
        <f t="shared" si="66"/>
        <v>739.68499999999995</v>
      </c>
      <c r="Y208" s="9">
        <f t="shared" si="67"/>
        <v>39.07049030737398</v>
      </c>
      <c r="Z208" s="10">
        <f t="shared" si="68"/>
        <v>0.34869470887869808</v>
      </c>
      <c r="AA208" s="2">
        <f t="shared" si="69"/>
        <v>134.30000000000007</v>
      </c>
    </row>
    <row r="209" spans="1:27">
      <c r="A209" s="1">
        <f t="shared" si="52"/>
        <v>6001994</v>
      </c>
      <c r="B209" s="1">
        <v>-6</v>
      </c>
      <c r="C209" s="1">
        <v>2</v>
      </c>
      <c r="D209" s="2">
        <v>6</v>
      </c>
      <c r="E209" s="5">
        <v>682.82</v>
      </c>
      <c r="F209" s="5">
        <v>689.98</v>
      </c>
      <c r="G209" s="5">
        <v>25.61</v>
      </c>
      <c r="H209" s="5">
        <v>849.81</v>
      </c>
      <c r="I209" s="5">
        <v>746.89</v>
      </c>
      <c r="J209" s="5">
        <v>17.920000000000002</v>
      </c>
      <c r="K209" s="6">
        <f t="shared" si="53"/>
        <v>766.31500000000005</v>
      </c>
      <c r="L209" s="6">
        <f t="shared" si="54"/>
        <v>-166.9899999999999</v>
      </c>
      <c r="M209" s="6">
        <f t="shared" si="55"/>
        <v>718.43499999999995</v>
      </c>
      <c r="N209" s="5">
        <f t="shared" si="56"/>
        <v>15.628487610770275</v>
      </c>
      <c r="O209" s="6">
        <f t="shared" si="57"/>
        <v>-56.909999999999968</v>
      </c>
      <c r="P209" s="6">
        <f t="shared" si="58"/>
        <v>31.25697522154055</v>
      </c>
      <c r="Q209" s="6">
        <f t="shared" si="59"/>
        <v>0.34262662634589502</v>
      </c>
      <c r="R209" s="9">
        <f t="shared" si="60"/>
        <v>3.521773915095245</v>
      </c>
      <c r="S209" s="9">
        <f t="shared" si="61"/>
        <v>110.07999999999993</v>
      </c>
      <c r="T209">
        <f t="shared" si="62"/>
        <v>56.909999999999968</v>
      </c>
      <c r="U209" s="9">
        <f t="shared" si="63"/>
        <v>1.8207136038160467</v>
      </c>
      <c r="V209" s="9">
        <f t="shared" si="64"/>
        <v>3.0636361746867884</v>
      </c>
      <c r="W209" s="9">
        <f t="shared" si="65"/>
        <v>47.880000000000109</v>
      </c>
      <c r="X209">
        <f t="shared" si="66"/>
        <v>718.43499999999995</v>
      </c>
      <c r="Y209" s="9">
        <f t="shared" si="67"/>
        <v>45.96957926401624</v>
      </c>
      <c r="Z209" s="10">
        <f t="shared" si="68"/>
        <v>0.34928498393145962</v>
      </c>
      <c r="AA209" s="2">
        <f t="shared" si="69"/>
        <v>166.9899999999999</v>
      </c>
    </row>
    <row r="210" spans="1:27">
      <c r="A210" s="1">
        <f t="shared" si="52"/>
        <v>8002999</v>
      </c>
      <c r="B210" s="1">
        <v>-1</v>
      </c>
      <c r="C210" s="1">
        <v>3</v>
      </c>
      <c r="D210" s="2">
        <v>8</v>
      </c>
      <c r="E210" s="5">
        <v>2463.04</v>
      </c>
      <c r="F210" s="5">
        <v>2482.71</v>
      </c>
      <c r="G210" s="5">
        <v>44.27</v>
      </c>
      <c r="H210" s="5">
        <v>2495.4</v>
      </c>
      <c r="I210" s="5">
        <v>2619.1</v>
      </c>
      <c r="J210" s="5">
        <v>33.380000000000003</v>
      </c>
      <c r="K210" s="6">
        <f t="shared" si="53"/>
        <v>2479.2200000000003</v>
      </c>
      <c r="L210" s="6">
        <f t="shared" si="54"/>
        <v>-32.360000000000127</v>
      </c>
      <c r="M210" s="6">
        <f t="shared" si="55"/>
        <v>2550.9049999999997</v>
      </c>
      <c r="N210" s="5">
        <f t="shared" si="56"/>
        <v>27.722090920419408</v>
      </c>
      <c r="O210" s="6">
        <f t="shared" si="57"/>
        <v>-136.38999999999987</v>
      </c>
      <c r="P210" s="6">
        <f t="shared" si="58"/>
        <v>55.444181840838816</v>
      </c>
      <c r="Q210" s="6">
        <f t="shared" si="59"/>
        <v>0.27507896485859262</v>
      </c>
      <c r="R210" s="9">
        <f t="shared" si="60"/>
        <v>1.8763014719675026</v>
      </c>
      <c r="S210" s="9">
        <f t="shared" si="61"/>
        <v>104.02999999999975</v>
      </c>
      <c r="T210">
        <f t="shared" si="62"/>
        <v>136.38999999999987</v>
      </c>
      <c r="U210" s="9">
        <f t="shared" si="63"/>
        <v>2.4599515309203888</v>
      </c>
      <c r="V210" s="9">
        <f t="shared" si="64"/>
        <v>2.5858439107563163</v>
      </c>
      <c r="W210" s="9">
        <f t="shared" si="65"/>
        <v>71.684999999999491</v>
      </c>
      <c r="X210">
        <f t="shared" si="66"/>
        <v>2550.9049999999997</v>
      </c>
      <c r="Y210" s="9">
        <f t="shared" si="67"/>
        <v>92.017049050259985</v>
      </c>
      <c r="Z210" s="10">
        <f t="shared" si="68"/>
        <v>0.34938374318219212</v>
      </c>
      <c r="AA210" s="2">
        <f t="shared" si="69"/>
        <v>32.360000000000127</v>
      </c>
    </row>
    <row r="211" spans="1:27">
      <c r="A211" s="1">
        <f t="shared" si="52"/>
        <v>2003005</v>
      </c>
      <c r="B211" s="1">
        <v>5</v>
      </c>
      <c r="C211" s="1">
        <v>3</v>
      </c>
      <c r="D211" s="2">
        <v>2</v>
      </c>
      <c r="E211" s="5">
        <v>1262.42</v>
      </c>
      <c r="F211" s="5">
        <v>1218.52</v>
      </c>
      <c r="G211" s="5">
        <v>79.41</v>
      </c>
      <c r="H211" s="5">
        <v>1354.79</v>
      </c>
      <c r="I211" s="5">
        <v>1268.46</v>
      </c>
      <c r="J211" s="5">
        <v>47.58</v>
      </c>
      <c r="K211" s="6">
        <f t="shared" si="53"/>
        <v>1308.605</v>
      </c>
      <c r="L211" s="6">
        <f t="shared" si="54"/>
        <v>-92.369999999999891</v>
      </c>
      <c r="M211" s="6">
        <f t="shared" si="55"/>
        <v>1243.49</v>
      </c>
      <c r="N211" s="5">
        <f t="shared" si="56"/>
        <v>46.286619286787406</v>
      </c>
      <c r="O211" s="6">
        <f t="shared" si="57"/>
        <v>-49.940000000000055</v>
      </c>
      <c r="P211" s="6">
        <f t="shared" si="58"/>
        <v>92.573238573574812</v>
      </c>
      <c r="Q211" s="6">
        <f t="shared" si="59"/>
        <v>0.47166673405443504</v>
      </c>
      <c r="R211" s="9">
        <f t="shared" si="60"/>
        <v>0.45833980374660405</v>
      </c>
      <c r="S211" s="9">
        <f t="shared" si="61"/>
        <v>42.429999999999836</v>
      </c>
      <c r="T211">
        <f t="shared" si="62"/>
        <v>49.940000000000055</v>
      </c>
      <c r="U211" s="9">
        <f t="shared" si="63"/>
        <v>0.53946476076138394</v>
      </c>
      <c r="V211" s="9">
        <f t="shared" si="64"/>
        <v>1.4067780495385456</v>
      </c>
      <c r="W211" s="9">
        <f t="shared" si="65"/>
        <v>65.115000000000009</v>
      </c>
      <c r="X211">
        <f t="shared" si="66"/>
        <v>1243.49</v>
      </c>
      <c r="Y211" s="9">
        <f t="shared" si="67"/>
        <v>26.864999413663298</v>
      </c>
      <c r="Z211" s="10">
        <f t="shared" si="68"/>
        <v>0.34957259617996372</v>
      </c>
      <c r="AA211" s="2">
        <f t="shared" si="69"/>
        <v>92.369999999999891</v>
      </c>
    </row>
    <row r="212" spans="1:27">
      <c r="A212" s="1">
        <f t="shared" si="52"/>
        <v>2002006</v>
      </c>
      <c r="B212" s="1">
        <v>6</v>
      </c>
      <c r="C212" s="1">
        <v>2</v>
      </c>
      <c r="D212" s="2">
        <v>2</v>
      </c>
      <c r="E212" s="5">
        <v>1477.16</v>
      </c>
      <c r="F212" s="5">
        <v>1580.47</v>
      </c>
      <c r="G212" s="5">
        <v>49.43</v>
      </c>
      <c r="H212" s="5">
        <v>1648.17</v>
      </c>
      <c r="I212" s="5">
        <v>1716.49</v>
      </c>
      <c r="J212" s="5">
        <v>59.77</v>
      </c>
      <c r="K212" s="6">
        <f t="shared" si="53"/>
        <v>1562.665</v>
      </c>
      <c r="L212" s="6">
        <f t="shared" si="54"/>
        <v>-171.01</v>
      </c>
      <c r="M212" s="6">
        <f t="shared" si="55"/>
        <v>1648.48</v>
      </c>
      <c r="N212" s="5">
        <f t="shared" si="56"/>
        <v>38.780722659589522</v>
      </c>
      <c r="O212" s="6">
        <f t="shared" si="57"/>
        <v>-136.01999999999998</v>
      </c>
      <c r="P212" s="6">
        <f t="shared" si="58"/>
        <v>77.561445319179043</v>
      </c>
      <c r="Q212" s="6">
        <f t="shared" si="59"/>
        <v>-0.18769443246391185</v>
      </c>
      <c r="R212" s="9">
        <f t="shared" si="60"/>
        <v>0.45112619879645072</v>
      </c>
      <c r="S212" s="9">
        <f t="shared" si="61"/>
        <v>34.990000000000009</v>
      </c>
      <c r="T212">
        <f t="shared" si="62"/>
        <v>136.01999999999998</v>
      </c>
      <c r="U212" s="9">
        <f t="shared" si="63"/>
        <v>1.7537063606828582</v>
      </c>
      <c r="V212" s="9">
        <f t="shared" si="64"/>
        <v>2.2128262217614996</v>
      </c>
      <c r="W212" s="9">
        <f t="shared" si="65"/>
        <v>85.815000000000055</v>
      </c>
      <c r="X212">
        <f t="shared" si="66"/>
        <v>1648.48</v>
      </c>
      <c r="Y212" s="9">
        <f t="shared" si="67"/>
        <v>42.507717415945869</v>
      </c>
      <c r="Z212" s="10">
        <f t="shared" si="68"/>
        <v>0.3505196142871323</v>
      </c>
      <c r="AA212" s="2">
        <f t="shared" si="69"/>
        <v>171.01</v>
      </c>
    </row>
    <row r="213" spans="1:27">
      <c r="A213" s="1">
        <f t="shared" si="52"/>
        <v>4004002</v>
      </c>
      <c r="B213" s="1">
        <v>2</v>
      </c>
      <c r="C213" s="1">
        <v>4</v>
      </c>
      <c r="D213" s="2">
        <v>4</v>
      </c>
      <c r="E213" s="5">
        <v>4704.8</v>
      </c>
      <c r="F213" s="5">
        <v>4967.09</v>
      </c>
      <c r="G213" s="5">
        <v>49.26</v>
      </c>
      <c r="H213" s="5">
        <v>4574.0200000000004</v>
      </c>
      <c r="I213" s="5">
        <v>5023.96</v>
      </c>
      <c r="J213" s="5">
        <v>42.97</v>
      </c>
      <c r="K213" s="6">
        <f t="shared" si="53"/>
        <v>4639.41</v>
      </c>
      <c r="L213" s="6">
        <f t="shared" si="54"/>
        <v>130.77999999999975</v>
      </c>
      <c r="M213" s="6">
        <f t="shared" si="55"/>
        <v>4995.5249999999996</v>
      </c>
      <c r="N213" s="5">
        <f t="shared" si="56"/>
        <v>32.683973519142377</v>
      </c>
      <c r="O213" s="6">
        <f t="shared" si="57"/>
        <v>-56.869999999999891</v>
      </c>
      <c r="P213" s="6">
        <f t="shared" si="58"/>
        <v>65.367947038284754</v>
      </c>
      <c r="Q213" s="6">
        <f t="shared" si="59"/>
        <v>0.13576666900305959</v>
      </c>
      <c r="R213" s="9">
        <f t="shared" si="60"/>
        <v>2.8706729903892594</v>
      </c>
      <c r="S213" s="9">
        <f t="shared" si="61"/>
        <v>187.64999999999964</v>
      </c>
      <c r="T213">
        <f t="shared" si="62"/>
        <v>56.869999999999891</v>
      </c>
      <c r="U213" s="9">
        <f t="shared" si="63"/>
        <v>0.86999825719923896</v>
      </c>
      <c r="V213" s="9">
        <f t="shared" si="64"/>
        <v>10.89570702875004</v>
      </c>
      <c r="W213" s="9">
        <f t="shared" si="65"/>
        <v>356.11499999999978</v>
      </c>
      <c r="X213">
        <f t="shared" si="66"/>
        <v>4995.5249999999996</v>
      </c>
      <c r="Y213" s="9">
        <f t="shared" si="67"/>
        <v>152.84325809021405</v>
      </c>
      <c r="Z213" s="10">
        <f t="shared" si="68"/>
        <v>0.35062230391120303</v>
      </c>
      <c r="AA213" s="2">
        <f t="shared" si="69"/>
        <v>130.77999999999975</v>
      </c>
    </row>
    <row r="214" spans="1:27">
      <c r="A214" s="1">
        <f t="shared" si="52"/>
        <v>1007</v>
      </c>
      <c r="B214" s="1">
        <v>7</v>
      </c>
      <c r="C214" s="1">
        <v>1</v>
      </c>
      <c r="D214" s="2">
        <v>0</v>
      </c>
      <c r="E214" s="5">
        <v>1271.98</v>
      </c>
      <c r="F214" s="5">
        <v>1215.3900000000001</v>
      </c>
      <c r="G214" s="5">
        <v>49.95</v>
      </c>
      <c r="H214" s="5">
        <v>1155.73</v>
      </c>
      <c r="I214" s="5">
        <v>1126.22</v>
      </c>
      <c r="J214" s="5">
        <v>26.1</v>
      </c>
      <c r="K214" s="6">
        <f t="shared" si="53"/>
        <v>1213.855</v>
      </c>
      <c r="L214" s="6">
        <f t="shared" si="54"/>
        <v>116.25</v>
      </c>
      <c r="M214" s="6">
        <f t="shared" si="55"/>
        <v>1170.8050000000001</v>
      </c>
      <c r="N214" s="5">
        <f t="shared" si="56"/>
        <v>28.178948259294565</v>
      </c>
      <c r="O214" s="6">
        <f t="shared" si="57"/>
        <v>89.170000000000073</v>
      </c>
      <c r="P214" s="6">
        <f t="shared" si="58"/>
        <v>56.357896518589129</v>
      </c>
      <c r="Q214" s="6">
        <f t="shared" si="59"/>
        <v>0.57105514823079384</v>
      </c>
      <c r="R214" s="9">
        <f t="shared" si="60"/>
        <v>0.4805005451377668</v>
      </c>
      <c r="S214" s="9">
        <f t="shared" si="61"/>
        <v>27.079999999999927</v>
      </c>
      <c r="T214">
        <f t="shared" si="62"/>
        <v>89.170000000000073</v>
      </c>
      <c r="U214" s="9">
        <f t="shared" si="63"/>
        <v>1.5822095129222606</v>
      </c>
      <c r="V214" s="9">
        <f t="shared" si="64"/>
        <v>1.527736223647038</v>
      </c>
      <c r="W214" s="9">
        <f t="shared" si="65"/>
        <v>43.049999999999955</v>
      </c>
      <c r="X214">
        <f t="shared" si="66"/>
        <v>1170.8050000000001</v>
      </c>
      <c r="Y214" s="9">
        <f t="shared" si="67"/>
        <v>41.548924723044657</v>
      </c>
      <c r="Z214" s="10">
        <f t="shared" si="68"/>
        <v>0.35067506327082909</v>
      </c>
      <c r="AA214" s="2">
        <f t="shared" si="69"/>
        <v>116.25</v>
      </c>
    </row>
    <row r="215" spans="1:27">
      <c r="A215" s="1">
        <f t="shared" si="52"/>
        <v>6002004</v>
      </c>
      <c r="B215" s="1">
        <v>4</v>
      </c>
      <c r="C215" s="1">
        <v>2</v>
      </c>
      <c r="D215" s="2">
        <v>6</v>
      </c>
      <c r="E215" s="5">
        <v>3165.65</v>
      </c>
      <c r="F215" s="5">
        <v>3442.86</v>
      </c>
      <c r="G215" s="5">
        <v>32.58</v>
      </c>
      <c r="H215" s="5">
        <v>3208.3</v>
      </c>
      <c r="I215" s="5">
        <v>3289.71</v>
      </c>
      <c r="J215" s="5">
        <v>42.66</v>
      </c>
      <c r="K215" s="6">
        <f t="shared" si="53"/>
        <v>3186.9750000000004</v>
      </c>
      <c r="L215" s="6">
        <f t="shared" si="54"/>
        <v>-42.650000000000091</v>
      </c>
      <c r="M215" s="6">
        <f t="shared" si="55"/>
        <v>3366.2849999999999</v>
      </c>
      <c r="N215" s="5">
        <f t="shared" si="56"/>
        <v>26.839020101337528</v>
      </c>
      <c r="O215" s="6">
        <f t="shared" si="57"/>
        <v>153.15000000000009</v>
      </c>
      <c r="P215" s="6">
        <f t="shared" si="58"/>
        <v>53.678040202675056</v>
      </c>
      <c r="Q215" s="6">
        <f t="shared" si="59"/>
        <v>-0.26321826155403127</v>
      </c>
      <c r="R215" s="9">
        <f t="shared" si="60"/>
        <v>3.6476741561485406</v>
      </c>
      <c r="S215" s="9">
        <f t="shared" si="61"/>
        <v>195.80000000000018</v>
      </c>
      <c r="T215">
        <f t="shared" si="62"/>
        <v>153.15000000000009</v>
      </c>
      <c r="U215" s="9">
        <f t="shared" si="63"/>
        <v>2.8531220480804333</v>
      </c>
      <c r="V215" s="9">
        <f t="shared" si="64"/>
        <v>6.6809443609703001</v>
      </c>
      <c r="W215" s="9">
        <f t="shared" si="65"/>
        <v>179.30999999999949</v>
      </c>
      <c r="X215">
        <f t="shared" si="66"/>
        <v>3366.2849999999999</v>
      </c>
      <c r="Y215" s="9">
        <f t="shared" si="67"/>
        <v>125.42503367446862</v>
      </c>
      <c r="Z215" s="10">
        <f t="shared" si="68"/>
        <v>0.35105555115964199</v>
      </c>
      <c r="AA215" s="2">
        <f t="shared" si="69"/>
        <v>42.650000000000091</v>
      </c>
    </row>
    <row r="216" spans="1:27">
      <c r="A216" s="1">
        <f t="shared" si="52"/>
        <v>8001003</v>
      </c>
      <c r="B216" s="1">
        <v>3</v>
      </c>
      <c r="C216" s="1">
        <v>1</v>
      </c>
      <c r="D216" s="2">
        <v>8</v>
      </c>
      <c r="E216" s="5">
        <v>3932.47</v>
      </c>
      <c r="F216" s="5">
        <v>3961.65</v>
      </c>
      <c r="G216" s="5">
        <v>165.99</v>
      </c>
      <c r="H216" s="5">
        <v>3925.83</v>
      </c>
      <c r="I216" s="5">
        <v>4179.6099999999997</v>
      </c>
      <c r="J216" s="5">
        <v>167.21</v>
      </c>
      <c r="K216" s="6">
        <f t="shared" si="53"/>
        <v>3929.1499999999996</v>
      </c>
      <c r="L216" s="6">
        <f t="shared" si="54"/>
        <v>6.6399999999998727</v>
      </c>
      <c r="M216" s="6">
        <f t="shared" si="55"/>
        <v>4070.63</v>
      </c>
      <c r="N216" s="5">
        <f t="shared" si="56"/>
        <v>117.80477940219573</v>
      </c>
      <c r="O216" s="6">
        <f t="shared" si="57"/>
        <v>-217.95999999999958</v>
      </c>
      <c r="P216" s="6">
        <f t="shared" si="58"/>
        <v>235.60955880439147</v>
      </c>
      <c r="Q216" s="6">
        <f t="shared" si="59"/>
        <v>-7.322830999431664E-3</v>
      </c>
      <c r="R216" s="9">
        <f t="shared" si="60"/>
        <v>0.95327201977602105</v>
      </c>
      <c r="S216" s="9">
        <f t="shared" si="61"/>
        <v>224.59999999999945</v>
      </c>
      <c r="T216">
        <f t="shared" si="62"/>
        <v>217.95999999999958</v>
      </c>
      <c r="U216" s="9">
        <f t="shared" si="63"/>
        <v>0.92508980156002518</v>
      </c>
      <c r="V216" s="9">
        <f t="shared" si="64"/>
        <v>1.2009699497587911</v>
      </c>
      <c r="W216" s="9">
        <f t="shared" si="65"/>
        <v>141.48000000000047</v>
      </c>
      <c r="X216">
        <f t="shared" si="66"/>
        <v>4070.63</v>
      </c>
      <c r="Y216" s="9">
        <f t="shared" si="67"/>
        <v>34.554031004994428</v>
      </c>
      <c r="Z216" s="10">
        <f t="shared" si="68"/>
        <v>0.35174564673923114</v>
      </c>
      <c r="AA216" s="2">
        <f t="shared" si="69"/>
        <v>6.6399999999998727</v>
      </c>
    </row>
    <row r="217" spans="1:27">
      <c r="A217" s="1">
        <f t="shared" si="52"/>
        <v>1003996</v>
      </c>
      <c r="B217" s="1">
        <v>-4</v>
      </c>
      <c r="C217" s="1">
        <v>4</v>
      </c>
      <c r="D217" s="2">
        <v>1</v>
      </c>
      <c r="E217" s="5">
        <v>619.39</v>
      </c>
      <c r="F217" s="5">
        <v>652.61</v>
      </c>
      <c r="G217" s="5">
        <v>16.309999999999999</v>
      </c>
      <c r="H217" s="5">
        <v>455.55</v>
      </c>
      <c r="I217" s="5">
        <v>432.25</v>
      </c>
      <c r="J217" s="5">
        <v>18.45</v>
      </c>
      <c r="K217" s="6">
        <f t="shared" si="53"/>
        <v>537.47</v>
      </c>
      <c r="L217" s="6">
        <f t="shared" si="54"/>
        <v>163.83999999999997</v>
      </c>
      <c r="M217" s="6">
        <f t="shared" si="55"/>
        <v>542.43000000000006</v>
      </c>
      <c r="N217" s="5">
        <f t="shared" si="56"/>
        <v>12.312784006876754</v>
      </c>
      <c r="O217" s="6">
        <f t="shared" si="57"/>
        <v>220.36</v>
      </c>
      <c r="P217" s="6">
        <f t="shared" si="58"/>
        <v>24.625568013753508</v>
      </c>
      <c r="Q217" s="6">
        <f t="shared" si="59"/>
        <v>-0.12266510295033833</v>
      </c>
      <c r="R217" s="9">
        <f t="shared" si="60"/>
        <v>2.2951754846196168</v>
      </c>
      <c r="S217" s="9">
        <f t="shared" si="61"/>
        <v>56.520000000000039</v>
      </c>
      <c r="T217">
        <f t="shared" si="62"/>
        <v>220.36</v>
      </c>
      <c r="U217" s="9">
        <f t="shared" si="63"/>
        <v>8.9484230323916911</v>
      </c>
      <c r="V217" s="9">
        <f t="shared" si="64"/>
        <v>0.40283334761901535</v>
      </c>
      <c r="W217" s="9">
        <f t="shared" si="65"/>
        <v>4.9600000000000364</v>
      </c>
      <c r="X217">
        <f t="shared" si="66"/>
        <v>542.43000000000006</v>
      </c>
      <c r="Y217" s="9">
        <f t="shared" si="67"/>
        <v>44.054212247778416</v>
      </c>
      <c r="Z217" s="10">
        <f t="shared" si="68"/>
        <v>0.35189060800197552</v>
      </c>
      <c r="AA217" s="2">
        <f t="shared" si="69"/>
        <v>163.83999999999997</v>
      </c>
    </row>
    <row r="218" spans="1:27">
      <c r="A218" s="1">
        <f t="shared" si="52"/>
        <v>2003996</v>
      </c>
      <c r="B218" s="1">
        <v>-4</v>
      </c>
      <c r="C218" s="1">
        <v>4</v>
      </c>
      <c r="D218" s="2">
        <v>2</v>
      </c>
      <c r="E218" s="5">
        <v>5149.26</v>
      </c>
      <c r="F218" s="5">
        <v>5319.6</v>
      </c>
      <c r="G218" s="5">
        <v>38.68</v>
      </c>
      <c r="H218" s="5">
        <v>5235.8500000000004</v>
      </c>
      <c r="I218" s="5">
        <v>5019.09</v>
      </c>
      <c r="J218" s="5">
        <v>36.89</v>
      </c>
      <c r="K218" s="6">
        <f t="shared" si="53"/>
        <v>5192.5550000000003</v>
      </c>
      <c r="L218" s="6">
        <f t="shared" si="54"/>
        <v>-86.590000000000146</v>
      </c>
      <c r="M218" s="6">
        <f t="shared" si="55"/>
        <v>5169.3450000000003</v>
      </c>
      <c r="N218" s="5">
        <f t="shared" si="56"/>
        <v>26.725523848935122</v>
      </c>
      <c r="O218" s="6">
        <f t="shared" si="57"/>
        <v>300.51000000000022</v>
      </c>
      <c r="P218" s="6">
        <f t="shared" si="58"/>
        <v>53.451047697870244</v>
      </c>
      <c r="Q218" s="6">
        <f t="shared" si="59"/>
        <v>4.7346732051937394E-2</v>
      </c>
      <c r="R218" s="9">
        <f t="shared" si="60"/>
        <v>7.2421405505101886</v>
      </c>
      <c r="S218" s="9">
        <f t="shared" si="61"/>
        <v>387.10000000000036</v>
      </c>
      <c r="T218">
        <f t="shared" si="62"/>
        <v>300.51000000000022</v>
      </c>
      <c r="U218" s="9">
        <f t="shared" si="63"/>
        <v>5.6221535955407296</v>
      </c>
      <c r="V218" s="9">
        <f t="shared" si="64"/>
        <v>0.8684581874313696</v>
      </c>
      <c r="W218" s="9">
        <f t="shared" si="65"/>
        <v>23.210000000000036</v>
      </c>
      <c r="X218">
        <f t="shared" si="66"/>
        <v>5169.3450000000003</v>
      </c>
      <c r="Y218" s="9">
        <f t="shared" si="67"/>
        <v>193.42352386503259</v>
      </c>
      <c r="Z218" s="10">
        <f t="shared" si="68"/>
        <v>0.35235777272539348</v>
      </c>
      <c r="AA218" s="2">
        <f t="shared" si="69"/>
        <v>86.590000000000146</v>
      </c>
    </row>
    <row r="219" spans="1:27">
      <c r="A219" s="1">
        <f t="shared" si="52"/>
        <v>5000993</v>
      </c>
      <c r="B219" s="1">
        <v>-7</v>
      </c>
      <c r="C219" s="1">
        <v>1</v>
      </c>
      <c r="D219" s="2">
        <v>5</v>
      </c>
      <c r="E219" s="5">
        <v>721.82</v>
      </c>
      <c r="F219" s="5">
        <v>719.84</v>
      </c>
      <c r="G219" s="5">
        <v>36.61</v>
      </c>
      <c r="H219" s="5">
        <v>780.29</v>
      </c>
      <c r="I219" s="5">
        <v>748.13</v>
      </c>
      <c r="J219" s="5">
        <v>26.79</v>
      </c>
      <c r="K219" s="6">
        <f t="shared" si="53"/>
        <v>751.05500000000006</v>
      </c>
      <c r="L219" s="6">
        <f t="shared" si="54"/>
        <v>-58.469999999999914</v>
      </c>
      <c r="M219" s="6">
        <f t="shared" si="55"/>
        <v>733.98500000000001</v>
      </c>
      <c r="N219" s="5">
        <f t="shared" si="56"/>
        <v>22.682571503248919</v>
      </c>
      <c r="O219" s="6">
        <f t="shared" si="57"/>
        <v>-28.289999999999964</v>
      </c>
      <c r="P219" s="6">
        <f t="shared" si="58"/>
        <v>45.365143006497838</v>
      </c>
      <c r="Q219" s="6">
        <f t="shared" si="59"/>
        <v>0.3025214526635181</v>
      </c>
      <c r="R219" s="9">
        <f t="shared" si="60"/>
        <v>0.66526848588743881</v>
      </c>
      <c r="S219" s="9">
        <f t="shared" si="61"/>
        <v>30.17999999999995</v>
      </c>
      <c r="T219">
        <f t="shared" si="62"/>
        <v>28.289999999999964</v>
      </c>
      <c r="U219" s="9">
        <f t="shared" si="63"/>
        <v>0.62360654293424955</v>
      </c>
      <c r="V219" s="9">
        <f t="shared" si="64"/>
        <v>0.75256017588460122</v>
      </c>
      <c r="W219" s="9">
        <f t="shared" si="65"/>
        <v>17.07000000000005</v>
      </c>
      <c r="X219">
        <f t="shared" si="66"/>
        <v>733.98500000000001</v>
      </c>
      <c r="Y219" s="9">
        <f t="shared" si="67"/>
        <v>32.358985395234761</v>
      </c>
      <c r="Z219" s="10">
        <f t="shared" si="68"/>
        <v>0.35263011782886611</v>
      </c>
      <c r="AA219" s="2">
        <f t="shared" si="69"/>
        <v>58.469999999999914</v>
      </c>
    </row>
    <row r="220" spans="1:27">
      <c r="A220" s="1">
        <f t="shared" si="52"/>
        <v>4004</v>
      </c>
      <c r="B220" s="1">
        <v>4</v>
      </c>
      <c r="C220" s="1">
        <v>4</v>
      </c>
      <c r="D220" s="2">
        <v>0</v>
      </c>
      <c r="E220" s="5">
        <v>1537.7</v>
      </c>
      <c r="F220" s="5">
        <v>1557.69</v>
      </c>
      <c r="G220" s="5">
        <v>20.04</v>
      </c>
      <c r="H220" s="5">
        <v>1297.74</v>
      </c>
      <c r="I220" s="5">
        <v>1257</v>
      </c>
      <c r="J220" s="5">
        <v>24.41</v>
      </c>
      <c r="K220" s="6">
        <f t="shared" si="53"/>
        <v>1417.72</v>
      </c>
      <c r="L220" s="6">
        <f t="shared" si="54"/>
        <v>239.96000000000004</v>
      </c>
      <c r="M220" s="6">
        <f t="shared" si="55"/>
        <v>1407.345</v>
      </c>
      <c r="N220" s="5">
        <f t="shared" si="56"/>
        <v>15.791213537914052</v>
      </c>
      <c r="O220" s="6">
        <f t="shared" si="57"/>
        <v>300.69000000000005</v>
      </c>
      <c r="P220" s="6">
        <f t="shared" si="58"/>
        <v>31.582427075828104</v>
      </c>
      <c r="Q220" s="6">
        <f t="shared" si="59"/>
        <v>-0.19474315346428003</v>
      </c>
      <c r="R220" s="9">
        <f t="shared" si="60"/>
        <v>1.9229047803764352</v>
      </c>
      <c r="S220" s="9">
        <f t="shared" si="61"/>
        <v>60.730000000000018</v>
      </c>
      <c r="T220">
        <f t="shared" si="62"/>
        <v>300.69000000000005</v>
      </c>
      <c r="U220" s="9">
        <f t="shared" si="63"/>
        <v>9.5208008959557091</v>
      </c>
      <c r="V220" s="9">
        <f t="shared" si="64"/>
        <v>0.65701093681559386</v>
      </c>
      <c r="W220" s="9">
        <f t="shared" si="65"/>
        <v>10.375</v>
      </c>
      <c r="X220">
        <f t="shared" si="66"/>
        <v>1407.345</v>
      </c>
      <c r="Y220" s="9">
        <f t="shared" si="67"/>
        <v>89.122029578095621</v>
      </c>
      <c r="Z220" s="10">
        <f t="shared" si="68"/>
        <v>0.3548295365383215</v>
      </c>
      <c r="AA220" s="2">
        <f t="shared" si="69"/>
        <v>239.96000000000004</v>
      </c>
    </row>
    <row r="221" spans="1:27">
      <c r="A221" s="1">
        <f t="shared" si="52"/>
        <v>9000995</v>
      </c>
      <c r="B221" s="1">
        <v>-5</v>
      </c>
      <c r="C221" s="1">
        <v>1</v>
      </c>
      <c r="D221" s="2">
        <v>9</v>
      </c>
      <c r="E221" s="5">
        <v>1001.04</v>
      </c>
      <c r="F221" s="5">
        <v>1058.68</v>
      </c>
      <c r="G221" s="5">
        <v>23.79</v>
      </c>
      <c r="H221" s="5">
        <v>1299.44</v>
      </c>
      <c r="I221" s="5">
        <v>1277.8800000000001</v>
      </c>
      <c r="J221" s="5">
        <v>23.56</v>
      </c>
      <c r="K221" s="6">
        <f t="shared" si="53"/>
        <v>1150.24</v>
      </c>
      <c r="L221" s="6">
        <f t="shared" si="54"/>
        <v>-298.40000000000009</v>
      </c>
      <c r="M221" s="6">
        <f t="shared" si="55"/>
        <v>1168.2800000000002</v>
      </c>
      <c r="N221" s="5">
        <f t="shared" si="56"/>
        <v>16.740950540515911</v>
      </c>
      <c r="O221" s="6">
        <f t="shared" si="57"/>
        <v>-219.20000000000005</v>
      </c>
      <c r="P221" s="6">
        <f t="shared" si="58"/>
        <v>33.481901081031822</v>
      </c>
      <c r="Q221" s="6">
        <f t="shared" si="59"/>
        <v>9.7146599084044858E-3</v>
      </c>
      <c r="R221" s="9">
        <f t="shared" si="60"/>
        <v>2.3654570810756161</v>
      </c>
      <c r="S221" s="9">
        <f t="shared" si="61"/>
        <v>79.200000000000045</v>
      </c>
      <c r="T221">
        <f t="shared" si="62"/>
        <v>219.20000000000005</v>
      </c>
      <c r="U221" s="9">
        <f t="shared" si="63"/>
        <v>6.5468206082294804</v>
      </c>
      <c r="V221" s="9">
        <f t="shared" si="64"/>
        <v>1.0775971147122358</v>
      </c>
      <c r="W221" s="9">
        <f t="shared" si="65"/>
        <v>18.040000000000191</v>
      </c>
      <c r="X221">
        <f t="shared" si="66"/>
        <v>1168.2800000000002</v>
      </c>
      <c r="Y221" s="9">
        <f t="shared" si="67"/>
        <v>69.785762592904533</v>
      </c>
      <c r="Z221" s="10">
        <f t="shared" si="68"/>
        <v>0.35491407410808606</v>
      </c>
      <c r="AA221" s="2">
        <f t="shared" si="69"/>
        <v>298.40000000000009</v>
      </c>
    </row>
    <row r="222" spans="1:27">
      <c r="A222" s="1">
        <f t="shared" si="52"/>
        <v>6002995</v>
      </c>
      <c r="B222" s="1">
        <v>-5</v>
      </c>
      <c r="C222" s="1">
        <v>3</v>
      </c>
      <c r="D222" s="2">
        <v>6</v>
      </c>
      <c r="E222" s="5">
        <v>949.58</v>
      </c>
      <c r="F222" s="5">
        <v>957.69</v>
      </c>
      <c r="G222" s="5">
        <v>21.07</v>
      </c>
      <c r="H222" s="5">
        <v>930.28</v>
      </c>
      <c r="I222" s="5">
        <v>847.97</v>
      </c>
      <c r="J222" s="5">
        <v>49.6</v>
      </c>
      <c r="K222" s="6">
        <f t="shared" si="53"/>
        <v>939.93000000000006</v>
      </c>
      <c r="L222" s="6">
        <f t="shared" si="54"/>
        <v>19.300000000000068</v>
      </c>
      <c r="M222" s="6">
        <f t="shared" si="55"/>
        <v>902.83</v>
      </c>
      <c r="N222" s="5">
        <f t="shared" si="56"/>
        <v>26.944873816739243</v>
      </c>
      <c r="O222" s="6">
        <f t="shared" si="57"/>
        <v>109.72000000000003</v>
      </c>
      <c r="P222" s="6">
        <f t="shared" si="58"/>
        <v>53.889747633478486</v>
      </c>
      <c r="Q222" s="6">
        <f t="shared" si="59"/>
        <v>-0.69426386767227322</v>
      </c>
      <c r="R222" s="9">
        <f t="shared" si="60"/>
        <v>1.6778701695724292</v>
      </c>
      <c r="S222" s="9">
        <f t="shared" si="61"/>
        <v>90.419999999999959</v>
      </c>
      <c r="T222">
        <f t="shared" si="62"/>
        <v>109.72000000000003</v>
      </c>
      <c r="U222" s="9">
        <f t="shared" si="63"/>
        <v>2.0360087923632721</v>
      </c>
      <c r="V222" s="9">
        <f t="shared" si="64"/>
        <v>1.3768852751855163</v>
      </c>
      <c r="W222" s="9">
        <f t="shared" si="65"/>
        <v>37.100000000000023</v>
      </c>
      <c r="X222">
        <f t="shared" si="66"/>
        <v>902.83</v>
      </c>
      <c r="Y222" s="9">
        <f t="shared" si="67"/>
        <v>33.506558840855497</v>
      </c>
      <c r="Z222" s="10">
        <f t="shared" si="68"/>
        <v>0.35762690055419488</v>
      </c>
      <c r="AA222" s="2">
        <f t="shared" si="69"/>
        <v>19.300000000000068</v>
      </c>
    </row>
    <row r="223" spans="1:27">
      <c r="A223" s="1">
        <f t="shared" si="52"/>
        <v>8002997</v>
      </c>
      <c r="B223" s="1">
        <v>-3</v>
      </c>
      <c r="C223" s="1">
        <v>3</v>
      </c>
      <c r="D223" s="2">
        <v>8</v>
      </c>
      <c r="E223" s="5">
        <v>1270.3599999999999</v>
      </c>
      <c r="F223" s="5">
        <v>1213.31</v>
      </c>
      <c r="G223" s="5">
        <v>48.94</v>
      </c>
      <c r="H223" s="5">
        <v>1235.58</v>
      </c>
      <c r="I223" s="5">
        <v>1249.06</v>
      </c>
      <c r="J223" s="5">
        <v>28.49</v>
      </c>
      <c r="K223" s="6">
        <f t="shared" si="53"/>
        <v>1252.9699999999998</v>
      </c>
      <c r="L223" s="6">
        <f t="shared" si="54"/>
        <v>34.779999999999973</v>
      </c>
      <c r="M223" s="6">
        <f t="shared" si="55"/>
        <v>1231.1849999999999</v>
      </c>
      <c r="N223" s="5">
        <f t="shared" si="56"/>
        <v>28.314323671950916</v>
      </c>
      <c r="O223" s="6">
        <f t="shared" si="57"/>
        <v>-35.75</v>
      </c>
      <c r="P223" s="6">
        <f t="shared" si="58"/>
        <v>56.628647343901832</v>
      </c>
      <c r="Q223" s="6">
        <f t="shared" si="59"/>
        <v>0.49377624829358902</v>
      </c>
      <c r="R223" s="9">
        <f t="shared" si="60"/>
        <v>1.2454826895595121</v>
      </c>
      <c r="S223" s="9">
        <f t="shared" si="61"/>
        <v>70.529999999999973</v>
      </c>
      <c r="T223">
        <f t="shared" si="62"/>
        <v>35.75</v>
      </c>
      <c r="U223" s="9">
        <f t="shared" si="63"/>
        <v>0.63130591452931484</v>
      </c>
      <c r="V223" s="9">
        <f t="shared" si="64"/>
        <v>0.76939856492425351</v>
      </c>
      <c r="W223" s="9">
        <f t="shared" si="65"/>
        <v>21.784999999999854</v>
      </c>
      <c r="X223">
        <f t="shared" si="66"/>
        <v>1231.1849999999999</v>
      </c>
      <c r="Y223" s="9">
        <f t="shared" si="67"/>
        <v>43.482762091176191</v>
      </c>
      <c r="Z223" s="10">
        <f t="shared" si="68"/>
        <v>0.35795670129220941</v>
      </c>
      <c r="AA223" s="2">
        <f t="shared" si="69"/>
        <v>34.779999999999973</v>
      </c>
    </row>
    <row r="224" spans="1:27">
      <c r="A224" s="1">
        <f t="shared" si="52"/>
        <v>9001996</v>
      </c>
      <c r="B224" s="1">
        <v>-4</v>
      </c>
      <c r="C224" s="1">
        <v>2</v>
      </c>
      <c r="D224" s="2">
        <v>9</v>
      </c>
      <c r="E224" s="5">
        <v>1026.3699999999999</v>
      </c>
      <c r="F224" s="5">
        <v>1064.44</v>
      </c>
      <c r="G224" s="5">
        <v>32.090000000000003</v>
      </c>
      <c r="H224" s="5">
        <v>1065.72</v>
      </c>
      <c r="I224" s="5">
        <v>1045.1400000000001</v>
      </c>
      <c r="J224" s="5">
        <v>21.79</v>
      </c>
      <c r="K224" s="6">
        <f t="shared" si="53"/>
        <v>1046.0450000000001</v>
      </c>
      <c r="L224" s="6">
        <f t="shared" si="54"/>
        <v>-39.350000000000136</v>
      </c>
      <c r="M224" s="6">
        <f t="shared" si="55"/>
        <v>1054.79</v>
      </c>
      <c r="N224" s="5">
        <f t="shared" si="56"/>
        <v>19.394407699128116</v>
      </c>
      <c r="O224" s="6">
        <f t="shared" si="57"/>
        <v>19.299999999999955</v>
      </c>
      <c r="P224" s="6">
        <f t="shared" si="58"/>
        <v>38.788815398256233</v>
      </c>
      <c r="Q224" s="6">
        <f t="shared" si="59"/>
        <v>0.3688516908660151</v>
      </c>
      <c r="R224" s="9">
        <f t="shared" si="60"/>
        <v>1.5120338014405237</v>
      </c>
      <c r="S224" s="9">
        <f t="shared" si="61"/>
        <v>58.650000000000091</v>
      </c>
      <c r="T224">
        <f t="shared" si="62"/>
        <v>19.299999999999955</v>
      </c>
      <c r="U224" s="9">
        <f t="shared" si="63"/>
        <v>0.49756611027795383</v>
      </c>
      <c r="V224" s="9">
        <f t="shared" si="64"/>
        <v>0.4509031745472189</v>
      </c>
      <c r="W224" s="9">
        <f t="shared" si="65"/>
        <v>8.7449999999998909</v>
      </c>
      <c r="X224">
        <f t="shared" si="66"/>
        <v>1054.79</v>
      </c>
      <c r="Y224" s="9">
        <f t="shared" si="67"/>
        <v>54.386296109853276</v>
      </c>
      <c r="Z224" s="10">
        <f t="shared" si="68"/>
        <v>0.35801536279886093</v>
      </c>
      <c r="AA224" s="2">
        <f t="shared" si="69"/>
        <v>39.350000000000136</v>
      </c>
    </row>
    <row r="225" spans="1:27">
      <c r="A225" s="1">
        <f t="shared" si="52"/>
        <v>6003003</v>
      </c>
      <c r="B225" s="1">
        <v>3</v>
      </c>
      <c r="C225" s="1">
        <v>3</v>
      </c>
      <c r="D225" s="2">
        <v>6</v>
      </c>
      <c r="E225" s="5">
        <v>1139.21</v>
      </c>
      <c r="F225" s="5">
        <v>1032.81</v>
      </c>
      <c r="G225" s="5">
        <v>32.86</v>
      </c>
      <c r="H225" s="5">
        <v>736.02</v>
      </c>
      <c r="I225" s="5">
        <v>703.31</v>
      </c>
      <c r="J225" s="5">
        <v>29.7</v>
      </c>
      <c r="K225" s="6">
        <f t="shared" si="53"/>
        <v>937.61500000000001</v>
      </c>
      <c r="L225" s="6">
        <f t="shared" si="54"/>
        <v>403.19000000000005</v>
      </c>
      <c r="M225" s="6">
        <f t="shared" si="55"/>
        <v>868.06</v>
      </c>
      <c r="N225" s="5">
        <f t="shared" si="56"/>
        <v>22.146498594586006</v>
      </c>
      <c r="O225" s="6">
        <f t="shared" si="57"/>
        <v>329.5</v>
      </c>
      <c r="P225" s="6">
        <f t="shared" si="58"/>
        <v>44.292997189172013</v>
      </c>
      <c r="Q225" s="6">
        <f t="shared" si="59"/>
        <v>0.10076592246497941</v>
      </c>
      <c r="R225" s="9">
        <f t="shared" si="60"/>
        <v>1.6636941430103653</v>
      </c>
      <c r="S225" s="9">
        <f t="shared" si="61"/>
        <v>73.690000000000055</v>
      </c>
      <c r="T225">
        <f t="shared" si="62"/>
        <v>329.5</v>
      </c>
      <c r="U225" s="9">
        <f t="shared" si="63"/>
        <v>7.439099201003053</v>
      </c>
      <c r="V225" s="9">
        <f t="shared" si="64"/>
        <v>3.1406770556951007</v>
      </c>
      <c r="W225" s="9">
        <f t="shared" si="65"/>
        <v>69.555000000000064</v>
      </c>
      <c r="X225">
        <f t="shared" si="66"/>
        <v>868.06</v>
      </c>
      <c r="Y225" s="9">
        <f t="shared" si="67"/>
        <v>39.196263747634049</v>
      </c>
      <c r="Z225" s="10">
        <f t="shared" si="68"/>
        <v>0.35901114188838207</v>
      </c>
      <c r="AA225" s="2">
        <f t="shared" si="69"/>
        <v>403.19000000000005</v>
      </c>
    </row>
    <row r="226" spans="1:27">
      <c r="A226" s="1">
        <f t="shared" si="52"/>
        <v>1001007</v>
      </c>
      <c r="B226" s="1">
        <v>7</v>
      </c>
      <c r="C226" s="1">
        <v>1</v>
      </c>
      <c r="D226" s="2">
        <v>1</v>
      </c>
      <c r="E226" s="5">
        <v>720.21</v>
      </c>
      <c r="F226" s="5">
        <v>765.76</v>
      </c>
      <c r="G226" s="5">
        <v>38.82</v>
      </c>
      <c r="H226" s="5">
        <v>665.73</v>
      </c>
      <c r="I226" s="5">
        <v>701.75</v>
      </c>
      <c r="J226" s="5">
        <v>19.75</v>
      </c>
      <c r="K226" s="6">
        <f t="shared" si="53"/>
        <v>692.97</v>
      </c>
      <c r="L226" s="6">
        <f t="shared" si="54"/>
        <v>54.480000000000018</v>
      </c>
      <c r="M226" s="6">
        <f t="shared" si="55"/>
        <v>733.755</v>
      </c>
      <c r="N226" s="5">
        <f t="shared" si="56"/>
        <v>21.777596860076184</v>
      </c>
      <c r="O226" s="6">
        <f t="shared" si="57"/>
        <v>64.009999999999991</v>
      </c>
      <c r="P226" s="6">
        <f t="shared" si="58"/>
        <v>43.555193720152367</v>
      </c>
      <c r="Q226" s="6">
        <f t="shared" si="59"/>
        <v>0.58877046731752469</v>
      </c>
      <c r="R226" s="9">
        <f t="shared" si="60"/>
        <v>0.21880283810081133</v>
      </c>
      <c r="S226" s="9">
        <f t="shared" si="61"/>
        <v>9.5299999999999727</v>
      </c>
      <c r="T226">
        <f t="shared" si="62"/>
        <v>64.009999999999991</v>
      </c>
      <c r="U226" s="9">
        <f t="shared" si="63"/>
        <v>1.469629555806188</v>
      </c>
      <c r="V226" s="9">
        <f t="shared" si="64"/>
        <v>1.8727961703969798</v>
      </c>
      <c r="W226" s="9">
        <f t="shared" si="65"/>
        <v>40.784999999999968</v>
      </c>
      <c r="X226">
        <f t="shared" si="66"/>
        <v>733.755</v>
      </c>
      <c r="Y226" s="9">
        <f t="shared" si="67"/>
        <v>33.693111536340247</v>
      </c>
      <c r="Z226" s="10">
        <f t="shared" si="68"/>
        <v>0.36043862168197238</v>
      </c>
      <c r="AA226" s="2">
        <f t="shared" si="69"/>
        <v>54.480000000000018</v>
      </c>
    </row>
    <row r="227" spans="1:27">
      <c r="A227" s="1">
        <f t="shared" si="52"/>
        <v>1004004</v>
      </c>
      <c r="B227" s="1">
        <v>4</v>
      </c>
      <c r="C227" s="1">
        <v>4</v>
      </c>
      <c r="D227" s="2">
        <v>1</v>
      </c>
      <c r="E227" s="5">
        <v>321.5</v>
      </c>
      <c r="F227" s="5">
        <v>303.05</v>
      </c>
      <c r="G227" s="5">
        <v>13.99</v>
      </c>
      <c r="H227" s="5">
        <v>328.67</v>
      </c>
      <c r="I227" s="5">
        <v>363.41</v>
      </c>
      <c r="J227" s="5">
        <v>28.93</v>
      </c>
      <c r="K227" s="6">
        <f t="shared" si="53"/>
        <v>325.08500000000004</v>
      </c>
      <c r="L227" s="6">
        <f t="shared" si="54"/>
        <v>-7.1700000000000159</v>
      </c>
      <c r="M227" s="6">
        <f t="shared" si="55"/>
        <v>333.23</v>
      </c>
      <c r="N227" s="5">
        <f t="shared" si="56"/>
        <v>16.067552707242008</v>
      </c>
      <c r="O227" s="6">
        <f t="shared" si="57"/>
        <v>-60.360000000000014</v>
      </c>
      <c r="P227" s="6">
        <f t="shared" si="58"/>
        <v>32.135105414484016</v>
      </c>
      <c r="Q227" s="6">
        <f t="shared" si="59"/>
        <v>-0.62094173812417386</v>
      </c>
      <c r="R227" s="9">
        <f t="shared" si="60"/>
        <v>1.655199175915137</v>
      </c>
      <c r="S227" s="9">
        <f t="shared" si="61"/>
        <v>53.19</v>
      </c>
      <c r="T227">
        <f t="shared" si="62"/>
        <v>60.360000000000014</v>
      </c>
      <c r="U227" s="9">
        <f t="shared" si="63"/>
        <v>1.8783196514051079</v>
      </c>
      <c r="V227" s="9">
        <f t="shared" si="64"/>
        <v>0.50692225184541306</v>
      </c>
      <c r="W227" s="9">
        <f t="shared" si="65"/>
        <v>8.1449999999999818</v>
      </c>
      <c r="X227">
        <f t="shared" si="66"/>
        <v>333.23</v>
      </c>
      <c r="Y227" s="9">
        <f t="shared" si="67"/>
        <v>20.739312705027302</v>
      </c>
      <c r="Z227" s="10">
        <f t="shared" si="68"/>
        <v>0.36109140117150401</v>
      </c>
      <c r="AA227" s="2">
        <f t="shared" si="69"/>
        <v>7.1700000000000159</v>
      </c>
    </row>
    <row r="228" spans="1:27">
      <c r="A228" s="1">
        <f t="shared" si="52"/>
        <v>6003998</v>
      </c>
      <c r="B228" s="1">
        <v>-2</v>
      </c>
      <c r="C228" s="1">
        <v>4</v>
      </c>
      <c r="D228" s="2">
        <v>6</v>
      </c>
      <c r="E228" s="5">
        <v>267.04000000000002</v>
      </c>
      <c r="F228" s="5">
        <v>265.16000000000003</v>
      </c>
      <c r="G228" s="5">
        <v>13.88</v>
      </c>
      <c r="H228" s="5">
        <v>275.72000000000003</v>
      </c>
      <c r="I228" s="5">
        <v>254.03</v>
      </c>
      <c r="J228" s="5">
        <v>36.15</v>
      </c>
      <c r="K228" s="6">
        <f t="shared" si="53"/>
        <v>271.38</v>
      </c>
      <c r="L228" s="6">
        <f t="shared" si="54"/>
        <v>-8.6800000000000068</v>
      </c>
      <c r="M228" s="6">
        <f t="shared" si="55"/>
        <v>259.59500000000003</v>
      </c>
      <c r="N228" s="5">
        <f t="shared" si="56"/>
        <v>19.361539840622182</v>
      </c>
      <c r="O228" s="6">
        <f t="shared" si="57"/>
        <v>11.130000000000024</v>
      </c>
      <c r="P228" s="6">
        <f t="shared" si="58"/>
        <v>38.723079681244364</v>
      </c>
      <c r="Q228" s="6">
        <f t="shared" si="59"/>
        <v>-0.74303785540144018</v>
      </c>
      <c r="R228" s="9">
        <f t="shared" si="60"/>
        <v>0.51158121107797794</v>
      </c>
      <c r="S228" s="9">
        <f t="shared" si="61"/>
        <v>19.810000000000031</v>
      </c>
      <c r="T228">
        <f t="shared" si="62"/>
        <v>11.130000000000024</v>
      </c>
      <c r="U228" s="9">
        <f t="shared" si="63"/>
        <v>0.28742548608268031</v>
      </c>
      <c r="V228" s="9">
        <f t="shared" si="64"/>
        <v>0.60868092605289692</v>
      </c>
      <c r="W228" s="9">
        <f t="shared" si="65"/>
        <v>11.784999999999968</v>
      </c>
      <c r="X228">
        <f t="shared" si="66"/>
        <v>259.59500000000003</v>
      </c>
      <c r="Y228" s="9">
        <f t="shared" si="67"/>
        <v>13.407766228146137</v>
      </c>
      <c r="Z228" s="10">
        <f t="shared" si="68"/>
        <v>0.36138068570414777</v>
      </c>
      <c r="AA228" s="2">
        <f t="shared" si="69"/>
        <v>8.6800000000000068</v>
      </c>
    </row>
    <row r="229" spans="1:27">
      <c r="A229" s="1">
        <f t="shared" si="52"/>
        <v>6004000</v>
      </c>
      <c r="B229" s="1">
        <v>0</v>
      </c>
      <c r="C229" s="1">
        <v>4</v>
      </c>
      <c r="D229" s="2">
        <v>6</v>
      </c>
      <c r="E229" s="5">
        <v>6700.16</v>
      </c>
      <c r="F229" s="5">
        <v>6720.91</v>
      </c>
      <c r="G229" s="5">
        <v>30.53</v>
      </c>
      <c r="H229" s="5">
        <v>6990.19</v>
      </c>
      <c r="I229" s="5">
        <v>7443.02</v>
      </c>
      <c r="J229" s="5">
        <v>268.20999999999998</v>
      </c>
      <c r="K229" s="6">
        <f t="shared" si="53"/>
        <v>6845.1749999999993</v>
      </c>
      <c r="L229" s="6">
        <f t="shared" si="54"/>
        <v>-290.02999999999975</v>
      </c>
      <c r="M229" s="6">
        <f t="shared" si="55"/>
        <v>7081.9650000000001</v>
      </c>
      <c r="N229" s="5">
        <f t="shared" si="56"/>
        <v>134.97100151514027</v>
      </c>
      <c r="O229" s="6">
        <f t="shared" si="57"/>
        <v>-722.11000000000058</v>
      </c>
      <c r="P229" s="6">
        <f t="shared" si="58"/>
        <v>269.94200303028055</v>
      </c>
      <c r="Q229" s="6">
        <f t="shared" si="59"/>
        <v>-0.97441751830707524</v>
      </c>
      <c r="R229" s="9">
        <f t="shared" si="60"/>
        <v>1.6006401195427618</v>
      </c>
      <c r="S229" s="9">
        <f t="shared" si="61"/>
        <v>432.08000000000084</v>
      </c>
      <c r="T229">
        <f t="shared" si="62"/>
        <v>722.11000000000058</v>
      </c>
      <c r="U229" s="9">
        <f t="shared" si="63"/>
        <v>2.6750560931378966</v>
      </c>
      <c r="V229" s="9">
        <f t="shared" si="64"/>
        <v>1.7543768464475618</v>
      </c>
      <c r="W229" s="9">
        <f t="shared" si="65"/>
        <v>236.79000000000087</v>
      </c>
      <c r="X229">
        <f t="shared" si="66"/>
        <v>7081.9650000000001</v>
      </c>
      <c r="Y229" s="9">
        <f t="shared" si="67"/>
        <v>52.470270802618188</v>
      </c>
      <c r="Z229" s="10">
        <f t="shared" si="68"/>
        <v>0.36172365142467533</v>
      </c>
      <c r="AA229" s="2">
        <f t="shared" si="69"/>
        <v>290.02999999999975</v>
      </c>
    </row>
    <row r="230" spans="1:27">
      <c r="A230" s="1">
        <f t="shared" si="52"/>
        <v>6000993</v>
      </c>
      <c r="B230" s="1">
        <v>-7</v>
      </c>
      <c r="C230" s="1">
        <v>1</v>
      </c>
      <c r="D230" s="2">
        <v>6</v>
      </c>
      <c r="E230" s="5">
        <v>5350.03</v>
      </c>
      <c r="F230" s="5">
        <v>5661.07</v>
      </c>
      <c r="G230" s="5">
        <v>87.25</v>
      </c>
      <c r="H230" s="5">
        <v>5185.47</v>
      </c>
      <c r="I230" s="5">
        <v>5357.02</v>
      </c>
      <c r="J230" s="5">
        <v>40.14</v>
      </c>
      <c r="K230" s="6">
        <f t="shared" si="53"/>
        <v>5267.75</v>
      </c>
      <c r="L230" s="6">
        <f t="shared" si="54"/>
        <v>164.55999999999949</v>
      </c>
      <c r="M230" s="6">
        <f t="shared" si="55"/>
        <v>5509.0450000000001</v>
      </c>
      <c r="N230" s="5">
        <f t="shared" si="56"/>
        <v>48.020261609033327</v>
      </c>
      <c r="O230" s="6">
        <f t="shared" si="57"/>
        <v>304.04999999999927</v>
      </c>
      <c r="P230" s="6">
        <f t="shared" si="58"/>
        <v>96.040523218066653</v>
      </c>
      <c r="Q230" s="6">
        <f t="shared" si="59"/>
        <v>0.65063797419932534</v>
      </c>
      <c r="R230" s="9">
        <f t="shared" si="60"/>
        <v>1.4524077475429624</v>
      </c>
      <c r="S230" s="9">
        <f t="shared" si="61"/>
        <v>139.48999999999978</v>
      </c>
      <c r="T230">
        <f t="shared" si="62"/>
        <v>304.04999999999927</v>
      </c>
      <c r="U230" s="9">
        <f t="shared" si="63"/>
        <v>3.1658511408734489</v>
      </c>
      <c r="V230" s="9">
        <f t="shared" si="64"/>
        <v>5.0248580893738586</v>
      </c>
      <c r="W230" s="9">
        <f t="shared" si="65"/>
        <v>241.29500000000007</v>
      </c>
      <c r="X230">
        <f t="shared" si="66"/>
        <v>5509.0450000000001</v>
      </c>
      <c r="Y230" s="9">
        <f t="shared" si="67"/>
        <v>114.72334417611059</v>
      </c>
      <c r="Z230" s="10">
        <f t="shared" si="68"/>
        <v>0.36309916001004466</v>
      </c>
      <c r="AA230" s="2">
        <f t="shared" si="69"/>
        <v>164.55999999999949</v>
      </c>
    </row>
    <row r="231" spans="1:27">
      <c r="A231" s="1">
        <f t="shared" si="52"/>
        <v>3003005</v>
      </c>
      <c r="B231" s="1">
        <v>5</v>
      </c>
      <c r="C231" s="1">
        <v>3</v>
      </c>
      <c r="D231" s="2">
        <v>3</v>
      </c>
      <c r="E231" s="5">
        <v>3112.84</v>
      </c>
      <c r="F231" s="5">
        <v>3235.31</v>
      </c>
      <c r="G231" s="5">
        <v>117.07</v>
      </c>
      <c r="H231" s="5">
        <v>3196.48</v>
      </c>
      <c r="I231" s="5">
        <v>3309.02</v>
      </c>
      <c r="J231" s="5">
        <v>132.34</v>
      </c>
      <c r="K231" s="6">
        <f t="shared" si="53"/>
        <v>3154.66</v>
      </c>
      <c r="L231" s="6">
        <f t="shared" si="54"/>
        <v>-83.639999999999873</v>
      </c>
      <c r="M231" s="6">
        <f t="shared" si="55"/>
        <v>3272.165</v>
      </c>
      <c r="N231" s="5">
        <f t="shared" si="56"/>
        <v>88.344864734742785</v>
      </c>
      <c r="O231" s="6">
        <f t="shared" si="57"/>
        <v>-73.710000000000036</v>
      </c>
      <c r="P231" s="6">
        <f t="shared" si="58"/>
        <v>176.68972946948557</v>
      </c>
      <c r="Q231" s="6">
        <f t="shared" si="59"/>
        <v>-0.1219917012448133</v>
      </c>
      <c r="R231" s="9">
        <f t="shared" si="60"/>
        <v>5.6200210560143245E-2</v>
      </c>
      <c r="S231" s="9">
        <f t="shared" si="61"/>
        <v>9.9299999999998363</v>
      </c>
      <c r="T231">
        <f t="shared" si="62"/>
        <v>73.710000000000036</v>
      </c>
      <c r="U231" s="9">
        <f t="shared" si="63"/>
        <v>0.4171719557289254</v>
      </c>
      <c r="V231" s="9">
        <f t="shared" si="64"/>
        <v>1.3300716499234133</v>
      </c>
      <c r="W231" s="9">
        <f t="shared" si="65"/>
        <v>117.50500000000011</v>
      </c>
      <c r="X231">
        <f t="shared" si="66"/>
        <v>3272.165</v>
      </c>
      <c r="Y231" s="9">
        <f t="shared" si="67"/>
        <v>37.038542192856831</v>
      </c>
      <c r="Z231" s="10">
        <f t="shared" si="68"/>
        <v>0.3637526632204911</v>
      </c>
      <c r="AA231" s="2">
        <f t="shared" si="69"/>
        <v>83.639999999999873</v>
      </c>
    </row>
    <row r="232" spans="1:27">
      <c r="A232" s="1">
        <f t="shared" si="52"/>
        <v>7001994</v>
      </c>
      <c r="B232" s="1">
        <v>-6</v>
      </c>
      <c r="C232" s="1">
        <v>2</v>
      </c>
      <c r="D232" s="2">
        <v>7</v>
      </c>
      <c r="E232" s="5">
        <v>2031.72</v>
      </c>
      <c r="F232" s="5">
        <v>2166.19</v>
      </c>
      <c r="G232" s="5">
        <v>32.729999999999997</v>
      </c>
      <c r="H232" s="5">
        <v>2203.2399999999998</v>
      </c>
      <c r="I232" s="5">
        <v>2230.0100000000002</v>
      </c>
      <c r="J232" s="5">
        <v>27.92</v>
      </c>
      <c r="K232" s="6">
        <f t="shared" si="53"/>
        <v>2117.48</v>
      </c>
      <c r="L232" s="6">
        <f t="shared" si="54"/>
        <v>-171.51999999999975</v>
      </c>
      <c r="M232" s="6">
        <f t="shared" si="55"/>
        <v>2198.1000000000004</v>
      </c>
      <c r="N232" s="5">
        <f t="shared" si="56"/>
        <v>21.510342279935944</v>
      </c>
      <c r="O232" s="6">
        <f t="shared" si="57"/>
        <v>-63.820000000000164</v>
      </c>
      <c r="P232" s="6">
        <f t="shared" si="58"/>
        <v>43.020684559871889</v>
      </c>
      <c r="Q232" s="6">
        <f t="shared" si="59"/>
        <v>0.15762360212263002</v>
      </c>
      <c r="R232" s="9">
        <f t="shared" si="60"/>
        <v>2.5034469140097828</v>
      </c>
      <c r="S232" s="9">
        <f t="shared" si="61"/>
        <v>107.69999999999959</v>
      </c>
      <c r="T232">
        <f t="shared" si="62"/>
        <v>63.820000000000164</v>
      </c>
      <c r="U232" s="9">
        <f t="shared" si="63"/>
        <v>1.4834724424522316</v>
      </c>
      <c r="V232" s="9">
        <f t="shared" si="64"/>
        <v>3.7479645349576662</v>
      </c>
      <c r="W232" s="9">
        <f t="shared" si="65"/>
        <v>80.620000000000346</v>
      </c>
      <c r="X232">
        <f t="shared" si="66"/>
        <v>2198.1000000000004</v>
      </c>
      <c r="Y232" s="9">
        <f t="shared" si="67"/>
        <v>102.18805314178134</v>
      </c>
      <c r="Z232" s="10">
        <f t="shared" si="68"/>
        <v>0.3643061899007482</v>
      </c>
      <c r="AA232" s="2">
        <f t="shared" si="69"/>
        <v>171.51999999999975</v>
      </c>
    </row>
    <row r="233" spans="1:27">
      <c r="A233" s="1">
        <f t="shared" si="52"/>
        <v>6001005</v>
      </c>
      <c r="B233" s="1">
        <v>5</v>
      </c>
      <c r="C233" s="1">
        <v>1</v>
      </c>
      <c r="D233" s="2">
        <v>6</v>
      </c>
      <c r="E233" s="5">
        <v>616</v>
      </c>
      <c r="F233" s="5">
        <v>586.91</v>
      </c>
      <c r="G233" s="5">
        <v>27.83</v>
      </c>
      <c r="H233" s="5">
        <v>604.21</v>
      </c>
      <c r="I233" s="5">
        <v>619.05999999999995</v>
      </c>
      <c r="J233" s="5">
        <v>30.23</v>
      </c>
      <c r="K233" s="6">
        <f t="shared" si="53"/>
        <v>610.10500000000002</v>
      </c>
      <c r="L233" s="6">
        <f t="shared" si="54"/>
        <v>11.789999999999964</v>
      </c>
      <c r="M233" s="6">
        <f t="shared" si="55"/>
        <v>602.9849999999999</v>
      </c>
      <c r="N233" s="5">
        <f t="shared" si="56"/>
        <v>20.544839984774764</v>
      </c>
      <c r="O233" s="6">
        <f t="shared" si="57"/>
        <v>-32.149999999999977</v>
      </c>
      <c r="P233" s="6">
        <f t="shared" si="58"/>
        <v>41.089679969549529</v>
      </c>
      <c r="Q233" s="6">
        <f t="shared" si="59"/>
        <v>-8.2532073398012232E-2</v>
      </c>
      <c r="R233" s="9">
        <f t="shared" si="60"/>
        <v>1.0693682703920475</v>
      </c>
      <c r="S233" s="9">
        <f t="shared" si="61"/>
        <v>43.939999999999941</v>
      </c>
      <c r="T233">
        <f t="shared" si="62"/>
        <v>32.149999999999977</v>
      </c>
      <c r="U233" s="9">
        <f t="shared" si="63"/>
        <v>0.78243490880983957</v>
      </c>
      <c r="V233" s="9">
        <f t="shared" si="64"/>
        <v>0.34655903892542173</v>
      </c>
      <c r="W233" s="9">
        <f t="shared" si="65"/>
        <v>7.1200000000001182</v>
      </c>
      <c r="X233">
        <f t="shared" si="66"/>
        <v>602.9849999999999</v>
      </c>
      <c r="Y233" s="9">
        <f t="shared" si="67"/>
        <v>29.34970534921937</v>
      </c>
      <c r="Z233" s="10">
        <f t="shared" si="68"/>
        <v>0.36514243796085932</v>
      </c>
      <c r="AA233" s="2">
        <f t="shared" si="69"/>
        <v>11.789999999999964</v>
      </c>
    </row>
    <row r="234" spans="1:27">
      <c r="A234" s="1">
        <f t="shared" si="52"/>
        <v>3002006</v>
      </c>
      <c r="B234" s="1">
        <v>6</v>
      </c>
      <c r="C234" s="1">
        <v>2</v>
      </c>
      <c r="D234" s="2">
        <v>3</v>
      </c>
      <c r="E234" s="5">
        <v>1441.96</v>
      </c>
      <c r="F234" s="5">
        <v>1508.24</v>
      </c>
      <c r="G234" s="5">
        <v>31.06</v>
      </c>
      <c r="H234" s="5">
        <v>1312.78</v>
      </c>
      <c r="I234" s="5">
        <v>1330.42</v>
      </c>
      <c r="J234" s="5">
        <v>24.46</v>
      </c>
      <c r="K234" s="6">
        <f t="shared" si="53"/>
        <v>1377.37</v>
      </c>
      <c r="L234" s="6">
        <f t="shared" si="54"/>
        <v>129.18000000000006</v>
      </c>
      <c r="M234" s="6">
        <f t="shared" si="55"/>
        <v>1419.33</v>
      </c>
      <c r="N234" s="5">
        <f t="shared" si="56"/>
        <v>19.767493518400354</v>
      </c>
      <c r="O234" s="6">
        <f t="shared" si="57"/>
        <v>177.81999999999994</v>
      </c>
      <c r="P234" s="6">
        <f t="shared" si="58"/>
        <v>39.534987036800707</v>
      </c>
      <c r="Q234" s="6">
        <f t="shared" si="59"/>
        <v>0.23443917883843993</v>
      </c>
      <c r="R234" s="9">
        <f t="shared" si="60"/>
        <v>1.23030266722293</v>
      </c>
      <c r="S234" s="9">
        <f t="shared" si="61"/>
        <v>48.639999999999873</v>
      </c>
      <c r="T234">
        <f t="shared" si="62"/>
        <v>177.81999999999994</v>
      </c>
      <c r="U234" s="9">
        <f t="shared" si="63"/>
        <v>4.4977882460029175</v>
      </c>
      <c r="V234" s="9">
        <f t="shared" si="64"/>
        <v>2.1226768057843062</v>
      </c>
      <c r="W234" s="9">
        <f t="shared" si="65"/>
        <v>41.960000000000036</v>
      </c>
      <c r="X234">
        <f t="shared" si="66"/>
        <v>1419.33</v>
      </c>
      <c r="Y234" s="9">
        <f t="shared" si="67"/>
        <v>71.801212363056152</v>
      </c>
      <c r="Z234" s="10">
        <f t="shared" si="68"/>
        <v>0.36578545624450409</v>
      </c>
      <c r="AA234" s="2">
        <f t="shared" si="69"/>
        <v>129.18000000000006</v>
      </c>
    </row>
    <row r="235" spans="1:27">
      <c r="A235" s="1">
        <f t="shared" si="52"/>
        <v>8003001</v>
      </c>
      <c r="B235" s="1">
        <v>1</v>
      </c>
      <c r="C235" s="1">
        <v>3</v>
      </c>
      <c r="D235" s="2">
        <v>8</v>
      </c>
      <c r="E235" s="5">
        <v>1250.02</v>
      </c>
      <c r="F235" s="5">
        <v>1080</v>
      </c>
      <c r="G235" s="5">
        <v>18.03</v>
      </c>
      <c r="H235" s="5">
        <v>860.61</v>
      </c>
      <c r="I235" s="5">
        <v>796.32</v>
      </c>
      <c r="J235" s="5">
        <v>22.53</v>
      </c>
      <c r="K235" s="6">
        <f t="shared" si="53"/>
        <v>1055.3150000000001</v>
      </c>
      <c r="L235" s="6">
        <f t="shared" si="54"/>
        <v>389.40999999999997</v>
      </c>
      <c r="M235" s="6">
        <f t="shared" si="55"/>
        <v>938.16000000000008</v>
      </c>
      <c r="N235" s="5">
        <f t="shared" si="56"/>
        <v>14.42811318225637</v>
      </c>
      <c r="O235" s="6">
        <f t="shared" si="57"/>
        <v>283.67999999999995</v>
      </c>
      <c r="P235" s="6">
        <f t="shared" si="58"/>
        <v>28.856226364512739</v>
      </c>
      <c r="Q235" s="6">
        <f t="shared" si="59"/>
        <v>-0.21919537571254705</v>
      </c>
      <c r="R235" s="9">
        <f t="shared" si="60"/>
        <v>3.6640272592963266</v>
      </c>
      <c r="S235" s="9">
        <f t="shared" si="61"/>
        <v>105.73000000000002</v>
      </c>
      <c r="T235">
        <f t="shared" si="62"/>
        <v>283.67999999999995</v>
      </c>
      <c r="U235" s="9">
        <f t="shared" si="63"/>
        <v>9.8308072724598663</v>
      </c>
      <c r="V235" s="9">
        <f t="shared" si="64"/>
        <v>8.1199113508533234</v>
      </c>
      <c r="W235" s="9">
        <f t="shared" si="65"/>
        <v>117.15499999999997</v>
      </c>
      <c r="X235">
        <f t="shared" si="66"/>
        <v>938.16000000000008</v>
      </c>
      <c r="Y235" s="9">
        <f t="shared" si="67"/>
        <v>65.023055208199025</v>
      </c>
      <c r="Z235" s="10">
        <f t="shared" si="68"/>
        <v>0.36768056788467895</v>
      </c>
      <c r="AA235" s="2">
        <f t="shared" si="69"/>
        <v>389.40999999999997</v>
      </c>
    </row>
    <row r="236" spans="1:27">
      <c r="A236" s="1">
        <f t="shared" si="52"/>
        <v>10001998</v>
      </c>
      <c r="B236" s="1">
        <v>-2</v>
      </c>
      <c r="C236" s="1">
        <v>2</v>
      </c>
      <c r="D236" s="2">
        <v>10</v>
      </c>
      <c r="E236" s="5">
        <v>371.82</v>
      </c>
      <c r="F236" s="5">
        <v>404.33</v>
      </c>
      <c r="G236" s="5">
        <v>17.489999999999998</v>
      </c>
      <c r="H236" s="5">
        <v>363.41</v>
      </c>
      <c r="I236" s="5">
        <v>337.17</v>
      </c>
      <c r="J236" s="5">
        <v>25.77</v>
      </c>
      <c r="K236" s="6">
        <f t="shared" si="53"/>
        <v>367.61500000000001</v>
      </c>
      <c r="L236" s="6">
        <f t="shared" si="54"/>
        <v>8.4099999999999682</v>
      </c>
      <c r="M236" s="6">
        <f t="shared" si="55"/>
        <v>370.75</v>
      </c>
      <c r="N236" s="5">
        <f t="shared" si="56"/>
        <v>15.572355313182396</v>
      </c>
      <c r="O236" s="6">
        <f t="shared" si="57"/>
        <v>67.159999999999968</v>
      </c>
      <c r="P236" s="6">
        <f t="shared" si="58"/>
        <v>31.144710626364791</v>
      </c>
      <c r="Q236" s="6">
        <f t="shared" si="59"/>
        <v>-0.36927359269602983</v>
      </c>
      <c r="R236" s="9">
        <f t="shared" si="60"/>
        <v>1.8863556224621534</v>
      </c>
      <c r="S236" s="9">
        <f t="shared" si="61"/>
        <v>58.75</v>
      </c>
      <c r="T236">
        <f t="shared" si="62"/>
        <v>67.159999999999968</v>
      </c>
      <c r="U236" s="9">
        <f t="shared" si="63"/>
        <v>2.1563854230563093</v>
      </c>
      <c r="V236" s="9">
        <f t="shared" si="64"/>
        <v>0.201318293665322</v>
      </c>
      <c r="W236" s="9">
        <f t="shared" si="65"/>
        <v>3.1349999999999909</v>
      </c>
      <c r="X236">
        <f t="shared" si="66"/>
        <v>370.75</v>
      </c>
      <c r="Y236" s="9">
        <f t="shared" si="67"/>
        <v>23.808216069032966</v>
      </c>
      <c r="Z236" s="10">
        <f t="shared" si="68"/>
        <v>0.36793477682872006</v>
      </c>
      <c r="AA236" s="2">
        <f t="shared" si="69"/>
        <v>8.4099999999999682</v>
      </c>
    </row>
    <row r="237" spans="1:27">
      <c r="A237" s="1">
        <f t="shared" si="52"/>
        <v>5004002</v>
      </c>
      <c r="B237" s="1">
        <v>2</v>
      </c>
      <c r="C237" s="1">
        <v>4</v>
      </c>
      <c r="D237" s="2">
        <v>5</v>
      </c>
      <c r="E237" s="5">
        <v>7193.64</v>
      </c>
      <c r="F237" s="5">
        <v>7220.48</v>
      </c>
      <c r="G237" s="5">
        <v>54.77</v>
      </c>
      <c r="H237" s="5">
        <v>7549.9</v>
      </c>
      <c r="I237" s="5">
        <v>7757.53</v>
      </c>
      <c r="J237" s="5">
        <v>53.97</v>
      </c>
      <c r="K237" s="6">
        <f t="shared" si="53"/>
        <v>7371.77</v>
      </c>
      <c r="L237" s="6">
        <f t="shared" si="54"/>
        <v>-356.25999999999931</v>
      </c>
      <c r="M237" s="6">
        <f t="shared" si="55"/>
        <v>7489.0049999999992</v>
      </c>
      <c r="N237" s="5">
        <f t="shared" si="56"/>
        <v>38.446436115718193</v>
      </c>
      <c r="O237" s="6">
        <f t="shared" si="57"/>
        <v>-537.05000000000018</v>
      </c>
      <c r="P237" s="6">
        <f t="shared" si="58"/>
        <v>76.892872231436385</v>
      </c>
      <c r="Q237" s="6">
        <f t="shared" si="59"/>
        <v>1.4713200331135063E-2</v>
      </c>
      <c r="R237" s="9">
        <f t="shared" si="60"/>
        <v>2.3511932218613087</v>
      </c>
      <c r="S237" s="9">
        <f t="shared" si="61"/>
        <v>180.79000000000087</v>
      </c>
      <c r="T237">
        <f t="shared" si="62"/>
        <v>537.05000000000018</v>
      </c>
      <c r="U237" s="9">
        <f t="shared" si="63"/>
        <v>6.9843924984822729</v>
      </c>
      <c r="V237" s="9">
        <f t="shared" si="64"/>
        <v>3.0493073440445411</v>
      </c>
      <c r="W237" s="9">
        <f t="shared" si="65"/>
        <v>117.23499999999876</v>
      </c>
      <c r="X237">
        <f t="shared" si="66"/>
        <v>7489.0049999999992</v>
      </c>
      <c r="Y237" s="9">
        <f t="shared" si="67"/>
        <v>194.79061667664541</v>
      </c>
      <c r="Z237" s="10">
        <f t="shared" si="68"/>
        <v>0.3679714662850912</v>
      </c>
      <c r="AA237" s="2">
        <f t="shared" si="69"/>
        <v>356.25999999999931</v>
      </c>
    </row>
    <row r="238" spans="1:27">
      <c r="A238" s="1">
        <f t="shared" si="52"/>
        <v>10001001</v>
      </c>
      <c r="B238" s="1">
        <v>1</v>
      </c>
      <c r="C238" s="1">
        <v>1</v>
      </c>
      <c r="D238" s="2">
        <v>10</v>
      </c>
      <c r="E238" s="5">
        <v>1922.93</v>
      </c>
      <c r="F238" s="5">
        <v>1757.45</v>
      </c>
      <c r="G238" s="5">
        <v>144.12</v>
      </c>
      <c r="H238" s="5">
        <v>1891.02</v>
      </c>
      <c r="I238" s="5">
        <v>1845.53</v>
      </c>
      <c r="J238" s="5">
        <v>38.54</v>
      </c>
      <c r="K238" s="6">
        <f t="shared" si="53"/>
        <v>1906.9749999999999</v>
      </c>
      <c r="L238" s="6">
        <f t="shared" si="54"/>
        <v>31.910000000000082</v>
      </c>
      <c r="M238" s="6">
        <f t="shared" si="55"/>
        <v>1801.49</v>
      </c>
      <c r="N238" s="5">
        <f t="shared" si="56"/>
        <v>74.592067272599436</v>
      </c>
      <c r="O238" s="6">
        <f t="shared" si="57"/>
        <v>-88.079999999999927</v>
      </c>
      <c r="P238" s="6">
        <f t="shared" si="58"/>
        <v>149.18413454519887</v>
      </c>
      <c r="Q238" s="6">
        <f t="shared" si="59"/>
        <v>0.866522477224697</v>
      </c>
      <c r="R238" s="9">
        <f t="shared" si="60"/>
        <v>0.80430804767410569</v>
      </c>
      <c r="S238" s="9">
        <f t="shared" si="61"/>
        <v>119.99000000000001</v>
      </c>
      <c r="T238">
        <f t="shared" si="62"/>
        <v>88.079999999999927</v>
      </c>
      <c r="U238" s="9">
        <f t="shared" si="63"/>
        <v>0.59041130793512098</v>
      </c>
      <c r="V238" s="9">
        <f t="shared" si="64"/>
        <v>1.4141584200167172</v>
      </c>
      <c r="W238" s="9">
        <f t="shared" si="65"/>
        <v>105.4849999999999</v>
      </c>
      <c r="X238">
        <f t="shared" si="66"/>
        <v>1801.49</v>
      </c>
      <c r="Y238" s="9">
        <f t="shared" si="67"/>
        <v>24.151227682380608</v>
      </c>
      <c r="Z238" s="10">
        <f t="shared" si="68"/>
        <v>0.36928173526455382</v>
      </c>
      <c r="AA238" s="2">
        <f t="shared" si="69"/>
        <v>31.910000000000082</v>
      </c>
    </row>
    <row r="239" spans="1:27">
      <c r="A239" s="1">
        <f t="shared" si="52"/>
        <v>2004004</v>
      </c>
      <c r="B239" s="1">
        <v>4</v>
      </c>
      <c r="C239" s="1">
        <v>4</v>
      </c>
      <c r="D239" s="2">
        <v>2</v>
      </c>
      <c r="E239" s="5">
        <v>957.46</v>
      </c>
      <c r="F239" s="5">
        <v>997.16</v>
      </c>
      <c r="G239" s="5">
        <v>27.73</v>
      </c>
      <c r="H239" s="5">
        <v>1034.23</v>
      </c>
      <c r="I239" s="5">
        <v>1079.4000000000001</v>
      </c>
      <c r="J239" s="5">
        <v>32.74</v>
      </c>
      <c r="K239" s="6">
        <f t="shared" si="53"/>
        <v>995.84500000000003</v>
      </c>
      <c r="L239" s="6">
        <f t="shared" si="54"/>
        <v>-76.769999999999982</v>
      </c>
      <c r="M239" s="6">
        <f t="shared" si="55"/>
        <v>1038.28</v>
      </c>
      <c r="N239" s="5">
        <f t="shared" si="56"/>
        <v>21.452625130738664</v>
      </c>
      <c r="O239" s="6">
        <f t="shared" si="57"/>
        <v>-82.240000000000123</v>
      </c>
      <c r="P239" s="6">
        <f t="shared" si="58"/>
        <v>42.905250261477327</v>
      </c>
      <c r="Q239" s="6">
        <f t="shared" si="59"/>
        <v>-0.1645723290819702</v>
      </c>
      <c r="R239" s="9">
        <f t="shared" si="60"/>
        <v>0.12749022477818769</v>
      </c>
      <c r="S239" s="9">
        <f t="shared" si="61"/>
        <v>5.470000000000141</v>
      </c>
      <c r="T239">
        <f t="shared" si="62"/>
        <v>82.240000000000123</v>
      </c>
      <c r="U239" s="9">
        <f t="shared" si="63"/>
        <v>1.9167817341422124</v>
      </c>
      <c r="V239" s="9">
        <f t="shared" si="64"/>
        <v>1.9780795935876594</v>
      </c>
      <c r="W239" s="9">
        <f t="shared" si="65"/>
        <v>42.434999999999945</v>
      </c>
      <c r="X239">
        <f t="shared" si="66"/>
        <v>1038.28</v>
      </c>
      <c r="Y239" s="9">
        <f t="shared" si="67"/>
        <v>48.398738787090792</v>
      </c>
      <c r="Z239" s="10">
        <f t="shared" si="68"/>
        <v>0.37050775970281652</v>
      </c>
      <c r="AA239" s="2">
        <f t="shared" si="69"/>
        <v>76.769999999999982</v>
      </c>
    </row>
    <row r="240" spans="1:27">
      <c r="A240" s="1">
        <f t="shared" si="52"/>
        <v>5001</v>
      </c>
      <c r="B240" s="1">
        <v>1</v>
      </c>
      <c r="C240" s="1">
        <v>5</v>
      </c>
      <c r="D240" s="2">
        <v>0</v>
      </c>
      <c r="E240" s="5">
        <v>1610.28</v>
      </c>
      <c r="F240" s="5">
        <v>1578.76</v>
      </c>
      <c r="G240" s="5">
        <v>31.14</v>
      </c>
      <c r="H240" s="5">
        <v>1493.94</v>
      </c>
      <c r="I240" s="5">
        <v>1426.6</v>
      </c>
      <c r="J240" s="5">
        <v>108.92</v>
      </c>
      <c r="K240" s="6">
        <f t="shared" si="53"/>
        <v>1552.1100000000001</v>
      </c>
      <c r="L240" s="6">
        <f t="shared" si="54"/>
        <v>116.33999999999992</v>
      </c>
      <c r="M240" s="6">
        <f t="shared" si="55"/>
        <v>1502.6799999999998</v>
      </c>
      <c r="N240" s="5">
        <f t="shared" si="56"/>
        <v>56.642002965996888</v>
      </c>
      <c r="O240" s="6">
        <f t="shared" si="57"/>
        <v>152.16000000000008</v>
      </c>
      <c r="P240" s="6">
        <f t="shared" si="58"/>
        <v>113.28400593199378</v>
      </c>
      <c r="Q240" s="6">
        <f t="shared" si="59"/>
        <v>-0.84887719151149832</v>
      </c>
      <c r="R240" s="9">
        <f t="shared" si="60"/>
        <v>0.31619644543205411</v>
      </c>
      <c r="S240" s="9">
        <f t="shared" si="61"/>
        <v>35.820000000000164</v>
      </c>
      <c r="T240">
        <f t="shared" si="62"/>
        <v>152.16000000000008</v>
      </c>
      <c r="U240" s="9">
        <f t="shared" si="63"/>
        <v>1.3431728402272798</v>
      </c>
      <c r="V240" s="9">
        <f t="shared" si="64"/>
        <v>0.87267394180382218</v>
      </c>
      <c r="W240" s="9">
        <f t="shared" si="65"/>
        <v>49.430000000000291</v>
      </c>
      <c r="X240">
        <f t="shared" si="66"/>
        <v>1502.6799999999998</v>
      </c>
      <c r="Y240" s="9">
        <f t="shared" si="67"/>
        <v>26.529429068779276</v>
      </c>
      <c r="Z240" s="10">
        <f t="shared" si="68"/>
        <v>0.37305897657072939</v>
      </c>
      <c r="AA240" s="2">
        <f t="shared" si="69"/>
        <v>116.33999999999992</v>
      </c>
    </row>
    <row r="241" spans="1:27">
      <c r="A241" s="1">
        <f t="shared" si="52"/>
        <v>2001007</v>
      </c>
      <c r="B241" s="1">
        <v>7</v>
      </c>
      <c r="C241" s="1">
        <v>1</v>
      </c>
      <c r="D241" s="2">
        <v>2</v>
      </c>
      <c r="E241" s="5">
        <v>1691.35</v>
      </c>
      <c r="F241" s="5">
        <v>1740.06</v>
      </c>
      <c r="G241" s="5">
        <v>47.44</v>
      </c>
      <c r="H241" s="5">
        <v>2169.39</v>
      </c>
      <c r="I241" s="5">
        <v>2239.6799999999998</v>
      </c>
      <c r="J241" s="5">
        <v>60.94</v>
      </c>
      <c r="K241" s="6">
        <f t="shared" si="53"/>
        <v>1930.37</v>
      </c>
      <c r="L241" s="6">
        <f t="shared" si="54"/>
        <v>-478.03999999999996</v>
      </c>
      <c r="M241" s="6">
        <f t="shared" si="55"/>
        <v>1989.87</v>
      </c>
      <c r="N241" s="5">
        <f t="shared" si="56"/>
        <v>38.614237011755129</v>
      </c>
      <c r="O241" s="6">
        <f t="shared" si="57"/>
        <v>-499.61999999999989</v>
      </c>
      <c r="P241" s="6">
        <f t="shared" si="58"/>
        <v>77.228474023510259</v>
      </c>
      <c r="Q241" s="6">
        <f t="shared" si="59"/>
        <v>-0.24531720502330126</v>
      </c>
      <c r="R241" s="9">
        <f t="shared" si="60"/>
        <v>0.27943061510486977</v>
      </c>
      <c r="S241" s="9">
        <f t="shared" si="61"/>
        <v>21.579999999999927</v>
      </c>
      <c r="T241">
        <f t="shared" si="62"/>
        <v>499.61999999999989</v>
      </c>
      <c r="U241" s="9">
        <f t="shared" si="63"/>
        <v>6.4693755291332469</v>
      </c>
      <c r="V241" s="9">
        <f t="shared" si="64"/>
        <v>1.5408824465931239</v>
      </c>
      <c r="W241" s="9">
        <f t="shared" si="65"/>
        <v>59.5</v>
      </c>
      <c r="X241">
        <f t="shared" si="66"/>
        <v>1989.87</v>
      </c>
      <c r="Y241" s="9">
        <f t="shared" si="67"/>
        <v>51.532029479029568</v>
      </c>
      <c r="Z241" s="10">
        <f t="shared" si="68"/>
        <v>0.37318226110039049</v>
      </c>
      <c r="AA241" s="2">
        <f t="shared" si="69"/>
        <v>478.03999999999996</v>
      </c>
    </row>
    <row r="242" spans="1:27">
      <c r="A242" s="1">
        <f t="shared" si="52"/>
        <v>7002995</v>
      </c>
      <c r="B242" s="1">
        <v>-5</v>
      </c>
      <c r="C242" s="1">
        <v>3</v>
      </c>
      <c r="D242" s="2">
        <v>7</v>
      </c>
      <c r="E242" s="5">
        <v>1397.17</v>
      </c>
      <c r="F242" s="5">
        <v>1350.88</v>
      </c>
      <c r="G242" s="5">
        <v>63.43</v>
      </c>
      <c r="H242" s="5">
        <v>1096.08</v>
      </c>
      <c r="I242" s="5">
        <v>1061.3</v>
      </c>
      <c r="J242" s="5">
        <v>43.54</v>
      </c>
      <c r="K242" s="6">
        <f t="shared" si="53"/>
        <v>1246.625</v>
      </c>
      <c r="L242" s="6">
        <f t="shared" si="54"/>
        <v>301.09000000000015</v>
      </c>
      <c r="M242" s="6">
        <f t="shared" si="55"/>
        <v>1206.0900000000001</v>
      </c>
      <c r="N242" s="5">
        <f t="shared" si="56"/>
        <v>38.467832340801323</v>
      </c>
      <c r="O242" s="6">
        <f t="shared" si="57"/>
        <v>289.58000000000015</v>
      </c>
      <c r="P242" s="6">
        <f t="shared" si="58"/>
        <v>76.935664681602645</v>
      </c>
      <c r="Q242" s="6">
        <f t="shared" si="59"/>
        <v>0.35945237588202872</v>
      </c>
      <c r="R242" s="9">
        <f t="shared" si="60"/>
        <v>0.14960551842417938</v>
      </c>
      <c r="S242" s="9">
        <f t="shared" si="61"/>
        <v>11.509999999999991</v>
      </c>
      <c r="T242">
        <f t="shared" si="62"/>
        <v>289.58000000000015</v>
      </c>
      <c r="U242" s="9">
        <f t="shared" si="63"/>
        <v>3.7639240682253625</v>
      </c>
      <c r="V242" s="9">
        <f t="shared" si="64"/>
        <v>1.0537375654776879</v>
      </c>
      <c r="W242" s="9">
        <f t="shared" si="65"/>
        <v>40.534999999999854</v>
      </c>
      <c r="X242">
        <f t="shared" si="66"/>
        <v>1206.0900000000001</v>
      </c>
      <c r="Y242" s="9">
        <f t="shared" si="67"/>
        <v>31.353209333834695</v>
      </c>
      <c r="Z242" s="10">
        <f t="shared" si="68"/>
        <v>0.37341130138226936</v>
      </c>
      <c r="AA242" s="2">
        <f t="shared" si="69"/>
        <v>301.09000000000015</v>
      </c>
    </row>
    <row r="243" spans="1:27">
      <c r="A243" s="1">
        <f t="shared" si="52"/>
        <v>1004999</v>
      </c>
      <c r="B243" s="1">
        <v>-1</v>
      </c>
      <c r="C243" s="1">
        <v>5</v>
      </c>
      <c r="D243" s="2">
        <v>1</v>
      </c>
      <c r="E243" s="5">
        <v>2886.18</v>
      </c>
      <c r="F243" s="5">
        <v>2847.2</v>
      </c>
      <c r="G243" s="5">
        <v>36.15</v>
      </c>
      <c r="H243" s="5">
        <v>2470.94</v>
      </c>
      <c r="I243" s="5">
        <v>2358.65</v>
      </c>
      <c r="J243" s="5">
        <v>26.15</v>
      </c>
      <c r="K243" s="6">
        <f t="shared" si="53"/>
        <v>2678.56</v>
      </c>
      <c r="L243" s="6">
        <f t="shared" si="54"/>
        <v>415.23999999999978</v>
      </c>
      <c r="M243" s="6">
        <f t="shared" si="55"/>
        <v>2602.9250000000002</v>
      </c>
      <c r="N243" s="5">
        <f t="shared" si="56"/>
        <v>22.308322438049885</v>
      </c>
      <c r="O243" s="6">
        <f t="shared" si="57"/>
        <v>488.54999999999973</v>
      </c>
      <c r="P243" s="6">
        <f t="shared" si="58"/>
        <v>44.61664487609977</v>
      </c>
      <c r="Q243" s="6">
        <f t="shared" si="59"/>
        <v>0.31296388858887453</v>
      </c>
      <c r="R243" s="9">
        <f t="shared" si="60"/>
        <v>1.6431087591543807</v>
      </c>
      <c r="S243" s="9">
        <f t="shared" si="61"/>
        <v>73.309999999999945</v>
      </c>
      <c r="T243">
        <f t="shared" si="62"/>
        <v>488.54999999999973</v>
      </c>
      <c r="U243" s="9">
        <f t="shared" si="63"/>
        <v>10.94994931503032</v>
      </c>
      <c r="V243" s="9">
        <f t="shared" si="64"/>
        <v>3.390438712280488</v>
      </c>
      <c r="W243" s="9">
        <f t="shared" si="65"/>
        <v>75.634999999999764</v>
      </c>
      <c r="X243">
        <f t="shared" si="66"/>
        <v>2602.9250000000002</v>
      </c>
      <c r="Y243" s="9">
        <f t="shared" si="67"/>
        <v>116.67954895435601</v>
      </c>
      <c r="Z243" s="10">
        <f t="shared" si="68"/>
        <v>0.37357194755495232</v>
      </c>
      <c r="AA243" s="2">
        <f t="shared" si="69"/>
        <v>415.23999999999978</v>
      </c>
    </row>
    <row r="244" spans="1:27">
      <c r="A244" s="1">
        <f t="shared" si="52"/>
        <v>5003996</v>
      </c>
      <c r="B244" s="1">
        <v>-4</v>
      </c>
      <c r="C244" s="1">
        <v>4</v>
      </c>
      <c r="D244" s="2">
        <v>5</v>
      </c>
      <c r="E244" s="5">
        <v>551.15</v>
      </c>
      <c r="F244" s="5">
        <v>505.1</v>
      </c>
      <c r="G244" s="5">
        <v>23.34</v>
      </c>
      <c r="H244" s="5">
        <v>528.51</v>
      </c>
      <c r="I244" s="5">
        <v>643.48</v>
      </c>
      <c r="J244" s="5">
        <v>41.53</v>
      </c>
      <c r="K244" s="6">
        <f t="shared" si="53"/>
        <v>539.82999999999993</v>
      </c>
      <c r="L244" s="6">
        <f t="shared" si="54"/>
        <v>22.639999999999986</v>
      </c>
      <c r="M244" s="6">
        <f t="shared" si="55"/>
        <v>574.29</v>
      </c>
      <c r="N244" s="5">
        <f t="shared" si="56"/>
        <v>23.819616390697817</v>
      </c>
      <c r="O244" s="6">
        <f t="shared" si="57"/>
        <v>-138.38</v>
      </c>
      <c r="P244" s="6">
        <f t="shared" si="58"/>
        <v>47.639232781395634</v>
      </c>
      <c r="Q244" s="6">
        <f t="shared" si="59"/>
        <v>-0.51993263704085901</v>
      </c>
      <c r="R244" s="9">
        <f t="shared" si="60"/>
        <v>3.3799872625757841</v>
      </c>
      <c r="S244" s="9">
        <f t="shared" si="61"/>
        <v>161.01999999999998</v>
      </c>
      <c r="T244">
        <f t="shared" si="62"/>
        <v>138.38</v>
      </c>
      <c r="U244" s="9">
        <f t="shared" si="63"/>
        <v>2.9047487106895855</v>
      </c>
      <c r="V244" s="9">
        <f t="shared" si="64"/>
        <v>1.4467067577737132</v>
      </c>
      <c r="W244" s="9">
        <f t="shared" si="65"/>
        <v>34.460000000000036</v>
      </c>
      <c r="X244">
        <f t="shared" si="66"/>
        <v>574.29</v>
      </c>
      <c r="Y244" s="9">
        <f t="shared" si="67"/>
        <v>24.109960067378552</v>
      </c>
      <c r="Z244" s="10">
        <f t="shared" si="68"/>
        <v>0.3736027301827437</v>
      </c>
      <c r="AA244" s="2">
        <f t="shared" si="69"/>
        <v>22.639999999999986</v>
      </c>
    </row>
    <row r="245" spans="1:27">
      <c r="A245" s="1">
        <f t="shared" si="52"/>
        <v>1005001</v>
      </c>
      <c r="B245" s="1">
        <v>1</v>
      </c>
      <c r="C245" s="1">
        <v>5</v>
      </c>
      <c r="D245" s="2">
        <v>1</v>
      </c>
      <c r="E245" s="5">
        <v>3507.62</v>
      </c>
      <c r="F245" s="5">
        <v>3487.12</v>
      </c>
      <c r="G245" s="5">
        <v>46.77</v>
      </c>
      <c r="H245" s="5">
        <v>3248.06</v>
      </c>
      <c r="I245" s="5">
        <v>3277.64</v>
      </c>
      <c r="J245" s="5">
        <v>136.47</v>
      </c>
      <c r="K245" s="6">
        <f t="shared" si="53"/>
        <v>3377.84</v>
      </c>
      <c r="L245" s="6">
        <f t="shared" si="54"/>
        <v>259.55999999999995</v>
      </c>
      <c r="M245" s="6">
        <f t="shared" si="55"/>
        <v>3382.38</v>
      </c>
      <c r="N245" s="5">
        <f t="shared" si="56"/>
        <v>72.130946548620869</v>
      </c>
      <c r="O245" s="6">
        <f t="shared" si="57"/>
        <v>209.48000000000002</v>
      </c>
      <c r="P245" s="6">
        <f t="shared" si="58"/>
        <v>144.26189309724174</v>
      </c>
      <c r="Q245" s="6">
        <f t="shared" si="59"/>
        <v>-0.78978607484677532</v>
      </c>
      <c r="R245" s="9">
        <f t="shared" si="60"/>
        <v>0.34714642186376138</v>
      </c>
      <c r="S245" s="9">
        <f t="shared" si="61"/>
        <v>50.079999999999927</v>
      </c>
      <c r="T245">
        <f t="shared" si="62"/>
        <v>209.48000000000002</v>
      </c>
      <c r="U245" s="9">
        <f t="shared" si="63"/>
        <v>1.4520813189301287</v>
      </c>
      <c r="V245" s="9">
        <f t="shared" si="64"/>
        <v>6.294108447529817E-2</v>
      </c>
      <c r="W245" s="9">
        <f t="shared" si="65"/>
        <v>4.5399999999999636</v>
      </c>
      <c r="X245">
        <f t="shared" si="66"/>
        <v>3382.38</v>
      </c>
      <c r="Y245" s="9">
        <f t="shared" si="67"/>
        <v>46.892217028097086</v>
      </c>
      <c r="Z245" s="10">
        <f t="shared" si="68"/>
        <v>0.37576056206046959</v>
      </c>
      <c r="AA245" s="2">
        <f t="shared" si="69"/>
        <v>259.55999999999995</v>
      </c>
    </row>
    <row r="246" spans="1:27">
      <c r="A246" s="1">
        <f t="shared" si="52"/>
        <v>9002999</v>
      </c>
      <c r="B246" s="1">
        <v>-1</v>
      </c>
      <c r="C246" s="1">
        <v>3</v>
      </c>
      <c r="D246" s="2">
        <v>9</v>
      </c>
      <c r="E246" s="5">
        <v>1195.17</v>
      </c>
      <c r="F246" s="5">
        <v>1177.21</v>
      </c>
      <c r="G246" s="5">
        <v>88.57</v>
      </c>
      <c r="H246" s="5">
        <v>1102.3599999999999</v>
      </c>
      <c r="I246" s="5">
        <v>1130.29</v>
      </c>
      <c r="J246" s="5">
        <v>27.94</v>
      </c>
      <c r="K246" s="6">
        <f t="shared" si="53"/>
        <v>1148.7649999999999</v>
      </c>
      <c r="L246" s="6">
        <f t="shared" si="54"/>
        <v>92.810000000000173</v>
      </c>
      <c r="M246" s="6">
        <f t="shared" si="55"/>
        <v>1153.75</v>
      </c>
      <c r="N246" s="5">
        <f t="shared" si="56"/>
        <v>46.436215661916286</v>
      </c>
      <c r="O246" s="6">
        <f t="shared" si="57"/>
        <v>46.920000000000073</v>
      </c>
      <c r="P246" s="6">
        <f t="shared" si="58"/>
        <v>92.872431323832572</v>
      </c>
      <c r="Q246" s="6">
        <f t="shared" si="59"/>
        <v>0.81898724894825248</v>
      </c>
      <c r="R246" s="9">
        <f t="shared" si="60"/>
        <v>0.49411864582276721</v>
      </c>
      <c r="S246" s="9">
        <f t="shared" si="61"/>
        <v>45.8900000000001</v>
      </c>
      <c r="T246">
        <f t="shared" si="62"/>
        <v>46.920000000000073</v>
      </c>
      <c r="U246" s="9">
        <f t="shared" si="63"/>
        <v>0.50520912752242808</v>
      </c>
      <c r="V246" s="9">
        <f t="shared" si="64"/>
        <v>0.10735155586953812</v>
      </c>
      <c r="W246" s="9">
        <f t="shared" si="65"/>
        <v>4.9850000000001273</v>
      </c>
      <c r="X246">
        <f t="shared" si="66"/>
        <v>1153.75</v>
      </c>
      <c r="Y246" s="9">
        <f t="shared" si="67"/>
        <v>24.845909244629176</v>
      </c>
      <c r="Z246" s="10">
        <f t="shared" si="68"/>
        <v>0.37643060449437421</v>
      </c>
      <c r="AA246" s="2">
        <f t="shared" si="69"/>
        <v>92.810000000000173</v>
      </c>
    </row>
    <row r="247" spans="1:27">
      <c r="A247" s="1">
        <f t="shared" si="52"/>
        <v>7000993</v>
      </c>
      <c r="B247" s="1">
        <v>-7</v>
      </c>
      <c r="C247" s="1">
        <v>1</v>
      </c>
      <c r="D247" s="2">
        <v>7</v>
      </c>
      <c r="E247" s="5">
        <v>855.57</v>
      </c>
      <c r="F247" s="5">
        <v>923.74</v>
      </c>
      <c r="G247" s="5">
        <v>24.79</v>
      </c>
      <c r="H247" s="5">
        <v>938.6</v>
      </c>
      <c r="I247" s="5">
        <v>918.85</v>
      </c>
      <c r="J247" s="5">
        <v>33.17</v>
      </c>
      <c r="K247" s="6">
        <f t="shared" si="53"/>
        <v>897.08500000000004</v>
      </c>
      <c r="L247" s="6">
        <f t="shared" si="54"/>
        <v>-83.029999999999973</v>
      </c>
      <c r="M247" s="6">
        <f t="shared" si="55"/>
        <v>921.29500000000007</v>
      </c>
      <c r="N247" s="5">
        <f t="shared" si="56"/>
        <v>20.705029582205384</v>
      </c>
      <c r="O247" s="6">
        <f t="shared" si="57"/>
        <v>4.8899999999999864</v>
      </c>
      <c r="P247" s="6">
        <f t="shared" si="58"/>
        <v>41.410059164410768</v>
      </c>
      <c r="Q247" s="6">
        <f t="shared" si="59"/>
        <v>-0.28324398338458345</v>
      </c>
      <c r="R247" s="9">
        <f t="shared" si="60"/>
        <v>2.1231556238770466</v>
      </c>
      <c r="S247" s="9">
        <f t="shared" si="61"/>
        <v>87.919999999999959</v>
      </c>
      <c r="T247">
        <f t="shared" si="62"/>
        <v>4.8899999999999864</v>
      </c>
      <c r="U247" s="9">
        <f t="shared" si="63"/>
        <v>0.1180872497811503</v>
      </c>
      <c r="V247" s="9">
        <f t="shared" si="64"/>
        <v>1.1692811113299226</v>
      </c>
      <c r="W247" s="9">
        <f t="shared" si="65"/>
        <v>24.210000000000036</v>
      </c>
      <c r="X247">
        <f t="shared" si="66"/>
        <v>921.29500000000007</v>
      </c>
      <c r="Y247" s="9">
        <f t="shared" si="67"/>
        <v>44.496193368967354</v>
      </c>
      <c r="Z247" s="10">
        <f t="shared" si="68"/>
        <v>0.3764837313882235</v>
      </c>
      <c r="AA247" s="2">
        <f t="shared" si="69"/>
        <v>83.029999999999973</v>
      </c>
    </row>
    <row r="248" spans="1:27">
      <c r="A248" s="1">
        <f t="shared" si="52"/>
        <v>7002004</v>
      </c>
      <c r="B248" s="1">
        <v>4</v>
      </c>
      <c r="C248" s="1">
        <v>2</v>
      </c>
      <c r="D248" s="2">
        <v>7</v>
      </c>
      <c r="E248" s="5">
        <v>478.65</v>
      </c>
      <c r="F248" s="5">
        <v>554.34</v>
      </c>
      <c r="G248" s="5">
        <v>27.01</v>
      </c>
      <c r="H248" s="5">
        <v>582.6</v>
      </c>
      <c r="I248" s="5">
        <v>603.14</v>
      </c>
      <c r="J248" s="5">
        <v>31.82</v>
      </c>
      <c r="K248" s="6">
        <f t="shared" si="53"/>
        <v>530.625</v>
      </c>
      <c r="L248" s="6">
        <f t="shared" si="54"/>
        <v>-103.95000000000005</v>
      </c>
      <c r="M248" s="6">
        <f t="shared" si="55"/>
        <v>578.74</v>
      </c>
      <c r="N248" s="5">
        <f t="shared" si="56"/>
        <v>20.868951219455184</v>
      </c>
      <c r="O248" s="6">
        <f t="shared" si="57"/>
        <v>-48.799999999999955</v>
      </c>
      <c r="P248" s="6">
        <f t="shared" si="58"/>
        <v>41.737902438910368</v>
      </c>
      <c r="Q248" s="6">
        <f t="shared" si="59"/>
        <v>-0.16243614931237721</v>
      </c>
      <c r="R248" s="9">
        <f t="shared" si="60"/>
        <v>1.3213409581547688</v>
      </c>
      <c r="S248" s="9">
        <f t="shared" si="61"/>
        <v>55.150000000000091</v>
      </c>
      <c r="T248">
        <f t="shared" si="62"/>
        <v>48.799999999999955</v>
      </c>
      <c r="U248" s="9">
        <f t="shared" si="63"/>
        <v>1.1692010654207172</v>
      </c>
      <c r="V248" s="9">
        <f t="shared" si="64"/>
        <v>2.305578248472044</v>
      </c>
      <c r="W248" s="9">
        <f t="shared" si="65"/>
        <v>48.115000000000009</v>
      </c>
      <c r="X248">
        <f t="shared" si="66"/>
        <v>578.74</v>
      </c>
      <c r="Y248" s="9">
        <f t="shared" si="67"/>
        <v>27.732107565638792</v>
      </c>
      <c r="Z248" s="10">
        <f t="shared" si="68"/>
        <v>0.37703978569906915</v>
      </c>
      <c r="AA248" s="2">
        <f t="shared" si="69"/>
        <v>103.95000000000005</v>
      </c>
    </row>
    <row r="249" spans="1:27">
      <c r="A249" s="1">
        <f t="shared" si="52"/>
        <v>10002000</v>
      </c>
      <c r="B249" s="1">
        <v>0</v>
      </c>
      <c r="C249" s="1">
        <v>2</v>
      </c>
      <c r="D249" s="2">
        <v>10</v>
      </c>
      <c r="E249" s="5">
        <v>437.97</v>
      </c>
      <c r="F249" s="5">
        <v>413.98</v>
      </c>
      <c r="G249" s="5">
        <v>30.69</v>
      </c>
      <c r="H249" s="5">
        <v>385.02</v>
      </c>
      <c r="I249" s="5">
        <v>411.47</v>
      </c>
      <c r="J249" s="5">
        <v>34.090000000000003</v>
      </c>
      <c r="K249" s="6">
        <f t="shared" si="53"/>
        <v>411.495</v>
      </c>
      <c r="L249" s="6">
        <f t="shared" si="54"/>
        <v>52.950000000000045</v>
      </c>
      <c r="M249" s="6">
        <f t="shared" si="55"/>
        <v>412.72500000000002</v>
      </c>
      <c r="N249" s="5">
        <f t="shared" si="56"/>
        <v>22.93471277343582</v>
      </c>
      <c r="O249" s="6">
        <f t="shared" si="57"/>
        <v>2.5099999999999909</v>
      </c>
      <c r="P249" s="6">
        <f t="shared" si="58"/>
        <v>45.869425546871639</v>
      </c>
      <c r="Q249" s="6">
        <f t="shared" si="59"/>
        <v>-0.10468230053913392</v>
      </c>
      <c r="R249" s="9">
        <f t="shared" si="60"/>
        <v>1.0996431587846676</v>
      </c>
      <c r="S249" s="9">
        <f t="shared" si="61"/>
        <v>50.440000000000055</v>
      </c>
      <c r="T249">
        <f t="shared" si="62"/>
        <v>2.5099999999999909</v>
      </c>
      <c r="U249" s="9">
        <f t="shared" si="63"/>
        <v>5.4720545768229628E-2</v>
      </c>
      <c r="V249" s="9">
        <f t="shared" si="64"/>
        <v>5.3630495055716085E-2</v>
      </c>
      <c r="W249" s="9">
        <f t="shared" si="65"/>
        <v>1.2300000000000182</v>
      </c>
      <c r="X249">
        <f t="shared" si="66"/>
        <v>412.72500000000002</v>
      </c>
      <c r="Y249" s="9">
        <f t="shared" si="67"/>
        <v>17.995647212902515</v>
      </c>
      <c r="Z249" s="10">
        <f t="shared" si="68"/>
        <v>0.37707293724158991</v>
      </c>
      <c r="AA249" s="2">
        <f t="shared" si="69"/>
        <v>52.950000000000045</v>
      </c>
    </row>
    <row r="250" spans="1:27">
      <c r="A250" s="1">
        <f t="shared" si="52"/>
        <v>2004999</v>
      </c>
      <c r="B250" s="1">
        <v>-1</v>
      </c>
      <c r="C250" s="1">
        <v>5</v>
      </c>
      <c r="D250" s="2">
        <v>2</v>
      </c>
      <c r="E250" s="5">
        <v>1446.29</v>
      </c>
      <c r="F250" s="5">
        <v>1366.8</v>
      </c>
      <c r="G250" s="5">
        <v>30.58</v>
      </c>
      <c r="H250" s="5">
        <v>1697.42</v>
      </c>
      <c r="I250" s="5">
        <v>1745.24</v>
      </c>
      <c r="J250" s="5">
        <v>56.23</v>
      </c>
      <c r="K250" s="6">
        <f t="shared" si="53"/>
        <v>1571.855</v>
      </c>
      <c r="L250" s="6">
        <f t="shared" si="54"/>
        <v>-251.13000000000011</v>
      </c>
      <c r="M250" s="6">
        <f t="shared" si="55"/>
        <v>1556.02</v>
      </c>
      <c r="N250" s="5">
        <f t="shared" si="56"/>
        <v>32.003707988294103</v>
      </c>
      <c r="O250" s="6">
        <f t="shared" si="57"/>
        <v>-378.44000000000005</v>
      </c>
      <c r="P250" s="6">
        <f t="shared" si="58"/>
        <v>64.007415976588206</v>
      </c>
      <c r="Q250" s="6">
        <f t="shared" si="59"/>
        <v>-0.54349623023160187</v>
      </c>
      <c r="R250" s="9">
        <f t="shared" si="60"/>
        <v>1.9889882767110256</v>
      </c>
      <c r="S250" s="9">
        <f t="shared" si="61"/>
        <v>127.30999999999995</v>
      </c>
      <c r="T250">
        <f t="shared" si="62"/>
        <v>378.44000000000005</v>
      </c>
      <c r="U250" s="9">
        <f t="shared" si="63"/>
        <v>5.9124398981896231</v>
      </c>
      <c r="V250" s="9">
        <f t="shared" si="64"/>
        <v>0.49478641680495133</v>
      </c>
      <c r="W250" s="9">
        <f t="shared" si="65"/>
        <v>15.835000000000036</v>
      </c>
      <c r="X250">
        <f t="shared" si="66"/>
        <v>1556.02</v>
      </c>
      <c r="Y250" s="9">
        <f t="shared" si="67"/>
        <v>48.619991176308091</v>
      </c>
      <c r="Z250" s="10">
        <f t="shared" si="68"/>
        <v>0.37728636338993227</v>
      </c>
      <c r="AA250" s="2">
        <f t="shared" si="69"/>
        <v>251.13000000000011</v>
      </c>
    </row>
    <row r="251" spans="1:27">
      <c r="A251" s="1">
        <f t="shared" si="52"/>
        <v>9002002</v>
      </c>
      <c r="B251" s="1">
        <v>2</v>
      </c>
      <c r="C251" s="1">
        <v>2</v>
      </c>
      <c r="D251" s="2">
        <v>9</v>
      </c>
      <c r="E251" s="5">
        <v>1040.02</v>
      </c>
      <c r="F251" s="5">
        <v>1023.75</v>
      </c>
      <c r="G251" s="5">
        <v>40.08</v>
      </c>
      <c r="H251" s="5">
        <v>1295.04</v>
      </c>
      <c r="I251" s="5">
        <v>1362.71</v>
      </c>
      <c r="J251" s="5">
        <v>49.57</v>
      </c>
      <c r="K251" s="6">
        <f t="shared" si="53"/>
        <v>1167.53</v>
      </c>
      <c r="L251" s="6">
        <f t="shared" si="54"/>
        <v>-255.01999999999998</v>
      </c>
      <c r="M251" s="6">
        <f t="shared" si="55"/>
        <v>1193.23</v>
      </c>
      <c r="N251" s="5">
        <f t="shared" si="56"/>
        <v>31.873152103298477</v>
      </c>
      <c r="O251" s="6">
        <f t="shared" si="57"/>
        <v>-338.96000000000004</v>
      </c>
      <c r="P251" s="6">
        <f t="shared" si="58"/>
        <v>63.746304206596953</v>
      </c>
      <c r="Q251" s="6">
        <f t="shared" si="59"/>
        <v>-0.20936615845200779</v>
      </c>
      <c r="R251" s="9">
        <f t="shared" si="60"/>
        <v>1.316782220471274</v>
      </c>
      <c r="S251" s="9">
        <f t="shared" si="61"/>
        <v>83.940000000000055</v>
      </c>
      <c r="T251">
        <f t="shared" si="62"/>
        <v>338.96000000000004</v>
      </c>
      <c r="U251" s="9">
        <f t="shared" si="63"/>
        <v>5.3173278705139717</v>
      </c>
      <c r="V251" s="9">
        <f t="shared" si="64"/>
        <v>0.80632125485136485</v>
      </c>
      <c r="W251" s="9">
        <f t="shared" si="65"/>
        <v>25.700000000000045</v>
      </c>
      <c r="X251">
        <f t="shared" si="66"/>
        <v>1193.23</v>
      </c>
      <c r="Y251" s="9">
        <f t="shared" si="67"/>
        <v>37.436837001023051</v>
      </c>
      <c r="Z251" s="10">
        <f t="shared" si="68"/>
        <v>0.37905012861097936</v>
      </c>
      <c r="AA251" s="2">
        <f t="shared" si="69"/>
        <v>255.01999999999998</v>
      </c>
    </row>
    <row r="252" spans="1:27">
      <c r="A252" s="1">
        <f t="shared" si="52"/>
        <v>11000999</v>
      </c>
      <c r="B252" s="1">
        <v>-1</v>
      </c>
      <c r="C252" s="1">
        <v>1</v>
      </c>
      <c r="D252" s="2">
        <v>11</v>
      </c>
      <c r="E252" s="5">
        <v>520.44000000000005</v>
      </c>
      <c r="F252" s="5">
        <v>447.35</v>
      </c>
      <c r="G252" s="5">
        <v>26.47</v>
      </c>
      <c r="H252" s="5">
        <v>494.33</v>
      </c>
      <c r="I252" s="5">
        <v>520.82000000000005</v>
      </c>
      <c r="J252" s="5">
        <v>21.81</v>
      </c>
      <c r="K252" s="6">
        <f t="shared" si="53"/>
        <v>507.38499999999999</v>
      </c>
      <c r="L252" s="6">
        <f t="shared" si="54"/>
        <v>26.11000000000007</v>
      </c>
      <c r="M252" s="6">
        <f t="shared" si="55"/>
        <v>484.08500000000004</v>
      </c>
      <c r="N252" s="5">
        <f t="shared" si="56"/>
        <v>17.148884803391734</v>
      </c>
      <c r="O252" s="6">
        <f t="shared" si="57"/>
        <v>-73.470000000000027</v>
      </c>
      <c r="P252" s="6">
        <f t="shared" si="58"/>
        <v>34.297769606783469</v>
      </c>
      <c r="Q252" s="6">
        <f t="shared" si="59"/>
        <v>0.19125879743644891</v>
      </c>
      <c r="R252" s="9">
        <f t="shared" si="60"/>
        <v>2.9033957934193193</v>
      </c>
      <c r="S252" s="9">
        <f t="shared" si="61"/>
        <v>99.580000000000098</v>
      </c>
      <c r="T252">
        <f t="shared" si="62"/>
        <v>73.470000000000027</v>
      </c>
      <c r="U252" s="9">
        <f t="shared" si="63"/>
        <v>2.1421218009893277</v>
      </c>
      <c r="V252" s="9">
        <f t="shared" si="64"/>
        <v>1.3586889332530616</v>
      </c>
      <c r="W252" s="9">
        <f t="shared" si="65"/>
        <v>23.299999999999955</v>
      </c>
      <c r="X252">
        <f t="shared" si="66"/>
        <v>484.08500000000004</v>
      </c>
      <c r="Y252" s="9">
        <f t="shared" si="67"/>
        <v>28.228366191150631</v>
      </c>
      <c r="Z252" s="10">
        <f t="shared" si="68"/>
        <v>0.3800157891456617</v>
      </c>
      <c r="AA252" s="2">
        <f t="shared" si="69"/>
        <v>26.11000000000007</v>
      </c>
    </row>
    <row r="253" spans="1:27">
      <c r="A253" s="1">
        <f t="shared" si="52"/>
        <v>7003998</v>
      </c>
      <c r="B253" s="1">
        <v>-2</v>
      </c>
      <c r="C253" s="1">
        <v>4</v>
      </c>
      <c r="D253" s="2">
        <v>7</v>
      </c>
      <c r="E253" s="5">
        <v>4132.53</v>
      </c>
      <c r="F253" s="5">
        <v>4098.8500000000004</v>
      </c>
      <c r="G253" s="5">
        <v>76.2</v>
      </c>
      <c r="H253" s="5">
        <v>4157.17</v>
      </c>
      <c r="I253" s="5">
        <v>4260.84</v>
      </c>
      <c r="J253" s="5">
        <v>154.13999999999999</v>
      </c>
      <c r="K253" s="6">
        <f t="shared" si="53"/>
        <v>4144.8500000000004</v>
      </c>
      <c r="L253" s="6">
        <f t="shared" si="54"/>
        <v>-24.640000000000327</v>
      </c>
      <c r="M253" s="6">
        <f t="shared" si="55"/>
        <v>4179.8450000000003</v>
      </c>
      <c r="N253" s="5">
        <f t="shared" si="56"/>
        <v>85.973221993827821</v>
      </c>
      <c r="O253" s="6">
        <f t="shared" si="57"/>
        <v>-161.98999999999978</v>
      </c>
      <c r="P253" s="6">
        <f t="shared" si="58"/>
        <v>171.94644398765564</v>
      </c>
      <c r="Q253" s="6">
        <f t="shared" si="59"/>
        <v>-0.6072162238280624</v>
      </c>
      <c r="R253" s="9">
        <f t="shared" si="60"/>
        <v>0.79879523422921195</v>
      </c>
      <c r="S253" s="9">
        <f t="shared" si="61"/>
        <v>137.34999999999945</v>
      </c>
      <c r="T253">
        <f t="shared" si="62"/>
        <v>161.98999999999978</v>
      </c>
      <c r="U253" s="9">
        <f t="shared" si="63"/>
        <v>0.94209566794896527</v>
      </c>
      <c r="V253" s="9">
        <f t="shared" si="64"/>
        <v>0.40704534724210112</v>
      </c>
      <c r="W253" s="9">
        <f t="shared" si="65"/>
        <v>34.994999999999891</v>
      </c>
      <c r="X253">
        <f t="shared" si="66"/>
        <v>4179.8450000000003</v>
      </c>
      <c r="Y253" s="9">
        <f t="shared" si="67"/>
        <v>48.617987125108321</v>
      </c>
      <c r="Z253" s="10">
        <f t="shared" si="68"/>
        <v>0.38025649238375936</v>
      </c>
      <c r="AA253" s="2">
        <f t="shared" si="69"/>
        <v>24.640000000000327</v>
      </c>
    </row>
    <row r="254" spans="1:27">
      <c r="A254" s="1">
        <f t="shared" si="52"/>
        <v>10000995</v>
      </c>
      <c r="B254" s="1">
        <v>-5</v>
      </c>
      <c r="C254" s="1">
        <v>1</v>
      </c>
      <c r="D254" s="2">
        <v>10</v>
      </c>
      <c r="E254" s="5">
        <v>132.66</v>
      </c>
      <c r="F254" s="5">
        <v>142.81</v>
      </c>
      <c r="G254" s="5">
        <v>18.420000000000002</v>
      </c>
      <c r="H254" s="5">
        <v>214.68</v>
      </c>
      <c r="I254" s="5">
        <v>196.53</v>
      </c>
      <c r="J254" s="5">
        <v>14.29</v>
      </c>
      <c r="K254" s="6">
        <f t="shared" si="53"/>
        <v>173.67000000000002</v>
      </c>
      <c r="L254" s="6">
        <f t="shared" si="54"/>
        <v>-82.02000000000001</v>
      </c>
      <c r="M254" s="6">
        <f t="shared" si="55"/>
        <v>169.67000000000002</v>
      </c>
      <c r="N254" s="5">
        <f t="shared" si="56"/>
        <v>11.656548588668947</v>
      </c>
      <c r="O254" s="6">
        <f t="shared" si="57"/>
        <v>-53.72</v>
      </c>
      <c r="P254" s="6">
        <f t="shared" si="58"/>
        <v>23.313097177337895</v>
      </c>
      <c r="Q254" s="6">
        <f t="shared" si="59"/>
        <v>0.24855966093867449</v>
      </c>
      <c r="R254" s="9">
        <f t="shared" si="60"/>
        <v>1.2139099230242889</v>
      </c>
      <c r="S254" s="9">
        <f t="shared" si="61"/>
        <v>28.300000000000011</v>
      </c>
      <c r="T254">
        <f t="shared" si="62"/>
        <v>53.72</v>
      </c>
      <c r="U254" s="9">
        <f t="shared" si="63"/>
        <v>2.3042841365676598</v>
      </c>
      <c r="V254" s="9">
        <f t="shared" si="64"/>
        <v>0.34315474855810274</v>
      </c>
      <c r="W254" s="9">
        <f t="shared" si="65"/>
        <v>4</v>
      </c>
      <c r="X254">
        <f t="shared" si="66"/>
        <v>169.67000000000002</v>
      </c>
      <c r="Y254" s="9">
        <f t="shared" si="67"/>
        <v>14.555766546963325</v>
      </c>
      <c r="Z254" s="10">
        <f t="shared" si="68"/>
        <v>0.3804221339512201</v>
      </c>
      <c r="AA254" s="2">
        <f t="shared" si="69"/>
        <v>82.02000000000001</v>
      </c>
    </row>
    <row r="255" spans="1:27">
      <c r="A255" s="1">
        <f t="shared" si="52"/>
        <v>4003005</v>
      </c>
      <c r="B255" s="1">
        <v>5</v>
      </c>
      <c r="C255" s="1">
        <v>3</v>
      </c>
      <c r="D255" s="2">
        <v>4</v>
      </c>
      <c r="E255" s="5">
        <v>2994.39</v>
      </c>
      <c r="F255" s="5">
        <v>3101.57</v>
      </c>
      <c r="G255" s="5">
        <v>149.32</v>
      </c>
      <c r="H255" s="5">
        <v>3211.18</v>
      </c>
      <c r="I255" s="5">
        <v>3315.16</v>
      </c>
      <c r="J255" s="5">
        <v>146.61000000000001</v>
      </c>
      <c r="K255" s="6">
        <f t="shared" si="53"/>
        <v>3102.7849999999999</v>
      </c>
      <c r="L255" s="6">
        <f t="shared" si="54"/>
        <v>-216.78999999999996</v>
      </c>
      <c r="M255" s="6">
        <f t="shared" si="55"/>
        <v>3208.3649999999998</v>
      </c>
      <c r="N255" s="5">
        <f t="shared" si="56"/>
        <v>104.6314418566427</v>
      </c>
      <c r="O255" s="6">
        <f t="shared" si="57"/>
        <v>-213.58999999999969</v>
      </c>
      <c r="P255" s="6">
        <f t="shared" si="58"/>
        <v>209.26288371328539</v>
      </c>
      <c r="Q255" s="6">
        <f t="shared" si="59"/>
        <v>1.8313606295108129E-2</v>
      </c>
      <c r="R255" s="9">
        <f t="shared" si="60"/>
        <v>1.5291770538652457E-2</v>
      </c>
      <c r="S255" s="9">
        <f t="shared" si="61"/>
        <v>3.2000000000002728</v>
      </c>
      <c r="T255">
        <f t="shared" si="62"/>
        <v>213.58999999999969</v>
      </c>
      <c r="U255" s="9">
        <f t="shared" si="63"/>
        <v>1.0206778966720298</v>
      </c>
      <c r="V255" s="9">
        <f t="shared" si="64"/>
        <v>1.0090657084192423</v>
      </c>
      <c r="W255" s="9">
        <f t="shared" si="65"/>
        <v>105.57999999999993</v>
      </c>
      <c r="X255">
        <f t="shared" si="66"/>
        <v>3208.3649999999998</v>
      </c>
      <c r="Y255" s="9">
        <f t="shared" si="67"/>
        <v>30.663488365149693</v>
      </c>
      <c r="Z255" s="10">
        <f t="shared" si="68"/>
        <v>0.38057456562413627</v>
      </c>
      <c r="AA255" s="2">
        <f t="shared" si="69"/>
        <v>216.78999999999996</v>
      </c>
    </row>
    <row r="256" spans="1:27">
      <c r="A256" s="1">
        <f t="shared" si="52"/>
        <v>11000997</v>
      </c>
      <c r="B256" s="1">
        <v>-3</v>
      </c>
      <c r="C256" s="1">
        <v>1</v>
      </c>
      <c r="D256" s="2">
        <v>11</v>
      </c>
      <c r="E256" s="5">
        <v>878.11</v>
      </c>
      <c r="F256" s="5">
        <v>1000.34</v>
      </c>
      <c r="G256" s="5">
        <v>44.84</v>
      </c>
      <c r="H256" s="5">
        <v>1164.83</v>
      </c>
      <c r="I256" s="5">
        <v>1101.54</v>
      </c>
      <c r="J256" s="5">
        <v>47.98</v>
      </c>
      <c r="K256" s="6">
        <f t="shared" si="53"/>
        <v>1021.47</v>
      </c>
      <c r="L256" s="6">
        <f t="shared" si="54"/>
        <v>-286.71999999999991</v>
      </c>
      <c r="M256" s="6">
        <f t="shared" si="55"/>
        <v>1050.94</v>
      </c>
      <c r="N256" s="5">
        <f t="shared" si="56"/>
        <v>32.835598060641445</v>
      </c>
      <c r="O256" s="6">
        <f t="shared" si="57"/>
        <v>-101.19999999999993</v>
      </c>
      <c r="P256" s="6">
        <f t="shared" si="58"/>
        <v>65.67119612128289</v>
      </c>
      <c r="Q256" s="6">
        <f t="shared" si="59"/>
        <v>-6.758049354627918E-2</v>
      </c>
      <c r="R256" s="9">
        <f t="shared" si="60"/>
        <v>2.8249828076433676</v>
      </c>
      <c r="S256" s="9">
        <f t="shared" si="61"/>
        <v>185.51999999999998</v>
      </c>
      <c r="T256">
        <f t="shared" si="62"/>
        <v>101.19999999999993</v>
      </c>
      <c r="U256" s="9">
        <f t="shared" si="63"/>
        <v>1.5410104578132204</v>
      </c>
      <c r="V256" s="9">
        <f t="shared" si="64"/>
        <v>0.89750154529161419</v>
      </c>
      <c r="W256" s="9">
        <f t="shared" si="65"/>
        <v>29.470000000000027</v>
      </c>
      <c r="X256">
        <f t="shared" si="66"/>
        <v>1050.94</v>
      </c>
      <c r="Y256" s="9">
        <f t="shared" si="67"/>
        <v>32.006117204233739</v>
      </c>
      <c r="Z256" s="10">
        <f t="shared" si="68"/>
        <v>0.38151802054424638</v>
      </c>
      <c r="AA256" s="2">
        <f t="shared" si="69"/>
        <v>286.71999999999991</v>
      </c>
    </row>
    <row r="257" spans="1:27">
      <c r="A257" s="1">
        <f t="shared" si="52"/>
        <v>2005001</v>
      </c>
      <c r="B257" s="1">
        <v>1</v>
      </c>
      <c r="C257" s="1">
        <v>5</v>
      </c>
      <c r="D257" s="2">
        <v>2</v>
      </c>
      <c r="E257" s="5">
        <v>5331.78</v>
      </c>
      <c r="F257" s="5">
        <v>5199.9399999999996</v>
      </c>
      <c r="G257" s="5">
        <v>48.99</v>
      </c>
      <c r="H257" s="5">
        <v>4885.8</v>
      </c>
      <c r="I257" s="5">
        <v>5027.16</v>
      </c>
      <c r="J257" s="5">
        <v>228.32</v>
      </c>
      <c r="K257" s="6">
        <f t="shared" si="53"/>
        <v>5108.79</v>
      </c>
      <c r="L257" s="6">
        <f t="shared" si="54"/>
        <v>445.97999999999956</v>
      </c>
      <c r="M257" s="6">
        <f t="shared" si="55"/>
        <v>5113.5499999999993</v>
      </c>
      <c r="N257" s="5">
        <f t="shared" si="56"/>
        <v>116.75834284966534</v>
      </c>
      <c r="O257" s="6">
        <f t="shared" si="57"/>
        <v>172.77999999999975</v>
      </c>
      <c r="P257" s="6">
        <f t="shared" si="58"/>
        <v>233.51668569933068</v>
      </c>
      <c r="Q257" s="6">
        <f t="shared" si="59"/>
        <v>-0.91197439099740285</v>
      </c>
      <c r="R257" s="9">
        <f t="shared" si="60"/>
        <v>1.1699378105758327</v>
      </c>
      <c r="S257" s="9">
        <f t="shared" si="61"/>
        <v>273.19999999999982</v>
      </c>
      <c r="T257">
        <f t="shared" si="62"/>
        <v>172.77999999999975</v>
      </c>
      <c r="U257" s="9">
        <f t="shared" si="63"/>
        <v>0.73990430055377832</v>
      </c>
      <c r="V257" s="9">
        <f t="shared" si="64"/>
        <v>4.076796470234377E-2</v>
      </c>
      <c r="W257" s="9">
        <f t="shared" si="65"/>
        <v>4.7599999999993088</v>
      </c>
      <c r="X257">
        <f t="shared" si="66"/>
        <v>5113.5499999999993</v>
      </c>
      <c r="Y257" s="9">
        <f t="shared" si="67"/>
        <v>43.796013845315173</v>
      </c>
      <c r="Z257" s="10">
        <f t="shared" si="68"/>
        <v>0.38160843806184375</v>
      </c>
      <c r="AA257" s="2">
        <f t="shared" si="69"/>
        <v>445.97999999999956</v>
      </c>
    </row>
    <row r="258" spans="1:27">
      <c r="A258" s="1">
        <f t="shared" si="52"/>
        <v>8001994</v>
      </c>
      <c r="B258" s="1">
        <v>-6</v>
      </c>
      <c r="C258" s="1">
        <v>2</v>
      </c>
      <c r="D258" s="2">
        <v>8</v>
      </c>
      <c r="E258" s="5">
        <v>1213.3800000000001</v>
      </c>
      <c r="F258" s="5">
        <v>1222.31</v>
      </c>
      <c r="G258" s="5">
        <v>31.95</v>
      </c>
      <c r="H258" s="5">
        <v>1467.42</v>
      </c>
      <c r="I258" s="5">
        <v>1397.93</v>
      </c>
      <c r="J258" s="5">
        <v>26.95</v>
      </c>
      <c r="K258" s="6">
        <f t="shared" si="53"/>
        <v>1340.4</v>
      </c>
      <c r="L258" s="6">
        <f t="shared" si="54"/>
        <v>-254.03999999999996</v>
      </c>
      <c r="M258" s="6">
        <f t="shared" si="55"/>
        <v>1310.1199999999999</v>
      </c>
      <c r="N258" s="5">
        <f t="shared" si="56"/>
        <v>20.899192568135259</v>
      </c>
      <c r="O258" s="6">
        <f t="shared" si="57"/>
        <v>-175.62000000000012</v>
      </c>
      <c r="P258" s="6">
        <f t="shared" si="58"/>
        <v>41.798385136270518</v>
      </c>
      <c r="Q258" s="6">
        <f t="shared" si="59"/>
        <v>0.16856456824289323</v>
      </c>
      <c r="R258" s="9">
        <f t="shared" si="60"/>
        <v>1.8761490364839706</v>
      </c>
      <c r="S258" s="9">
        <f t="shared" si="61"/>
        <v>78.419999999999845</v>
      </c>
      <c r="T258">
        <f t="shared" si="62"/>
        <v>175.62000000000012</v>
      </c>
      <c r="U258" s="9">
        <f t="shared" si="63"/>
        <v>4.2015977274587577</v>
      </c>
      <c r="V258" s="9">
        <f t="shared" si="64"/>
        <v>1.4488598017019922</v>
      </c>
      <c r="W258" s="9">
        <f t="shared" si="65"/>
        <v>30.2800000000002</v>
      </c>
      <c r="X258">
        <f t="shared" si="66"/>
        <v>1310.1199999999999</v>
      </c>
      <c r="Y258" s="9">
        <f t="shared" si="67"/>
        <v>62.687589280244431</v>
      </c>
      <c r="Z258" s="10">
        <f t="shared" si="68"/>
        <v>0.38189527360259384</v>
      </c>
      <c r="AA258" s="2">
        <f t="shared" si="69"/>
        <v>254.03999999999996</v>
      </c>
    </row>
    <row r="259" spans="1:27">
      <c r="A259" s="1">
        <f t="shared" si="52"/>
        <v>9002997</v>
      </c>
      <c r="B259" s="1">
        <v>-3</v>
      </c>
      <c r="C259" s="1">
        <v>3</v>
      </c>
      <c r="D259" s="2">
        <v>9</v>
      </c>
      <c r="E259" s="5">
        <v>1419.17</v>
      </c>
      <c r="F259" s="5">
        <v>1380.41</v>
      </c>
      <c r="G259" s="5">
        <v>33.5</v>
      </c>
      <c r="H259" s="5">
        <v>1608.96</v>
      </c>
      <c r="I259" s="5">
        <v>1610.59</v>
      </c>
      <c r="J259" s="5">
        <v>50.66</v>
      </c>
      <c r="K259" s="6">
        <f t="shared" si="53"/>
        <v>1514.0650000000001</v>
      </c>
      <c r="L259" s="6">
        <f t="shared" si="54"/>
        <v>-189.78999999999996</v>
      </c>
      <c r="M259" s="6">
        <f t="shared" si="55"/>
        <v>1495.5</v>
      </c>
      <c r="N259" s="5">
        <f t="shared" si="56"/>
        <v>30.367275149410425</v>
      </c>
      <c r="O259" s="6">
        <f t="shared" si="57"/>
        <v>-230.17999999999984</v>
      </c>
      <c r="P259" s="6">
        <f t="shared" si="58"/>
        <v>60.734550298820849</v>
      </c>
      <c r="Q259" s="6">
        <f t="shared" si="59"/>
        <v>-0.39151767231124274</v>
      </c>
      <c r="R259" s="9">
        <f t="shared" si="60"/>
        <v>0.66502509364565154</v>
      </c>
      <c r="S259" s="9">
        <f t="shared" si="61"/>
        <v>40.389999999999873</v>
      </c>
      <c r="T259">
        <f t="shared" si="62"/>
        <v>230.17999999999984</v>
      </c>
      <c r="U259" s="9">
        <f t="shared" si="63"/>
        <v>3.7899350347946634</v>
      </c>
      <c r="V259" s="9">
        <f t="shared" si="64"/>
        <v>0.61134889148460492</v>
      </c>
      <c r="W259" s="9">
        <f t="shared" si="65"/>
        <v>18.565000000000055</v>
      </c>
      <c r="X259">
        <f t="shared" si="66"/>
        <v>1495.5</v>
      </c>
      <c r="Y259" s="9">
        <f t="shared" si="67"/>
        <v>49.247092228129489</v>
      </c>
      <c r="Z259" s="10">
        <f t="shared" si="68"/>
        <v>0.38226169046871544</v>
      </c>
      <c r="AA259" s="2">
        <f t="shared" si="69"/>
        <v>189.78999999999996</v>
      </c>
    </row>
    <row r="260" spans="1:27">
      <c r="A260" s="1">
        <f t="shared" si="52"/>
        <v>7004000</v>
      </c>
      <c r="B260" s="1">
        <v>0</v>
      </c>
      <c r="C260" s="1">
        <v>4</v>
      </c>
      <c r="D260" s="2">
        <v>7</v>
      </c>
      <c r="E260" s="5">
        <v>152.26</v>
      </c>
      <c r="F260" s="5">
        <v>134.88</v>
      </c>
      <c r="G260" s="5">
        <v>11.86</v>
      </c>
      <c r="H260" s="5">
        <v>197.67</v>
      </c>
      <c r="I260" s="5">
        <v>200.55</v>
      </c>
      <c r="J260" s="5">
        <v>14.78</v>
      </c>
      <c r="K260" s="6">
        <f t="shared" si="53"/>
        <v>174.96499999999997</v>
      </c>
      <c r="L260" s="6">
        <f t="shared" si="54"/>
        <v>-45.41</v>
      </c>
      <c r="M260" s="6">
        <f t="shared" si="55"/>
        <v>167.715</v>
      </c>
      <c r="N260" s="5">
        <f t="shared" si="56"/>
        <v>9.4750725590889271</v>
      </c>
      <c r="O260" s="6">
        <f t="shared" si="57"/>
        <v>-65.670000000000016</v>
      </c>
      <c r="P260" s="6">
        <f t="shared" si="58"/>
        <v>18.950145118177854</v>
      </c>
      <c r="Q260" s="6">
        <f t="shared" si="59"/>
        <v>-0.21661672811521887</v>
      </c>
      <c r="R260" s="9">
        <f t="shared" si="60"/>
        <v>1.069121100321585</v>
      </c>
      <c r="S260" s="9">
        <f t="shared" si="61"/>
        <v>20.260000000000019</v>
      </c>
      <c r="T260">
        <f t="shared" si="62"/>
        <v>65.670000000000016</v>
      </c>
      <c r="U260" s="9">
        <f t="shared" si="63"/>
        <v>3.4654088182684322</v>
      </c>
      <c r="V260" s="9">
        <f t="shared" si="64"/>
        <v>0.76516564435651069</v>
      </c>
      <c r="W260" s="9">
        <f t="shared" si="65"/>
        <v>7.2499999999999716</v>
      </c>
      <c r="X260">
        <f t="shared" si="66"/>
        <v>167.715</v>
      </c>
      <c r="Y260" s="9">
        <f t="shared" si="67"/>
        <v>17.70065600596589</v>
      </c>
      <c r="Z260" s="10">
        <f t="shared" si="68"/>
        <v>0.38273097601317824</v>
      </c>
      <c r="AA260" s="2">
        <f t="shared" si="69"/>
        <v>45.41</v>
      </c>
    </row>
    <row r="261" spans="1:27">
      <c r="A261" s="1">
        <f t="shared" si="52"/>
        <v>3004004</v>
      </c>
      <c r="B261" s="1">
        <v>4</v>
      </c>
      <c r="C261" s="1">
        <v>4</v>
      </c>
      <c r="D261" s="2">
        <v>3</v>
      </c>
      <c r="E261" s="5">
        <v>694.74</v>
      </c>
      <c r="F261" s="5">
        <v>699.31</v>
      </c>
      <c r="G261" s="5">
        <v>27.26</v>
      </c>
      <c r="H261" s="5">
        <v>725.31</v>
      </c>
      <c r="I261" s="5">
        <v>740.47</v>
      </c>
      <c r="J261" s="5">
        <v>28.03</v>
      </c>
      <c r="K261" s="6">
        <f t="shared" si="53"/>
        <v>710.02499999999998</v>
      </c>
      <c r="L261" s="6">
        <f t="shared" si="54"/>
        <v>-30.569999999999936</v>
      </c>
      <c r="M261" s="6">
        <f t="shared" si="55"/>
        <v>719.89</v>
      </c>
      <c r="N261" s="5">
        <f t="shared" si="56"/>
        <v>19.549862531485996</v>
      </c>
      <c r="O261" s="6">
        <f t="shared" si="57"/>
        <v>-41.160000000000082</v>
      </c>
      <c r="P261" s="6">
        <f t="shared" si="58"/>
        <v>39.099725062971991</v>
      </c>
      <c r="Q261" s="6">
        <f t="shared" si="59"/>
        <v>-2.7847736949878948E-2</v>
      </c>
      <c r="R261" s="9">
        <f t="shared" si="60"/>
        <v>0.27084589425998368</v>
      </c>
      <c r="S261" s="9">
        <f t="shared" si="61"/>
        <v>10.590000000000146</v>
      </c>
      <c r="T261">
        <f t="shared" si="62"/>
        <v>41.160000000000082</v>
      </c>
      <c r="U261" s="9">
        <f t="shared" si="63"/>
        <v>1.0526928241492726</v>
      </c>
      <c r="V261" s="9">
        <f t="shared" si="64"/>
        <v>0.50460712877709246</v>
      </c>
      <c r="W261" s="9">
        <f t="shared" si="65"/>
        <v>9.8650000000000091</v>
      </c>
      <c r="X261">
        <f t="shared" si="66"/>
        <v>719.89</v>
      </c>
      <c r="Y261" s="9">
        <f t="shared" si="67"/>
        <v>36.823276830749194</v>
      </c>
      <c r="Z261" s="10">
        <f t="shared" si="68"/>
        <v>0.38284592201040879</v>
      </c>
      <c r="AA261" s="2">
        <f t="shared" si="69"/>
        <v>30.569999999999936</v>
      </c>
    </row>
    <row r="262" spans="1:27">
      <c r="A262" s="1">
        <f t="shared" si="52"/>
        <v>9001003</v>
      </c>
      <c r="B262" s="1">
        <v>3</v>
      </c>
      <c r="C262" s="1">
        <v>1</v>
      </c>
      <c r="D262" s="2">
        <v>9</v>
      </c>
      <c r="E262" s="5">
        <v>3303.66</v>
      </c>
      <c r="F262" s="5">
        <v>3109.77</v>
      </c>
      <c r="G262" s="5">
        <v>50.31</v>
      </c>
      <c r="H262" s="5">
        <v>3332.16</v>
      </c>
      <c r="I262" s="5">
        <v>3498.93</v>
      </c>
      <c r="J262" s="5">
        <v>127.43</v>
      </c>
      <c r="K262" s="6">
        <f t="shared" si="53"/>
        <v>3317.91</v>
      </c>
      <c r="L262" s="6">
        <f t="shared" si="54"/>
        <v>-28.5</v>
      </c>
      <c r="M262" s="6">
        <f t="shared" si="55"/>
        <v>3304.35</v>
      </c>
      <c r="N262" s="5">
        <f t="shared" si="56"/>
        <v>68.500914227475832</v>
      </c>
      <c r="O262" s="6">
        <f t="shared" si="57"/>
        <v>-389.15999999999985</v>
      </c>
      <c r="P262" s="6">
        <f t="shared" si="58"/>
        <v>137.00182845495166</v>
      </c>
      <c r="Q262" s="6">
        <f t="shared" si="59"/>
        <v>-0.73029692158571502</v>
      </c>
      <c r="R262" s="9">
        <f t="shared" si="60"/>
        <v>2.6325196099013413</v>
      </c>
      <c r="S262" s="9">
        <f t="shared" si="61"/>
        <v>360.65999999999985</v>
      </c>
      <c r="T262">
        <f t="shared" si="62"/>
        <v>389.15999999999985</v>
      </c>
      <c r="U262" s="9">
        <f t="shared" si="63"/>
        <v>2.8405460305806192</v>
      </c>
      <c r="V262" s="9">
        <f t="shared" si="64"/>
        <v>0.19795356241480652</v>
      </c>
      <c r="W262" s="9">
        <f t="shared" si="65"/>
        <v>13.559999999999945</v>
      </c>
      <c r="X262">
        <f t="shared" si="66"/>
        <v>3304.35</v>
      </c>
      <c r="Y262" s="9">
        <f t="shared" si="67"/>
        <v>48.23804232782954</v>
      </c>
      <c r="Z262" s="10">
        <f t="shared" si="68"/>
        <v>0.38293080314855843</v>
      </c>
      <c r="AA262" s="2">
        <f t="shared" si="69"/>
        <v>28.5</v>
      </c>
    </row>
    <row r="263" spans="1:27">
      <c r="A263" s="1">
        <f t="shared" si="52"/>
        <v>7003003</v>
      </c>
      <c r="B263" s="1">
        <v>3</v>
      </c>
      <c r="C263" s="1">
        <v>3</v>
      </c>
      <c r="D263" s="2">
        <v>7</v>
      </c>
      <c r="E263" s="5">
        <v>2434.81</v>
      </c>
      <c r="F263" s="5">
        <v>2233.44</v>
      </c>
      <c r="G263" s="5">
        <v>41.83</v>
      </c>
      <c r="H263" s="5">
        <v>2283.87</v>
      </c>
      <c r="I263" s="5">
        <v>2226.79</v>
      </c>
      <c r="J263" s="5">
        <v>46.07</v>
      </c>
      <c r="K263" s="6">
        <f t="shared" si="53"/>
        <v>2359.34</v>
      </c>
      <c r="L263" s="6">
        <f t="shared" si="54"/>
        <v>150.94000000000005</v>
      </c>
      <c r="M263" s="6">
        <f t="shared" si="55"/>
        <v>2230.1149999999998</v>
      </c>
      <c r="N263" s="5">
        <f t="shared" si="56"/>
        <v>31.113476983455257</v>
      </c>
      <c r="O263" s="6">
        <f t="shared" si="57"/>
        <v>6.6500000000000909</v>
      </c>
      <c r="P263" s="6">
        <f t="shared" si="58"/>
        <v>62.226953966910514</v>
      </c>
      <c r="Q263" s="6">
        <f t="shared" si="59"/>
        <v>-9.6249314794109767E-2</v>
      </c>
      <c r="R263" s="9">
        <f t="shared" si="60"/>
        <v>2.318770095620089</v>
      </c>
      <c r="S263" s="9">
        <f t="shared" si="61"/>
        <v>144.28999999999996</v>
      </c>
      <c r="T263">
        <f t="shared" si="62"/>
        <v>6.6500000000000909</v>
      </c>
      <c r="U263" s="9">
        <f t="shared" si="63"/>
        <v>0.10686687321279234</v>
      </c>
      <c r="V263" s="9">
        <f t="shared" si="64"/>
        <v>4.1533448694505077</v>
      </c>
      <c r="W263" s="9">
        <f t="shared" si="65"/>
        <v>129.22500000000036</v>
      </c>
      <c r="X263">
        <f t="shared" si="66"/>
        <v>2230.1149999999998</v>
      </c>
      <c r="Y263" s="9">
        <f t="shared" si="67"/>
        <v>71.676817129306187</v>
      </c>
      <c r="Z263" s="10">
        <f t="shared" si="68"/>
        <v>0.3833901407183028</v>
      </c>
      <c r="AA263" s="2">
        <f t="shared" si="69"/>
        <v>150.94000000000005</v>
      </c>
    </row>
    <row r="264" spans="1:27">
      <c r="A264" s="1">
        <f t="shared" si="52"/>
        <v>4002006</v>
      </c>
      <c r="B264" s="1">
        <v>6</v>
      </c>
      <c r="C264" s="1">
        <v>2</v>
      </c>
      <c r="D264" s="2">
        <v>4</v>
      </c>
      <c r="E264" s="5">
        <v>1214.07</v>
      </c>
      <c r="F264" s="5">
        <v>1174.1600000000001</v>
      </c>
      <c r="G264" s="5">
        <v>33.020000000000003</v>
      </c>
      <c r="H264" s="5">
        <v>1314.06</v>
      </c>
      <c r="I264" s="5">
        <v>1286.08</v>
      </c>
      <c r="J264" s="5">
        <v>47.89</v>
      </c>
      <c r="K264" s="6">
        <f t="shared" si="53"/>
        <v>1264.0650000000001</v>
      </c>
      <c r="L264" s="6">
        <f t="shared" si="54"/>
        <v>-99.990000000000009</v>
      </c>
      <c r="M264" s="6">
        <f t="shared" si="55"/>
        <v>1230.1199999999999</v>
      </c>
      <c r="N264" s="5">
        <f t="shared" si="56"/>
        <v>29.085101426675479</v>
      </c>
      <c r="O264" s="6">
        <f t="shared" si="57"/>
        <v>-111.91999999999985</v>
      </c>
      <c r="P264" s="6">
        <f t="shared" si="58"/>
        <v>58.170202853350958</v>
      </c>
      <c r="Q264" s="6">
        <f t="shared" si="59"/>
        <v>-0.35555927592649911</v>
      </c>
      <c r="R264" s="9">
        <f t="shared" si="60"/>
        <v>0.20508781841582654</v>
      </c>
      <c r="S264" s="9">
        <f t="shared" si="61"/>
        <v>11.929999999999836</v>
      </c>
      <c r="T264">
        <f t="shared" si="62"/>
        <v>111.91999999999985</v>
      </c>
      <c r="U264" s="9">
        <f t="shared" si="63"/>
        <v>1.9240091062111979</v>
      </c>
      <c r="V264" s="9">
        <f t="shared" si="64"/>
        <v>1.1670923715214352</v>
      </c>
      <c r="W264" s="9">
        <f t="shared" si="65"/>
        <v>33.945000000000164</v>
      </c>
      <c r="X264">
        <f t="shared" si="66"/>
        <v>1230.1199999999999</v>
      </c>
      <c r="Y264" s="9">
        <f t="shared" si="67"/>
        <v>42.293818472704103</v>
      </c>
      <c r="Z264" s="10">
        <f t="shared" si="68"/>
        <v>0.38358832099009482</v>
      </c>
      <c r="AA264" s="2">
        <f t="shared" si="69"/>
        <v>99.990000000000009</v>
      </c>
    </row>
    <row r="265" spans="1:27">
      <c r="A265" s="1">
        <f t="shared" ref="A265:A328" si="70">1000000*D265+1000*ABS(C265)+B265</f>
        <v>3004999</v>
      </c>
      <c r="B265" s="1">
        <v>-1</v>
      </c>
      <c r="C265" s="1">
        <v>5</v>
      </c>
      <c r="D265" s="2">
        <v>3</v>
      </c>
      <c r="E265" s="5">
        <v>3718.91</v>
      </c>
      <c r="F265" s="5">
        <v>3637.34</v>
      </c>
      <c r="G265" s="5">
        <v>40.18</v>
      </c>
      <c r="H265" s="5">
        <v>3460.08</v>
      </c>
      <c r="I265" s="5">
        <v>3469.41</v>
      </c>
      <c r="J265" s="5">
        <v>30.44</v>
      </c>
      <c r="K265" s="6">
        <f t="shared" ref="K265:K328" si="71" xml:space="preserve"> 0.5*(E265+H265)</f>
        <v>3589.4949999999999</v>
      </c>
      <c r="L265" s="6">
        <f t="shared" ref="L265:L328" si="72">E265-H265</f>
        <v>258.82999999999993</v>
      </c>
      <c r="M265" s="6">
        <f t="shared" ref="M265:M328" si="73">0.5*(F265+I265)</f>
        <v>3553.375</v>
      </c>
      <c r="N265" s="5">
        <f t="shared" ref="N265:N328" si="74">0.5*P265</f>
        <v>25.204295268862406</v>
      </c>
      <c r="O265" s="6">
        <f t="shared" ref="O265:O328" si="75">F265-I265</f>
        <v>167.93000000000029</v>
      </c>
      <c r="P265" s="6">
        <f t="shared" ref="P265:P328" si="76">SQRT(G265*G265+J265*J265)</f>
        <v>50.408590537724812</v>
      </c>
      <c r="Q265" s="6">
        <f t="shared" ref="Q265:Q328" si="77">(G265*G265-J265*J265)/(G265*G265+J265*J265)</f>
        <v>0.27069333410992252</v>
      </c>
      <c r="R265" s="9">
        <f t="shared" ref="R265:R328" si="78">ABS(O265-L265)/P265</f>
        <v>1.8032640673016207</v>
      </c>
      <c r="S265" s="9">
        <f t="shared" ref="S265:S328" si="79">ABS(O265-L265)</f>
        <v>90.899999999999636</v>
      </c>
      <c r="T265">
        <f t="shared" ref="T265:T328" si="80">ABS(O265)</f>
        <v>167.93000000000029</v>
      </c>
      <c r="U265" s="9">
        <f t="shared" ref="U265:U328" si="81">ABS(O265)/P265</f>
        <v>3.3313766207036624</v>
      </c>
      <c r="V265" s="9">
        <f t="shared" ref="V265:V328" si="82">ABS(M265-K265)/N265</f>
        <v>1.433089067347296</v>
      </c>
      <c r="W265" s="9">
        <f t="shared" ref="W265:W328" si="83">ABS(M265-K265)</f>
        <v>36.119999999999891</v>
      </c>
      <c r="X265">
        <f t="shared" ref="X265:X328" si="84">ABS(M265)</f>
        <v>3553.375</v>
      </c>
      <c r="Y265" s="9">
        <f t="shared" ref="Y265:Y328" si="85">ABS(M265)/N265</f>
        <v>140.98291430468475</v>
      </c>
      <c r="Z265" s="10">
        <f t="shared" ref="Z265:Z328" si="86">SQRT(0.002398*B265*B265+0.005471*C265*C265+0.001203*D265*D265+0.00082*D265*B265)</f>
        <v>0.3841093594277547</v>
      </c>
      <c r="AA265" s="2">
        <f t="shared" si="69"/>
        <v>258.82999999999993</v>
      </c>
    </row>
    <row r="266" spans="1:27">
      <c r="A266" s="1">
        <f t="shared" si="70"/>
        <v>6003996</v>
      </c>
      <c r="B266" s="1">
        <v>-4</v>
      </c>
      <c r="C266" s="1">
        <v>4</v>
      </c>
      <c r="D266" s="2">
        <v>6</v>
      </c>
      <c r="E266" s="5">
        <v>3473.05</v>
      </c>
      <c r="F266" s="5">
        <v>3588.32</v>
      </c>
      <c r="G266" s="5">
        <v>117.49</v>
      </c>
      <c r="H266" s="5">
        <v>3281.69</v>
      </c>
      <c r="I266" s="5">
        <v>3686.54</v>
      </c>
      <c r="J266" s="5">
        <v>40.82</v>
      </c>
      <c r="K266" s="6">
        <f t="shared" si="71"/>
        <v>3377.37</v>
      </c>
      <c r="L266" s="6">
        <f t="shared" si="72"/>
        <v>191.36000000000013</v>
      </c>
      <c r="M266" s="6">
        <f t="shared" si="73"/>
        <v>3637.4300000000003</v>
      </c>
      <c r="N266" s="5">
        <f t="shared" si="74"/>
        <v>62.189574086015412</v>
      </c>
      <c r="O266" s="6">
        <f t="shared" si="75"/>
        <v>-98.2199999999998</v>
      </c>
      <c r="P266" s="6">
        <f t="shared" si="76"/>
        <v>124.37914817203082</v>
      </c>
      <c r="Q266" s="6">
        <f t="shared" si="77"/>
        <v>0.78458257010385635</v>
      </c>
      <c r="R266" s="9">
        <f t="shared" si="78"/>
        <v>2.3282037564646858</v>
      </c>
      <c r="S266" s="9">
        <f t="shared" si="79"/>
        <v>289.57999999999993</v>
      </c>
      <c r="T266">
        <f t="shared" si="80"/>
        <v>98.2199999999998</v>
      </c>
      <c r="U266" s="9">
        <f t="shared" si="81"/>
        <v>0.7896822051245288</v>
      </c>
      <c r="V266" s="9">
        <f t="shared" si="82"/>
        <v>4.1817298771062044</v>
      </c>
      <c r="W266" s="9">
        <f t="shared" si="83"/>
        <v>260.0600000000004</v>
      </c>
      <c r="X266">
        <f t="shared" si="84"/>
        <v>3637.4300000000003</v>
      </c>
      <c r="Y266" s="9">
        <f t="shared" si="85"/>
        <v>58.489385937408279</v>
      </c>
      <c r="Z266" s="10">
        <f t="shared" si="86"/>
        <v>0.3866936772175103</v>
      </c>
      <c r="AA266" s="2">
        <f t="shared" ref="AA266:AA329" si="87">ABS(L266)</f>
        <v>191.36000000000013</v>
      </c>
    </row>
    <row r="267" spans="1:27">
      <c r="A267" s="1">
        <f t="shared" si="70"/>
        <v>6004002</v>
      </c>
      <c r="B267" s="1">
        <v>2</v>
      </c>
      <c r="C267" s="1">
        <v>4</v>
      </c>
      <c r="D267" s="2">
        <v>6</v>
      </c>
      <c r="E267" s="5">
        <v>795.89</v>
      </c>
      <c r="F267" s="5">
        <v>825.5</v>
      </c>
      <c r="G267" s="5">
        <v>31.1</v>
      </c>
      <c r="H267" s="5">
        <v>628.54</v>
      </c>
      <c r="I267" s="5">
        <v>657.02</v>
      </c>
      <c r="J267" s="5">
        <v>25.86</v>
      </c>
      <c r="K267" s="6">
        <f t="shared" si="71"/>
        <v>712.21499999999992</v>
      </c>
      <c r="L267" s="6">
        <f t="shared" si="72"/>
        <v>167.35000000000002</v>
      </c>
      <c r="M267" s="6">
        <f t="shared" si="73"/>
        <v>741.26</v>
      </c>
      <c r="N267" s="5">
        <f t="shared" si="74"/>
        <v>20.223436898806295</v>
      </c>
      <c r="O267" s="6">
        <f t="shared" si="75"/>
        <v>168.48000000000002</v>
      </c>
      <c r="P267" s="6">
        <f t="shared" si="76"/>
        <v>40.446873797612589</v>
      </c>
      <c r="Q267" s="6">
        <f t="shared" si="77"/>
        <v>0.18244474035141428</v>
      </c>
      <c r="R267" s="9">
        <f t="shared" si="78"/>
        <v>2.7937882310862173E-2</v>
      </c>
      <c r="S267" s="9">
        <f t="shared" si="79"/>
        <v>1.1299999999999955</v>
      </c>
      <c r="T267">
        <f t="shared" si="80"/>
        <v>168.48000000000002</v>
      </c>
      <c r="U267" s="9">
        <f t="shared" si="81"/>
        <v>4.1654640811806001</v>
      </c>
      <c r="V267" s="9">
        <f t="shared" si="82"/>
        <v>1.4362049410955702</v>
      </c>
      <c r="W267" s="9">
        <f t="shared" si="83"/>
        <v>29.045000000000073</v>
      </c>
      <c r="X267">
        <f t="shared" si="84"/>
        <v>741.26</v>
      </c>
      <c r="Y267" s="9">
        <f t="shared" si="85"/>
        <v>36.653512640265092</v>
      </c>
      <c r="Z267" s="10">
        <f t="shared" si="86"/>
        <v>0.38765448533455665</v>
      </c>
      <c r="AA267" s="2">
        <f t="shared" si="87"/>
        <v>167.35000000000002</v>
      </c>
    </row>
    <row r="268" spans="1:27">
      <c r="A268" s="1">
        <f t="shared" si="70"/>
        <v>3001007</v>
      </c>
      <c r="B268" s="1">
        <v>7</v>
      </c>
      <c r="C268" s="1">
        <v>1</v>
      </c>
      <c r="D268" s="2">
        <v>3</v>
      </c>
      <c r="E268" s="5">
        <v>251.98</v>
      </c>
      <c r="F268" s="5">
        <v>231.58</v>
      </c>
      <c r="G268" s="5">
        <v>12.06</v>
      </c>
      <c r="H268" s="5">
        <v>279.52</v>
      </c>
      <c r="I268" s="5">
        <v>265.13</v>
      </c>
      <c r="J268" s="5">
        <v>13.66</v>
      </c>
      <c r="K268" s="6">
        <f t="shared" si="71"/>
        <v>265.75</v>
      </c>
      <c r="L268" s="6">
        <f t="shared" si="72"/>
        <v>-27.539999999999992</v>
      </c>
      <c r="M268" s="6">
        <f t="shared" si="73"/>
        <v>248.35500000000002</v>
      </c>
      <c r="N268" s="5">
        <f t="shared" si="74"/>
        <v>9.1109714081430422</v>
      </c>
      <c r="O268" s="6">
        <f t="shared" si="75"/>
        <v>-33.549999999999983</v>
      </c>
      <c r="P268" s="6">
        <f t="shared" si="76"/>
        <v>18.221942816286084</v>
      </c>
      <c r="Q268" s="6">
        <f t="shared" si="77"/>
        <v>-0.12393717368310726</v>
      </c>
      <c r="R268" s="9">
        <f t="shared" si="78"/>
        <v>0.32982213041676761</v>
      </c>
      <c r="S268" s="9">
        <f t="shared" si="79"/>
        <v>6.0099999999999909</v>
      </c>
      <c r="T268">
        <f t="shared" si="80"/>
        <v>33.549999999999983</v>
      </c>
      <c r="U268" s="9">
        <f t="shared" si="81"/>
        <v>1.841186767967149</v>
      </c>
      <c r="V268" s="9">
        <f t="shared" si="82"/>
        <v>1.9092365918800918</v>
      </c>
      <c r="W268" s="9">
        <f t="shared" si="83"/>
        <v>17.394999999999982</v>
      </c>
      <c r="X268">
        <f t="shared" si="84"/>
        <v>248.35500000000002</v>
      </c>
      <c r="Y268" s="9">
        <f t="shared" si="85"/>
        <v>27.258893577256725</v>
      </c>
      <c r="Z268" s="10">
        <f t="shared" si="86"/>
        <v>0.38861291795307062</v>
      </c>
      <c r="AA268" s="2">
        <f t="shared" si="87"/>
        <v>27.539999999999992</v>
      </c>
    </row>
    <row r="269" spans="1:27">
      <c r="A269" s="1">
        <f t="shared" si="70"/>
        <v>3005001</v>
      </c>
      <c r="B269" s="1">
        <v>1</v>
      </c>
      <c r="C269" s="1">
        <v>5</v>
      </c>
      <c r="D269" s="2">
        <v>3</v>
      </c>
      <c r="E269" s="5">
        <v>399.74</v>
      </c>
      <c r="F269" s="5">
        <v>404.61</v>
      </c>
      <c r="G269" s="5">
        <v>26.05</v>
      </c>
      <c r="H269" s="5">
        <v>741.24</v>
      </c>
      <c r="I269" s="5">
        <v>754.86</v>
      </c>
      <c r="J269" s="5">
        <v>41.96</v>
      </c>
      <c r="K269" s="6">
        <f t="shared" si="71"/>
        <v>570.49</v>
      </c>
      <c r="L269" s="6">
        <f t="shared" si="72"/>
        <v>-341.5</v>
      </c>
      <c r="M269" s="6">
        <f t="shared" si="73"/>
        <v>579.73500000000001</v>
      </c>
      <c r="N269" s="5">
        <f t="shared" si="74"/>
        <v>24.694352087066388</v>
      </c>
      <c r="O269" s="6">
        <f t="shared" si="75"/>
        <v>-350.25</v>
      </c>
      <c r="P269" s="6">
        <f t="shared" si="76"/>
        <v>49.388704174132776</v>
      </c>
      <c r="Q269" s="6">
        <f t="shared" si="77"/>
        <v>-0.44359607142229013</v>
      </c>
      <c r="R269" s="9">
        <f t="shared" si="78"/>
        <v>0.17716601693272999</v>
      </c>
      <c r="S269" s="9">
        <f t="shared" si="79"/>
        <v>8.75</v>
      </c>
      <c r="T269">
        <f t="shared" si="80"/>
        <v>350.25</v>
      </c>
      <c r="U269" s="9">
        <f t="shared" si="81"/>
        <v>7.0917025635072779</v>
      </c>
      <c r="V269" s="9">
        <f t="shared" si="82"/>
        <v>0.37437710320984907</v>
      </c>
      <c r="W269" s="9">
        <f t="shared" si="83"/>
        <v>9.2450000000000045</v>
      </c>
      <c r="X269">
        <f t="shared" si="84"/>
        <v>579.73500000000001</v>
      </c>
      <c r="Y269" s="9">
        <f t="shared" si="85"/>
        <v>23.476420760341995</v>
      </c>
      <c r="Z269" s="10">
        <f t="shared" si="86"/>
        <v>0.39046126568457468</v>
      </c>
      <c r="AA269" s="2">
        <f t="shared" si="87"/>
        <v>341.5</v>
      </c>
    </row>
    <row r="270" spans="1:27">
      <c r="A270" s="1">
        <f t="shared" si="70"/>
        <v>7001005</v>
      </c>
      <c r="B270" s="1">
        <v>5</v>
      </c>
      <c r="C270" s="1">
        <v>1</v>
      </c>
      <c r="D270" s="2">
        <v>7</v>
      </c>
      <c r="E270" s="5">
        <v>1975.89</v>
      </c>
      <c r="F270" s="5">
        <v>2043.81</v>
      </c>
      <c r="G270" s="5">
        <v>126.19</v>
      </c>
      <c r="H270" s="5">
        <v>1878.9</v>
      </c>
      <c r="I270" s="5">
        <v>1991.58</v>
      </c>
      <c r="J270" s="5">
        <v>99.87</v>
      </c>
      <c r="K270" s="6">
        <f t="shared" si="71"/>
        <v>1927.395</v>
      </c>
      <c r="L270" s="6">
        <f t="shared" si="72"/>
        <v>96.990000000000009</v>
      </c>
      <c r="M270" s="6">
        <f t="shared" si="73"/>
        <v>2017.6949999999999</v>
      </c>
      <c r="N270" s="5">
        <f t="shared" si="74"/>
        <v>80.464173704823438</v>
      </c>
      <c r="O270" s="6">
        <f t="shared" si="75"/>
        <v>52.230000000000018</v>
      </c>
      <c r="P270" s="6">
        <f t="shared" si="76"/>
        <v>160.92834740964688</v>
      </c>
      <c r="Q270" s="6">
        <f t="shared" si="77"/>
        <v>0.22974417301952241</v>
      </c>
      <c r="R270" s="9">
        <f t="shared" si="78"/>
        <v>0.27813620608470158</v>
      </c>
      <c r="S270" s="9">
        <f t="shared" si="79"/>
        <v>44.759999999999991</v>
      </c>
      <c r="T270">
        <f t="shared" si="80"/>
        <v>52.230000000000018</v>
      </c>
      <c r="U270" s="9">
        <f t="shared" si="81"/>
        <v>0.32455437988838182</v>
      </c>
      <c r="V270" s="9">
        <f t="shared" si="82"/>
        <v>1.1222385795106589</v>
      </c>
      <c r="W270" s="9">
        <f t="shared" si="83"/>
        <v>90.299999999999955</v>
      </c>
      <c r="X270">
        <f t="shared" si="84"/>
        <v>2017.6949999999999</v>
      </c>
      <c r="Y270" s="9">
        <f t="shared" si="85"/>
        <v>25.075694027527792</v>
      </c>
      <c r="Z270" s="10">
        <f t="shared" si="86"/>
        <v>0.391239057354963</v>
      </c>
      <c r="AA270" s="2">
        <f t="shared" si="87"/>
        <v>96.990000000000009</v>
      </c>
    </row>
    <row r="271" spans="1:27">
      <c r="A271" s="1">
        <f t="shared" si="70"/>
        <v>8002995</v>
      </c>
      <c r="B271" s="1">
        <v>-5</v>
      </c>
      <c r="C271" s="1">
        <v>3</v>
      </c>
      <c r="D271" s="2">
        <v>8</v>
      </c>
      <c r="E271" s="5">
        <v>1464.92</v>
      </c>
      <c r="F271" s="5">
        <v>1388.6</v>
      </c>
      <c r="G271" s="5">
        <v>33.83</v>
      </c>
      <c r="H271" s="5">
        <v>1651.46</v>
      </c>
      <c r="I271" s="5">
        <v>1507.79</v>
      </c>
      <c r="J271" s="5">
        <v>53.67</v>
      </c>
      <c r="K271" s="6">
        <f t="shared" si="71"/>
        <v>1558.19</v>
      </c>
      <c r="L271" s="6">
        <f t="shared" si="72"/>
        <v>-186.53999999999996</v>
      </c>
      <c r="M271" s="6">
        <f t="shared" si="73"/>
        <v>1448.1949999999999</v>
      </c>
      <c r="N271" s="5">
        <f t="shared" si="74"/>
        <v>31.721198747840536</v>
      </c>
      <c r="O271" s="6">
        <f t="shared" si="75"/>
        <v>-119.19000000000005</v>
      </c>
      <c r="P271" s="6">
        <f t="shared" si="76"/>
        <v>63.442397495681071</v>
      </c>
      <c r="Q271" s="6">
        <f t="shared" si="77"/>
        <v>-0.43131101305466146</v>
      </c>
      <c r="R271" s="9">
        <f t="shared" si="78"/>
        <v>1.0615929198543428</v>
      </c>
      <c r="S271" s="9">
        <f t="shared" si="79"/>
        <v>67.349999999999909</v>
      </c>
      <c r="T271">
        <f t="shared" si="80"/>
        <v>119.19000000000005</v>
      </c>
      <c r="U271" s="9">
        <f t="shared" si="81"/>
        <v>1.8787121027088247</v>
      </c>
      <c r="V271" s="9">
        <f t="shared" si="82"/>
        <v>3.4675549582592047</v>
      </c>
      <c r="W271" s="9">
        <f t="shared" si="83"/>
        <v>109.99500000000012</v>
      </c>
      <c r="X271">
        <f t="shared" si="84"/>
        <v>1448.1949999999999</v>
      </c>
      <c r="Y271" s="9">
        <f t="shared" si="85"/>
        <v>45.653854745908298</v>
      </c>
      <c r="Z271" s="10">
        <f t="shared" si="86"/>
        <v>0.391638864261452</v>
      </c>
      <c r="AA271" s="2">
        <f t="shared" si="87"/>
        <v>186.53999999999996</v>
      </c>
    </row>
    <row r="272" spans="1:27">
      <c r="A272" s="1">
        <f t="shared" si="70"/>
        <v>8000993</v>
      </c>
      <c r="B272" s="1">
        <v>-7</v>
      </c>
      <c r="C272" s="1">
        <v>1</v>
      </c>
      <c r="D272" s="2">
        <v>8</v>
      </c>
      <c r="E272" s="5">
        <v>1023.07</v>
      </c>
      <c r="F272" s="5">
        <v>1064.1600000000001</v>
      </c>
      <c r="G272" s="5">
        <v>26.39</v>
      </c>
      <c r="H272" s="5">
        <v>1283.06</v>
      </c>
      <c r="I272" s="5">
        <v>1279.8599999999999</v>
      </c>
      <c r="J272" s="5">
        <v>24.09</v>
      </c>
      <c r="K272" s="6">
        <f t="shared" si="71"/>
        <v>1153.0650000000001</v>
      </c>
      <c r="L272" s="6">
        <f t="shared" si="72"/>
        <v>-259.9899999999999</v>
      </c>
      <c r="M272" s="6">
        <f t="shared" si="73"/>
        <v>1172.01</v>
      </c>
      <c r="N272" s="5">
        <f t="shared" si="74"/>
        <v>17.865890685885212</v>
      </c>
      <c r="O272" s="6">
        <f t="shared" si="75"/>
        <v>-215.69999999999982</v>
      </c>
      <c r="P272" s="6">
        <f t="shared" si="76"/>
        <v>35.731781371770424</v>
      </c>
      <c r="Q272" s="6">
        <f t="shared" si="77"/>
        <v>9.0936418600767829E-2</v>
      </c>
      <c r="R272" s="9">
        <f t="shared" si="78"/>
        <v>1.2395127894460642</v>
      </c>
      <c r="S272" s="9">
        <f t="shared" si="79"/>
        <v>44.290000000000077</v>
      </c>
      <c r="T272">
        <f t="shared" si="80"/>
        <v>215.69999999999982</v>
      </c>
      <c r="U272" s="9">
        <f t="shared" si="81"/>
        <v>6.0366427790362467</v>
      </c>
      <c r="V272" s="9">
        <f t="shared" si="82"/>
        <v>1.0604005326735411</v>
      </c>
      <c r="W272" s="9">
        <f t="shared" si="83"/>
        <v>18.944999999999936</v>
      </c>
      <c r="X272">
        <f t="shared" si="84"/>
        <v>1172.01</v>
      </c>
      <c r="Y272" s="9">
        <f t="shared" si="85"/>
        <v>65.600423768736931</v>
      </c>
      <c r="Z272" s="10">
        <f t="shared" si="86"/>
        <v>0.39248566852816419</v>
      </c>
      <c r="AA272" s="2">
        <f t="shared" si="87"/>
        <v>259.9899999999999</v>
      </c>
    </row>
    <row r="273" spans="1:27">
      <c r="A273" s="1">
        <f t="shared" si="70"/>
        <v>4004999</v>
      </c>
      <c r="B273" s="1">
        <v>-1</v>
      </c>
      <c r="C273" s="1">
        <v>5</v>
      </c>
      <c r="D273" s="2">
        <v>4</v>
      </c>
      <c r="E273" s="5">
        <v>387.39</v>
      </c>
      <c r="F273" s="5">
        <v>335.5</v>
      </c>
      <c r="G273" s="5">
        <v>21.4</v>
      </c>
      <c r="H273" s="5">
        <v>695.12</v>
      </c>
      <c r="I273" s="5">
        <v>778.36</v>
      </c>
      <c r="J273" s="5">
        <v>43.14</v>
      </c>
      <c r="K273" s="6">
        <f t="shared" si="71"/>
        <v>541.255</v>
      </c>
      <c r="L273" s="6">
        <f t="shared" si="72"/>
        <v>-307.73</v>
      </c>
      <c r="M273" s="6">
        <f t="shared" si="73"/>
        <v>556.93000000000006</v>
      </c>
      <c r="N273" s="5">
        <f t="shared" si="74"/>
        <v>24.078100008098644</v>
      </c>
      <c r="O273" s="6">
        <f t="shared" si="75"/>
        <v>-442.86</v>
      </c>
      <c r="P273" s="6">
        <f t="shared" si="76"/>
        <v>48.156200016197289</v>
      </c>
      <c r="Q273" s="6">
        <f t="shared" si="77"/>
        <v>-0.60503999190002533</v>
      </c>
      <c r="R273" s="9">
        <f t="shared" si="78"/>
        <v>2.8060768905052549</v>
      </c>
      <c r="S273" s="9">
        <f t="shared" si="79"/>
        <v>135.13</v>
      </c>
      <c r="T273">
        <f t="shared" si="80"/>
        <v>442.86</v>
      </c>
      <c r="U273" s="9">
        <f t="shared" si="81"/>
        <v>9.1963236270935926</v>
      </c>
      <c r="V273" s="9">
        <f t="shared" si="82"/>
        <v>0.65100651607592785</v>
      </c>
      <c r="W273" s="9">
        <f t="shared" si="83"/>
        <v>15.675000000000068</v>
      </c>
      <c r="X273">
        <f t="shared" si="84"/>
        <v>556.93000000000006</v>
      </c>
      <c r="Y273" s="9">
        <f t="shared" si="85"/>
        <v>23.130147304508132</v>
      </c>
      <c r="Z273" s="10">
        <f t="shared" si="86"/>
        <v>0.39387942317414859</v>
      </c>
      <c r="AA273" s="2">
        <f t="shared" si="87"/>
        <v>307.73</v>
      </c>
    </row>
    <row r="274" spans="1:27">
      <c r="A274" s="1">
        <f t="shared" si="70"/>
        <v>9003001</v>
      </c>
      <c r="B274" s="1">
        <v>1</v>
      </c>
      <c r="C274" s="1">
        <v>3</v>
      </c>
      <c r="D274" s="2">
        <v>9</v>
      </c>
      <c r="E274" s="5">
        <v>2764.42</v>
      </c>
      <c r="F274" s="5">
        <v>2751.75</v>
      </c>
      <c r="G274" s="5">
        <v>27.19</v>
      </c>
      <c r="H274" s="5">
        <v>2968</v>
      </c>
      <c r="I274" s="5">
        <v>3455.45</v>
      </c>
      <c r="J274" s="5">
        <v>61.38</v>
      </c>
      <c r="K274" s="6">
        <f t="shared" si="71"/>
        <v>2866.21</v>
      </c>
      <c r="L274" s="6">
        <f t="shared" si="72"/>
        <v>-203.57999999999993</v>
      </c>
      <c r="M274" s="6">
        <f t="shared" si="73"/>
        <v>3103.6</v>
      </c>
      <c r="N274" s="5">
        <f t="shared" si="74"/>
        <v>33.566354061768465</v>
      </c>
      <c r="O274" s="6">
        <f t="shared" si="75"/>
        <v>-703.69999999999982</v>
      </c>
      <c r="P274" s="6">
        <f t="shared" si="76"/>
        <v>67.132708123536929</v>
      </c>
      <c r="Q274" s="6">
        <f t="shared" si="77"/>
        <v>-0.67191975770837875</v>
      </c>
      <c r="R274" s="9">
        <f t="shared" si="78"/>
        <v>7.4497218119025401</v>
      </c>
      <c r="S274" s="9">
        <f t="shared" si="79"/>
        <v>500.11999999999989</v>
      </c>
      <c r="T274">
        <f t="shared" si="80"/>
        <v>703.69999999999982</v>
      </c>
      <c r="U274" s="9">
        <f t="shared" si="81"/>
        <v>10.482222744612928</v>
      </c>
      <c r="V274" s="9">
        <f t="shared" si="82"/>
        <v>7.0722605011898878</v>
      </c>
      <c r="W274" s="9">
        <f t="shared" si="83"/>
        <v>237.38999999999987</v>
      </c>
      <c r="X274">
        <f t="shared" si="84"/>
        <v>3103.6</v>
      </c>
      <c r="Y274" s="9">
        <f t="shared" si="85"/>
        <v>92.461635669122316</v>
      </c>
      <c r="Z274" s="10">
        <f t="shared" si="86"/>
        <v>0.39555024965230395</v>
      </c>
      <c r="AA274" s="2">
        <f t="shared" si="87"/>
        <v>203.57999999999993</v>
      </c>
    </row>
    <row r="275" spans="1:27">
      <c r="A275" s="1">
        <f t="shared" si="70"/>
        <v>2004997</v>
      </c>
      <c r="B275" s="1">
        <v>-3</v>
      </c>
      <c r="C275" s="1">
        <v>5</v>
      </c>
      <c r="D275" s="2">
        <v>2</v>
      </c>
      <c r="E275" s="5">
        <v>3894.39</v>
      </c>
      <c r="F275" s="5">
        <v>3932</v>
      </c>
      <c r="G275" s="5">
        <v>44.72</v>
      </c>
      <c r="H275" s="5">
        <v>3411.85</v>
      </c>
      <c r="I275" s="5">
        <v>3280.95</v>
      </c>
      <c r="J275" s="5">
        <v>33.75</v>
      </c>
      <c r="K275" s="6">
        <f t="shared" si="71"/>
        <v>3653.12</v>
      </c>
      <c r="L275" s="6">
        <f t="shared" si="72"/>
        <v>482.53999999999996</v>
      </c>
      <c r="M275" s="6">
        <f t="shared" si="73"/>
        <v>3606.4749999999999</v>
      </c>
      <c r="N275" s="5">
        <f t="shared" si="74"/>
        <v>28.013125941244041</v>
      </c>
      <c r="O275" s="6">
        <f t="shared" si="75"/>
        <v>651.05000000000018</v>
      </c>
      <c r="P275" s="6">
        <f t="shared" si="76"/>
        <v>56.026251882488083</v>
      </c>
      <c r="Q275" s="6">
        <f t="shared" si="77"/>
        <v>0.27423768953407179</v>
      </c>
      <c r="R275" s="9">
        <f t="shared" si="78"/>
        <v>3.0076971836959658</v>
      </c>
      <c r="S275" s="9">
        <f t="shared" si="79"/>
        <v>168.51000000000022</v>
      </c>
      <c r="T275">
        <f t="shared" si="80"/>
        <v>651.05000000000018</v>
      </c>
      <c r="U275" s="9">
        <f t="shared" si="81"/>
        <v>11.620445382738453</v>
      </c>
      <c r="V275" s="9">
        <f t="shared" si="82"/>
        <v>1.6651122797875271</v>
      </c>
      <c r="W275" s="9">
        <f t="shared" si="83"/>
        <v>46.644999999999982</v>
      </c>
      <c r="X275">
        <f t="shared" si="84"/>
        <v>3606.4749999999999</v>
      </c>
      <c r="Y275" s="9">
        <f t="shared" si="85"/>
        <v>128.74232627820183</v>
      </c>
      <c r="Z275" s="10">
        <f t="shared" si="86"/>
        <v>0.39780522872380647</v>
      </c>
      <c r="AA275" s="2">
        <f t="shared" si="87"/>
        <v>482.53999999999996</v>
      </c>
    </row>
    <row r="276" spans="1:27">
      <c r="A276" s="1">
        <f t="shared" si="70"/>
        <v>4004004</v>
      </c>
      <c r="B276" s="1">
        <v>4</v>
      </c>
      <c r="C276" s="1">
        <v>4</v>
      </c>
      <c r="D276" s="2">
        <v>4</v>
      </c>
      <c r="E276" s="5">
        <v>928.89</v>
      </c>
      <c r="F276" s="5">
        <v>907.51</v>
      </c>
      <c r="G276" s="5">
        <v>44.91</v>
      </c>
      <c r="H276" s="5">
        <v>1074.17</v>
      </c>
      <c r="I276" s="5">
        <v>1058.77</v>
      </c>
      <c r="J276" s="5">
        <v>24.75</v>
      </c>
      <c r="K276" s="6">
        <f t="shared" si="71"/>
        <v>1001.53</v>
      </c>
      <c r="L276" s="6">
        <f t="shared" si="72"/>
        <v>-145.28000000000009</v>
      </c>
      <c r="M276" s="6">
        <f t="shared" si="73"/>
        <v>983.14</v>
      </c>
      <c r="N276" s="5">
        <f t="shared" si="74"/>
        <v>25.639181929226993</v>
      </c>
      <c r="O276" s="6">
        <f t="shared" si="75"/>
        <v>-151.26</v>
      </c>
      <c r="P276" s="6">
        <f t="shared" si="76"/>
        <v>51.278363858453986</v>
      </c>
      <c r="Q276" s="6">
        <f t="shared" si="77"/>
        <v>0.53407921731469443</v>
      </c>
      <c r="R276" s="9">
        <f t="shared" si="78"/>
        <v>0.11661838541703032</v>
      </c>
      <c r="S276" s="9">
        <f t="shared" si="79"/>
        <v>5.9799999999999045</v>
      </c>
      <c r="T276">
        <f t="shared" si="80"/>
        <v>151.26</v>
      </c>
      <c r="U276" s="9">
        <f t="shared" si="81"/>
        <v>2.9497821033746296</v>
      </c>
      <c r="V276" s="9">
        <f t="shared" si="82"/>
        <v>0.71726157452147832</v>
      </c>
      <c r="W276" s="9">
        <f t="shared" si="83"/>
        <v>18.389999999999986</v>
      </c>
      <c r="X276">
        <f t="shared" si="84"/>
        <v>983.14</v>
      </c>
      <c r="Y276" s="9">
        <f t="shared" si="85"/>
        <v>38.345217203645824</v>
      </c>
      <c r="Z276" s="10">
        <f t="shared" si="86"/>
        <v>0.3978341362930034</v>
      </c>
      <c r="AA276" s="2">
        <f t="shared" si="87"/>
        <v>145.28000000000009</v>
      </c>
    </row>
    <row r="277" spans="1:27">
      <c r="A277" s="1">
        <f t="shared" si="70"/>
        <v>5003</v>
      </c>
      <c r="B277" s="1">
        <v>3</v>
      </c>
      <c r="C277" s="1">
        <v>5</v>
      </c>
      <c r="D277" s="2">
        <v>0</v>
      </c>
      <c r="E277" s="5">
        <v>2774.68</v>
      </c>
      <c r="F277" s="5">
        <v>2831.86</v>
      </c>
      <c r="G277" s="5">
        <v>51.82</v>
      </c>
      <c r="H277" s="5">
        <v>2878.5</v>
      </c>
      <c r="I277" s="5">
        <v>2851.11</v>
      </c>
      <c r="J277" s="5">
        <v>34.39</v>
      </c>
      <c r="K277" s="6">
        <f t="shared" si="71"/>
        <v>2826.59</v>
      </c>
      <c r="L277" s="6">
        <f t="shared" si="72"/>
        <v>-103.82000000000016</v>
      </c>
      <c r="M277" s="6">
        <f t="shared" si="73"/>
        <v>2841.4850000000001</v>
      </c>
      <c r="N277" s="5">
        <f t="shared" si="74"/>
        <v>31.096561305070374</v>
      </c>
      <c r="O277" s="6">
        <f t="shared" si="75"/>
        <v>-19.25</v>
      </c>
      <c r="P277" s="6">
        <f t="shared" si="76"/>
        <v>62.193122610140747</v>
      </c>
      <c r="Q277" s="6">
        <f t="shared" si="77"/>
        <v>0.38848146883732343</v>
      </c>
      <c r="R277" s="9">
        <f t="shared" si="78"/>
        <v>1.3597966535645665</v>
      </c>
      <c r="S277" s="9">
        <f t="shared" si="79"/>
        <v>84.570000000000164</v>
      </c>
      <c r="T277">
        <f t="shared" si="80"/>
        <v>19.25</v>
      </c>
      <c r="U277" s="9">
        <f t="shared" si="81"/>
        <v>0.30951975382662711</v>
      </c>
      <c r="V277" s="9">
        <f t="shared" si="82"/>
        <v>0.47899186838936159</v>
      </c>
      <c r="W277" s="9">
        <f t="shared" si="83"/>
        <v>14.894999999999982</v>
      </c>
      <c r="X277">
        <f t="shared" si="84"/>
        <v>2841.4850000000001</v>
      </c>
      <c r="Y277" s="9">
        <f t="shared" si="85"/>
        <v>91.376180540473101</v>
      </c>
      <c r="Z277" s="10">
        <f t="shared" si="86"/>
        <v>0.39794095039339694</v>
      </c>
      <c r="AA277" s="2">
        <f t="shared" si="87"/>
        <v>103.82000000000016</v>
      </c>
    </row>
    <row r="278" spans="1:27">
      <c r="A278" s="1">
        <f t="shared" si="70"/>
        <v>2002993</v>
      </c>
      <c r="B278" s="1">
        <v>-7</v>
      </c>
      <c r="C278" s="1">
        <v>3</v>
      </c>
      <c r="D278" s="2">
        <v>2</v>
      </c>
      <c r="E278" s="5">
        <v>873.72</v>
      </c>
      <c r="F278" s="5">
        <v>839.62</v>
      </c>
      <c r="G278" s="5">
        <v>19.87</v>
      </c>
      <c r="H278" s="5">
        <v>884.85</v>
      </c>
      <c r="I278" s="5">
        <v>892.5</v>
      </c>
      <c r="J278" s="5">
        <v>25.66</v>
      </c>
      <c r="K278" s="6">
        <f t="shared" si="71"/>
        <v>879.28500000000008</v>
      </c>
      <c r="L278" s="6">
        <f t="shared" si="72"/>
        <v>-11.129999999999995</v>
      </c>
      <c r="M278" s="6">
        <f t="shared" si="73"/>
        <v>866.06</v>
      </c>
      <c r="N278" s="5">
        <f t="shared" si="74"/>
        <v>16.226925925756856</v>
      </c>
      <c r="O278" s="6">
        <f t="shared" si="75"/>
        <v>-52.879999999999995</v>
      </c>
      <c r="P278" s="6">
        <f t="shared" si="76"/>
        <v>32.453851851513711</v>
      </c>
      <c r="Q278" s="6">
        <f t="shared" si="77"/>
        <v>-0.25029012511244925</v>
      </c>
      <c r="R278" s="9">
        <f t="shared" si="78"/>
        <v>1.2864420590510799</v>
      </c>
      <c r="S278" s="9">
        <f t="shared" si="79"/>
        <v>41.75</v>
      </c>
      <c r="T278">
        <f t="shared" si="80"/>
        <v>52.879999999999995</v>
      </c>
      <c r="U278" s="9">
        <f t="shared" si="81"/>
        <v>1.6293905648531999</v>
      </c>
      <c r="V278" s="9">
        <f t="shared" si="82"/>
        <v>0.81500341226111173</v>
      </c>
      <c r="W278" s="9">
        <f t="shared" si="83"/>
        <v>13.225000000000136</v>
      </c>
      <c r="X278">
        <f t="shared" si="84"/>
        <v>866.06</v>
      </c>
      <c r="Y278" s="9">
        <f t="shared" si="85"/>
        <v>53.371784893977399</v>
      </c>
      <c r="Z278" s="10">
        <f t="shared" si="86"/>
        <v>0.40009123959417059</v>
      </c>
      <c r="AA278" s="2">
        <f t="shared" si="87"/>
        <v>11.129999999999995</v>
      </c>
    </row>
    <row r="279" spans="1:27">
      <c r="A279" s="1">
        <f t="shared" si="70"/>
        <v>3002993</v>
      </c>
      <c r="B279" s="1">
        <v>-7</v>
      </c>
      <c r="C279" s="1">
        <v>3</v>
      </c>
      <c r="D279" s="2">
        <v>3</v>
      </c>
      <c r="E279" s="5">
        <v>468.79</v>
      </c>
      <c r="F279" s="5">
        <v>453.41</v>
      </c>
      <c r="G279" s="5">
        <v>24.67</v>
      </c>
      <c r="H279" s="5">
        <v>415.31</v>
      </c>
      <c r="I279" s="5">
        <v>460.74</v>
      </c>
      <c r="J279" s="5">
        <v>45.69</v>
      </c>
      <c r="K279" s="6">
        <f t="shared" si="71"/>
        <v>442.05</v>
      </c>
      <c r="L279" s="6">
        <f t="shared" si="72"/>
        <v>53.480000000000018</v>
      </c>
      <c r="M279" s="6">
        <f t="shared" si="73"/>
        <v>457.07500000000005</v>
      </c>
      <c r="N279" s="5">
        <f t="shared" si="74"/>
        <v>25.962400697932384</v>
      </c>
      <c r="O279" s="6">
        <f t="shared" si="75"/>
        <v>-7.3299999999999841</v>
      </c>
      <c r="P279" s="6">
        <f t="shared" si="76"/>
        <v>51.924801395864769</v>
      </c>
      <c r="Q279" s="6">
        <f t="shared" si="77"/>
        <v>-0.54854069731861854</v>
      </c>
      <c r="R279" s="9">
        <f t="shared" si="78"/>
        <v>1.1711166603488028</v>
      </c>
      <c r="S279" s="9">
        <f t="shared" si="79"/>
        <v>60.81</v>
      </c>
      <c r="T279">
        <f t="shared" si="80"/>
        <v>7.3299999999999841</v>
      </c>
      <c r="U279" s="9">
        <f t="shared" si="81"/>
        <v>0.14116568196606982</v>
      </c>
      <c r="V279" s="9">
        <f t="shared" si="82"/>
        <v>0.57872152020196688</v>
      </c>
      <c r="W279" s="9">
        <f t="shared" si="83"/>
        <v>15.025000000000034</v>
      </c>
      <c r="X279">
        <f t="shared" si="84"/>
        <v>457.07500000000005</v>
      </c>
      <c r="Y279" s="9">
        <f t="shared" si="85"/>
        <v>17.605267144513373</v>
      </c>
      <c r="Z279" s="10">
        <f t="shared" si="86"/>
        <v>0.40043476372562858</v>
      </c>
      <c r="AA279" s="2">
        <f t="shared" si="87"/>
        <v>53.480000000000018</v>
      </c>
    </row>
    <row r="280" spans="1:27">
      <c r="A280" s="1">
        <f t="shared" si="70"/>
        <v>8003998</v>
      </c>
      <c r="B280" s="1">
        <v>-2</v>
      </c>
      <c r="C280" s="1">
        <v>4</v>
      </c>
      <c r="D280" s="2">
        <v>8</v>
      </c>
      <c r="E280" s="5">
        <v>1037.8599999999999</v>
      </c>
      <c r="F280" s="5">
        <v>1031.8</v>
      </c>
      <c r="G280" s="5">
        <v>55.12</v>
      </c>
      <c r="H280" s="5">
        <v>1086.43</v>
      </c>
      <c r="I280" s="5">
        <v>1084.69</v>
      </c>
      <c r="J280" s="5">
        <v>107.67</v>
      </c>
      <c r="K280" s="6">
        <f t="shared" si="71"/>
        <v>1062.145</v>
      </c>
      <c r="L280" s="6">
        <f t="shared" si="72"/>
        <v>-48.570000000000164</v>
      </c>
      <c r="M280" s="6">
        <f t="shared" si="73"/>
        <v>1058.2449999999999</v>
      </c>
      <c r="N280" s="5">
        <f t="shared" si="74"/>
        <v>60.479424807119322</v>
      </c>
      <c r="O280" s="6">
        <f t="shared" si="75"/>
        <v>-52.8900000000001</v>
      </c>
      <c r="P280" s="6">
        <f t="shared" si="76"/>
        <v>120.95884961423864</v>
      </c>
      <c r="Q280" s="6">
        <f t="shared" si="77"/>
        <v>-0.58468930236847838</v>
      </c>
      <c r="R280" s="9">
        <f t="shared" si="78"/>
        <v>3.571462537695471E-2</v>
      </c>
      <c r="S280" s="9">
        <f t="shared" si="79"/>
        <v>4.3199999999999363</v>
      </c>
      <c r="T280">
        <f t="shared" si="80"/>
        <v>52.8900000000001</v>
      </c>
      <c r="U280" s="9">
        <f t="shared" si="81"/>
        <v>0.43725614263591811</v>
      </c>
      <c r="V280" s="9">
        <f t="shared" si="82"/>
        <v>6.4484740263948459E-2</v>
      </c>
      <c r="W280" s="9">
        <f t="shared" si="83"/>
        <v>3.9000000000000909</v>
      </c>
      <c r="X280">
        <f t="shared" si="84"/>
        <v>1058.2449999999999</v>
      </c>
      <c r="Y280" s="9">
        <f t="shared" si="85"/>
        <v>17.497603579646292</v>
      </c>
      <c r="Z280" s="10">
        <f t="shared" si="86"/>
        <v>0.40124805295477761</v>
      </c>
      <c r="AA280" s="2">
        <f t="shared" si="87"/>
        <v>48.570000000000164</v>
      </c>
    </row>
    <row r="281" spans="1:27">
      <c r="A281" s="1">
        <f t="shared" si="70"/>
        <v>9001994</v>
      </c>
      <c r="B281" s="1">
        <v>-6</v>
      </c>
      <c r="C281" s="1">
        <v>2</v>
      </c>
      <c r="D281" s="2">
        <v>9</v>
      </c>
      <c r="E281" s="5">
        <v>4224.8500000000004</v>
      </c>
      <c r="F281" s="5">
        <v>4724.28</v>
      </c>
      <c r="G281" s="5">
        <v>51.49</v>
      </c>
      <c r="H281" s="5">
        <v>3717.75</v>
      </c>
      <c r="I281" s="5">
        <v>3716.12</v>
      </c>
      <c r="J281" s="5">
        <v>144.31</v>
      </c>
      <c r="K281" s="6">
        <f t="shared" si="71"/>
        <v>3971.3</v>
      </c>
      <c r="L281" s="6">
        <f t="shared" si="72"/>
        <v>507.10000000000036</v>
      </c>
      <c r="M281" s="6">
        <f t="shared" si="73"/>
        <v>4220.2</v>
      </c>
      <c r="N281" s="5">
        <f t="shared" si="74"/>
        <v>76.610371686867566</v>
      </c>
      <c r="O281" s="6">
        <f t="shared" si="75"/>
        <v>1008.1599999999999</v>
      </c>
      <c r="P281" s="6">
        <f t="shared" si="76"/>
        <v>153.22074337373513</v>
      </c>
      <c r="Q281" s="6">
        <f t="shared" si="77"/>
        <v>-0.77413931070637931</v>
      </c>
      <c r="R281" s="9">
        <f t="shared" si="78"/>
        <v>3.2701838469600482</v>
      </c>
      <c r="S281" s="9">
        <f t="shared" si="79"/>
        <v>501.05999999999949</v>
      </c>
      <c r="T281">
        <f t="shared" si="80"/>
        <v>1008.1599999999999</v>
      </c>
      <c r="U281" s="9">
        <f t="shared" si="81"/>
        <v>6.5797879438615041</v>
      </c>
      <c r="V281" s="9">
        <f t="shared" si="82"/>
        <v>3.2489073544420055</v>
      </c>
      <c r="W281" s="9">
        <f t="shared" si="83"/>
        <v>248.89999999999964</v>
      </c>
      <c r="X281">
        <f t="shared" si="84"/>
        <v>4220.2</v>
      </c>
      <c r="Y281" s="9">
        <f t="shared" si="85"/>
        <v>55.086536027385179</v>
      </c>
      <c r="Z281" s="10">
        <f t="shared" si="86"/>
        <v>0.40171507315509086</v>
      </c>
      <c r="AA281" s="2">
        <f t="shared" si="87"/>
        <v>507.10000000000036</v>
      </c>
    </row>
    <row r="282" spans="1:27">
      <c r="A282" s="1">
        <f t="shared" si="70"/>
        <v>4005001</v>
      </c>
      <c r="B282" s="1">
        <v>1</v>
      </c>
      <c r="C282" s="1">
        <v>5</v>
      </c>
      <c r="D282" s="2">
        <v>4</v>
      </c>
      <c r="E282" s="5">
        <v>1187.94</v>
      </c>
      <c r="F282" s="5">
        <v>1169.21</v>
      </c>
      <c r="G282" s="5">
        <v>36.53</v>
      </c>
      <c r="H282" s="5">
        <v>1330.19</v>
      </c>
      <c r="I282" s="5">
        <v>1332.45</v>
      </c>
      <c r="J282" s="5">
        <v>49.96</v>
      </c>
      <c r="K282" s="6">
        <f t="shared" si="71"/>
        <v>1259.0650000000001</v>
      </c>
      <c r="L282" s="6">
        <f t="shared" si="72"/>
        <v>-142.25</v>
      </c>
      <c r="M282" s="6">
        <f t="shared" si="73"/>
        <v>1250.83</v>
      </c>
      <c r="N282" s="5">
        <f t="shared" si="74"/>
        <v>30.945284374198277</v>
      </c>
      <c r="O282" s="6">
        <f t="shared" si="75"/>
        <v>-163.24</v>
      </c>
      <c r="P282" s="6">
        <f t="shared" si="76"/>
        <v>61.890568748396554</v>
      </c>
      <c r="Q282" s="6">
        <f t="shared" si="77"/>
        <v>-0.3032445207048533</v>
      </c>
      <c r="R282" s="9">
        <f t="shared" si="78"/>
        <v>0.33914698837767288</v>
      </c>
      <c r="S282" s="9">
        <f t="shared" si="79"/>
        <v>20.990000000000009</v>
      </c>
      <c r="T282">
        <f t="shared" si="80"/>
        <v>163.24</v>
      </c>
      <c r="U282" s="9">
        <f t="shared" si="81"/>
        <v>2.6375585699271697</v>
      </c>
      <c r="V282" s="9">
        <f t="shared" si="82"/>
        <v>0.26611485938924995</v>
      </c>
      <c r="W282" s="9">
        <f t="shared" si="83"/>
        <v>8.2350000000001273</v>
      </c>
      <c r="X282">
        <f t="shared" si="84"/>
        <v>1250.83</v>
      </c>
      <c r="Y282" s="9">
        <f t="shared" si="85"/>
        <v>40.420698186988503</v>
      </c>
      <c r="Z282" s="10">
        <f t="shared" si="86"/>
        <v>0.40212062866756793</v>
      </c>
      <c r="AA282" s="2">
        <f t="shared" si="87"/>
        <v>142.25</v>
      </c>
    </row>
    <row r="283" spans="1:27">
      <c r="A283" s="1">
        <f t="shared" si="70"/>
        <v>7003996</v>
      </c>
      <c r="B283" s="1">
        <v>-4</v>
      </c>
      <c r="C283" s="1">
        <v>4</v>
      </c>
      <c r="D283" s="2">
        <v>7</v>
      </c>
      <c r="E283" s="5">
        <v>1850.87</v>
      </c>
      <c r="F283" s="5">
        <v>1819.6</v>
      </c>
      <c r="G283" s="5">
        <v>27.28</v>
      </c>
      <c r="H283" s="5">
        <v>1795.29</v>
      </c>
      <c r="I283" s="5">
        <v>1944.96</v>
      </c>
      <c r="J283" s="5">
        <v>88.73</v>
      </c>
      <c r="K283" s="6">
        <f t="shared" si="71"/>
        <v>1823.08</v>
      </c>
      <c r="L283" s="6">
        <f t="shared" si="72"/>
        <v>55.579999999999927</v>
      </c>
      <c r="M283" s="6">
        <f t="shared" si="73"/>
        <v>1882.28</v>
      </c>
      <c r="N283" s="5">
        <f t="shared" si="74"/>
        <v>46.414467841396181</v>
      </c>
      <c r="O283" s="6">
        <f t="shared" si="75"/>
        <v>-125.36000000000013</v>
      </c>
      <c r="P283" s="6">
        <f t="shared" si="76"/>
        <v>92.828935682792363</v>
      </c>
      <c r="Q283" s="6">
        <f t="shared" si="77"/>
        <v>-0.82727627904401047</v>
      </c>
      <c r="R283" s="9">
        <f t="shared" si="78"/>
        <v>1.9491767159573368</v>
      </c>
      <c r="S283" s="9">
        <f t="shared" si="79"/>
        <v>180.94000000000005</v>
      </c>
      <c r="T283">
        <f t="shared" si="80"/>
        <v>125.36000000000013</v>
      </c>
      <c r="U283" s="9">
        <f t="shared" si="81"/>
        <v>1.3504409921101577</v>
      </c>
      <c r="V283" s="9">
        <f t="shared" si="82"/>
        <v>1.2754643703401614</v>
      </c>
      <c r="W283" s="9">
        <f t="shared" si="83"/>
        <v>59.200000000000045</v>
      </c>
      <c r="X283">
        <f t="shared" si="84"/>
        <v>1882.28</v>
      </c>
      <c r="Y283" s="9">
        <f t="shared" si="85"/>
        <v>40.553734375065488</v>
      </c>
      <c r="Z283" s="10">
        <f t="shared" si="86"/>
        <v>0.40235680682697544</v>
      </c>
      <c r="AA283" s="2">
        <f t="shared" si="87"/>
        <v>55.579999999999927</v>
      </c>
    </row>
    <row r="284" spans="1:27">
      <c r="A284" s="1">
        <f t="shared" si="70"/>
        <v>1005003</v>
      </c>
      <c r="B284" s="1">
        <v>3</v>
      </c>
      <c r="C284" s="1">
        <v>5</v>
      </c>
      <c r="D284" s="2">
        <v>1</v>
      </c>
      <c r="E284" s="5">
        <v>1462.15</v>
      </c>
      <c r="F284" s="5">
        <v>1420.8</v>
      </c>
      <c r="G284" s="5">
        <v>28.19</v>
      </c>
      <c r="H284" s="5">
        <v>1407.32</v>
      </c>
      <c r="I284" s="5">
        <v>1330.51</v>
      </c>
      <c r="J284" s="5">
        <v>29.19</v>
      </c>
      <c r="K284" s="6">
        <f t="shared" si="71"/>
        <v>1434.7350000000001</v>
      </c>
      <c r="L284" s="6">
        <f t="shared" si="72"/>
        <v>54.830000000000155</v>
      </c>
      <c r="M284" s="6">
        <f t="shared" si="73"/>
        <v>1375.655</v>
      </c>
      <c r="N284" s="5">
        <f t="shared" si="74"/>
        <v>20.289974125168321</v>
      </c>
      <c r="O284" s="6">
        <f t="shared" si="75"/>
        <v>90.289999999999964</v>
      </c>
      <c r="P284" s="6">
        <f t="shared" si="76"/>
        <v>40.579948250336642</v>
      </c>
      <c r="Q284" s="6">
        <f t="shared" si="77"/>
        <v>-3.484476710906613E-2</v>
      </c>
      <c r="R284" s="9">
        <f t="shared" si="78"/>
        <v>0.87383058699947058</v>
      </c>
      <c r="S284" s="9">
        <f t="shared" si="79"/>
        <v>35.459999999999809</v>
      </c>
      <c r="T284">
        <f t="shared" si="80"/>
        <v>90.289999999999964</v>
      </c>
      <c r="U284" s="9">
        <f t="shared" si="81"/>
        <v>2.2249905160795995</v>
      </c>
      <c r="V284" s="9">
        <f t="shared" si="82"/>
        <v>2.9117829148296188</v>
      </c>
      <c r="W284" s="9">
        <f t="shared" si="83"/>
        <v>59.080000000000155</v>
      </c>
      <c r="X284">
        <f t="shared" si="84"/>
        <v>1375.655</v>
      </c>
      <c r="Y284" s="9">
        <f t="shared" si="85"/>
        <v>67.799741464115243</v>
      </c>
      <c r="Z284" s="10">
        <f t="shared" si="86"/>
        <v>0.40251708038293232</v>
      </c>
      <c r="AA284" s="2">
        <f t="shared" si="87"/>
        <v>54.830000000000155</v>
      </c>
    </row>
    <row r="285" spans="1:27">
      <c r="A285" s="1">
        <f t="shared" si="70"/>
        <v>1002993</v>
      </c>
      <c r="B285" s="1">
        <v>-7</v>
      </c>
      <c r="C285" s="1">
        <v>3</v>
      </c>
      <c r="D285" s="2">
        <v>1</v>
      </c>
      <c r="E285" s="5">
        <v>893.38</v>
      </c>
      <c r="F285" s="5">
        <v>855.69</v>
      </c>
      <c r="G285" s="5">
        <v>23.17</v>
      </c>
      <c r="H285" s="5">
        <v>815.51</v>
      </c>
      <c r="I285" s="5">
        <v>764.38</v>
      </c>
      <c r="J285" s="5">
        <v>31.26</v>
      </c>
      <c r="K285" s="6">
        <f t="shared" si="71"/>
        <v>854.44499999999994</v>
      </c>
      <c r="L285" s="6">
        <f t="shared" si="72"/>
        <v>77.87</v>
      </c>
      <c r="M285" s="6">
        <f t="shared" si="73"/>
        <v>810.03500000000008</v>
      </c>
      <c r="N285" s="5">
        <f t="shared" si="74"/>
        <v>19.455310971557356</v>
      </c>
      <c r="O285" s="6">
        <f t="shared" si="75"/>
        <v>91.310000000000059</v>
      </c>
      <c r="P285" s="6">
        <f t="shared" si="76"/>
        <v>38.910621943114712</v>
      </c>
      <c r="Q285" s="6">
        <f t="shared" si="77"/>
        <v>-0.29083757227781493</v>
      </c>
      <c r="R285" s="9">
        <f t="shared" si="78"/>
        <v>0.34540696932700354</v>
      </c>
      <c r="S285" s="9">
        <f t="shared" si="79"/>
        <v>13.440000000000055</v>
      </c>
      <c r="T285">
        <f t="shared" si="80"/>
        <v>91.310000000000059</v>
      </c>
      <c r="U285" s="9">
        <f t="shared" si="81"/>
        <v>2.3466599977119484</v>
      </c>
      <c r="V285" s="9">
        <f t="shared" si="82"/>
        <v>2.2826671886625172</v>
      </c>
      <c r="W285" s="9">
        <f t="shared" si="83"/>
        <v>44.409999999999854</v>
      </c>
      <c r="X285">
        <f t="shared" si="84"/>
        <v>810.03500000000008</v>
      </c>
      <c r="Y285" s="9">
        <f t="shared" si="85"/>
        <v>41.635674761725923</v>
      </c>
      <c r="Z285" s="10">
        <f t="shared" si="86"/>
        <v>0.40274557725690796</v>
      </c>
      <c r="AA285" s="2">
        <f t="shared" si="87"/>
        <v>77.87</v>
      </c>
    </row>
    <row r="286" spans="1:27">
      <c r="A286" s="1">
        <f t="shared" si="70"/>
        <v>11001001</v>
      </c>
      <c r="B286" s="1">
        <v>1</v>
      </c>
      <c r="C286" s="1">
        <v>1</v>
      </c>
      <c r="D286" s="2">
        <v>11</v>
      </c>
      <c r="E286" s="5">
        <v>583.67999999999995</v>
      </c>
      <c r="F286" s="5">
        <v>576.99</v>
      </c>
      <c r="G286" s="5">
        <v>74.25</v>
      </c>
      <c r="H286" s="5">
        <v>865.3</v>
      </c>
      <c r="I286" s="5">
        <v>859.04</v>
      </c>
      <c r="J286" s="5">
        <v>42.24</v>
      </c>
      <c r="K286" s="6">
        <f t="shared" si="71"/>
        <v>724.49</v>
      </c>
      <c r="L286" s="6">
        <f t="shared" si="72"/>
        <v>-281.62</v>
      </c>
      <c r="M286" s="6">
        <f t="shared" si="73"/>
        <v>718.01499999999999</v>
      </c>
      <c r="N286" s="5">
        <f t="shared" si="74"/>
        <v>42.71205947973008</v>
      </c>
      <c r="O286" s="6">
        <f t="shared" si="75"/>
        <v>-282.04999999999995</v>
      </c>
      <c r="P286" s="6">
        <f t="shared" si="76"/>
        <v>85.424118959460159</v>
      </c>
      <c r="Q286" s="6">
        <f t="shared" si="77"/>
        <v>0.51099106090226687</v>
      </c>
      <c r="R286" s="9">
        <f t="shared" si="78"/>
        <v>5.0337071688619428E-3</v>
      </c>
      <c r="S286" s="9">
        <f t="shared" si="79"/>
        <v>0.42999999999994998</v>
      </c>
      <c r="T286">
        <f t="shared" si="80"/>
        <v>282.04999999999995</v>
      </c>
      <c r="U286" s="9">
        <f t="shared" si="81"/>
        <v>3.3017607139015714</v>
      </c>
      <c r="V286" s="9">
        <f t="shared" si="82"/>
        <v>0.15159652985295341</v>
      </c>
      <c r="W286" s="9">
        <f t="shared" si="83"/>
        <v>6.4750000000000227</v>
      </c>
      <c r="X286">
        <f t="shared" si="84"/>
        <v>718.01499999999999</v>
      </c>
      <c r="Y286" s="9">
        <f t="shared" si="85"/>
        <v>16.810591873724782</v>
      </c>
      <c r="Z286" s="10">
        <f t="shared" si="86"/>
        <v>0.40305334634512091</v>
      </c>
      <c r="AA286" s="2">
        <f t="shared" si="87"/>
        <v>281.62</v>
      </c>
    </row>
    <row r="287" spans="1:27">
      <c r="A287" s="1">
        <f t="shared" si="70"/>
        <v>5002006</v>
      </c>
      <c r="B287" s="1">
        <v>6</v>
      </c>
      <c r="C287" s="1">
        <v>2</v>
      </c>
      <c r="D287" s="2">
        <v>5</v>
      </c>
      <c r="E287" s="5">
        <v>1703.66</v>
      </c>
      <c r="F287" s="5">
        <v>1641.97</v>
      </c>
      <c r="G287" s="5">
        <v>49.38</v>
      </c>
      <c r="H287" s="5">
        <v>1622.31</v>
      </c>
      <c r="I287" s="5">
        <v>1715.62</v>
      </c>
      <c r="J287" s="5">
        <v>38.159999999999997</v>
      </c>
      <c r="K287" s="6">
        <f t="shared" si="71"/>
        <v>1662.9850000000001</v>
      </c>
      <c r="L287" s="6">
        <f t="shared" si="72"/>
        <v>81.350000000000136</v>
      </c>
      <c r="M287" s="6">
        <f t="shared" si="73"/>
        <v>1678.7950000000001</v>
      </c>
      <c r="N287" s="5">
        <f t="shared" si="74"/>
        <v>31.203245023554842</v>
      </c>
      <c r="O287" s="6">
        <f t="shared" si="75"/>
        <v>-73.649999999999864</v>
      </c>
      <c r="P287" s="6">
        <f t="shared" si="76"/>
        <v>62.406490047109685</v>
      </c>
      <c r="Q287" s="6">
        <f t="shared" si="77"/>
        <v>0.25219698195179457</v>
      </c>
      <c r="R287" s="9">
        <f t="shared" si="78"/>
        <v>2.4837160347103788</v>
      </c>
      <c r="S287" s="9">
        <f t="shared" si="79"/>
        <v>155</v>
      </c>
      <c r="T287">
        <f t="shared" si="80"/>
        <v>73.649999999999864</v>
      </c>
      <c r="U287" s="9">
        <f t="shared" si="81"/>
        <v>1.1801657158478649</v>
      </c>
      <c r="V287" s="9">
        <f t="shared" si="82"/>
        <v>0.50667807108091556</v>
      </c>
      <c r="W287" s="9">
        <f t="shared" si="83"/>
        <v>15.809999999999945</v>
      </c>
      <c r="X287">
        <f t="shared" si="84"/>
        <v>1678.7950000000001</v>
      </c>
      <c r="Y287" s="9">
        <f t="shared" si="85"/>
        <v>53.801936264407885</v>
      </c>
      <c r="Z287" s="10">
        <f t="shared" si="86"/>
        <v>0.40359261638439325</v>
      </c>
      <c r="AA287" s="2">
        <f t="shared" si="87"/>
        <v>81.350000000000136</v>
      </c>
    </row>
    <row r="288" spans="1:27">
      <c r="A288" s="1">
        <f t="shared" si="70"/>
        <v>4002993</v>
      </c>
      <c r="B288" s="1">
        <v>-7</v>
      </c>
      <c r="C288" s="1">
        <v>3</v>
      </c>
      <c r="D288" s="2">
        <v>4</v>
      </c>
      <c r="E288" s="5">
        <v>998.52</v>
      </c>
      <c r="F288" s="5">
        <v>1002.88</v>
      </c>
      <c r="G288" s="5">
        <v>29.7</v>
      </c>
      <c r="H288" s="5">
        <v>643.49</v>
      </c>
      <c r="I288" s="5">
        <v>682.4</v>
      </c>
      <c r="J288" s="5">
        <v>49.67</v>
      </c>
      <c r="K288" s="6">
        <f t="shared" si="71"/>
        <v>821.005</v>
      </c>
      <c r="L288" s="6">
        <f t="shared" si="72"/>
        <v>355.03</v>
      </c>
      <c r="M288" s="6">
        <f t="shared" si="73"/>
        <v>842.64</v>
      </c>
      <c r="N288" s="5">
        <f t="shared" si="74"/>
        <v>28.936131825107516</v>
      </c>
      <c r="O288" s="6">
        <f t="shared" si="75"/>
        <v>320.48</v>
      </c>
      <c r="P288" s="6">
        <f t="shared" si="76"/>
        <v>57.872263650215032</v>
      </c>
      <c r="Q288" s="6">
        <f t="shared" si="77"/>
        <v>-0.47325314122132311</v>
      </c>
      <c r="R288" s="9">
        <f t="shared" si="78"/>
        <v>0.59700446847600686</v>
      </c>
      <c r="S288" s="9">
        <f t="shared" si="79"/>
        <v>34.549999999999955</v>
      </c>
      <c r="T288">
        <f t="shared" si="80"/>
        <v>320.48</v>
      </c>
      <c r="U288" s="9">
        <f t="shared" si="81"/>
        <v>5.5377132288622555</v>
      </c>
      <c r="V288" s="9">
        <f t="shared" si="82"/>
        <v>0.74768113895678256</v>
      </c>
      <c r="W288" s="9">
        <f t="shared" si="83"/>
        <v>21.634999999999991</v>
      </c>
      <c r="X288">
        <f t="shared" si="84"/>
        <v>842.64</v>
      </c>
      <c r="Y288" s="9">
        <f t="shared" si="85"/>
        <v>29.120685691266168</v>
      </c>
      <c r="Z288" s="10">
        <f t="shared" si="86"/>
        <v>0.4037684980282637</v>
      </c>
      <c r="AA288" s="2">
        <f t="shared" si="87"/>
        <v>355.03</v>
      </c>
    </row>
    <row r="289" spans="1:27">
      <c r="A289" s="1">
        <f t="shared" si="70"/>
        <v>8002004</v>
      </c>
      <c r="B289" s="1">
        <v>4</v>
      </c>
      <c r="C289" s="1">
        <v>2</v>
      </c>
      <c r="D289" s="2">
        <v>8</v>
      </c>
      <c r="E289" s="5">
        <v>1088.94</v>
      </c>
      <c r="F289" s="5">
        <v>1009.53</v>
      </c>
      <c r="G289" s="5">
        <v>43.72</v>
      </c>
      <c r="H289" s="5">
        <v>1633.75</v>
      </c>
      <c r="I289" s="5">
        <v>1648.63</v>
      </c>
      <c r="J289" s="5">
        <v>41.57</v>
      </c>
      <c r="K289" s="6">
        <f t="shared" si="71"/>
        <v>1361.345</v>
      </c>
      <c r="L289" s="6">
        <f t="shared" si="72"/>
        <v>-544.80999999999995</v>
      </c>
      <c r="M289" s="6">
        <f t="shared" si="73"/>
        <v>1329.08</v>
      </c>
      <c r="N289" s="5">
        <f t="shared" si="74"/>
        <v>30.164148007195564</v>
      </c>
      <c r="O289" s="6">
        <f t="shared" si="75"/>
        <v>-639.10000000000014</v>
      </c>
      <c r="P289" s="6">
        <f t="shared" si="76"/>
        <v>60.328296014391128</v>
      </c>
      <c r="Q289" s="6">
        <f t="shared" si="77"/>
        <v>5.0384210394863474E-2</v>
      </c>
      <c r="R289" s="9">
        <f t="shared" si="78"/>
        <v>1.5629481724049956</v>
      </c>
      <c r="S289" s="9">
        <f t="shared" si="79"/>
        <v>94.290000000000191</v>
      </c>
      <c r="T289">
        <f t="shared" si="80"/>
        <v>639.10000000000014</v>
      </c>
      <c r="U289" s="9">
        <f t="shared" si="81"/>
        <v>10.593702163368659</v>
      </c>
      <c r="V289" s="9">
        <f t="shared" si="82"/>
        <v>1.0696473174811165</v>
      </c>
      <c r="W289" s="9">
        <f t="shared" si="83"/>
        <v>32.2650000000001</v>
      </c>
      <c r="X289">
        <f t="shared" si="84"/>
        <v>1329.08</v>
      </c>
      <c r="Y289" s="9">
        <f t="shared" si="85"/>
        <v>44.061579318698215</v>
      </c>
      <c r="Z289" s="10">
        <f t="shared" si="86"/>
        <v>0.40433154712438657</v>
      </c>
      <c r="AA289" s="2">
        <f t="shared" si="87"/>
        <v>544.80999999999995</v>
      </c>
    </row>
    <row r="290" spans="1:27">
      <c r="A290" s="1">
        <f t="shared" si="70"/>
        <v>10002999</v>
      </c>
      <c r="B290" s="1">
        <v>-1</v>
      </c>
      <c r="C290" s="1">
        <v>3</v>
      </c>
      <c r="D290" s="2">
        <v>10</v>
      </c>
      <c r="E290" s="5">
        <v>3976.48</v>
      </c>
      <c r="F290" s="5">
        <v>4049.99</v>
      </c>
      <c r="G290" s="5">
        <v>225.28</v>
      </c>
      <c r="H290" s="5">
        <v>4272.03</v>
      </c>
      <c r="I290" s="5">
        <v>4643.92</v>
      </c>
      <c r="J290" s="5">
        <v>54.82</v>
      </c>
      <c r="K290" s="6">
        <f t="shared" si="71"/>
        <v>4124.2550000000001</v>
      </c>
      <c r="L290" s="6">
        <f t="shared" si="72"/>
        <v>-295.54999999999973</v>
      </c>
      <c r="M290" s="6">
        <f t="shared" si="73"/>
        <v>4346.9549999999999</v>
      </c>
      <c r="N290" s="5">
        <f t="shared" si="74"/>
        <v>115.92703610461194</v>
      </c>
      <c r="O290" s="6">
        <f t="shared" si="75"/>
        <v>-593.93000000000029</v>
      </c>
      <c r="P290" s="6">
        <f t="shared" si="76"/>
        <v>231.85407220922389</v>
      </c>
      <c r="Q290" s="6">
        <f t="shared" si="77"/>
        <v>0.88819052664603615</v>
      </c>
      <c r="R290" s="9">
        <f t="shared" si="78"/>
        <v>1.2869301675699878</v>
      </c>
      <c r="S290" s="9">
        <f t="shared" si="79"/>
        <v>298.38000000000056</v>
      </c>
      <c r="T290">
        <f t="shared" si="80"/>
        <v>593.93000000000029</v>
      </c>
      <c r="U290" s="9">
        <f t="shared" si="81"/>
        <v>2.561654381744225</v>
      </c>
      <c r="V290" s="9">
        <f t="shared" si="82"/>
        <v>1.921035916065658</v>
      </c>
      <c r="W290" s="9">
        <f t="shared" si="83"/>
        <v>222.69999999999982</v>
      </c>
      <c r="X290">
        <f t="shared" si="84"/>
        <v>4346.9549999999999</v>
      </c>
      <c r="Y290" s="9">
        <f t="shared" si="85"/>
        <v>37.497335790396043</v>
      </c>
      <c r="Z290" s="10">
        <f t="shared" si="86"/>
        <v>0.40464428823350518</v>
      </c>
      <c r="AA290" s="2">
        <f t="shared" si="87"/>
        <v>295.54999999999973</v>
      </c>
    </row>
    <row r="291" spans="1:27">
      <c r="A291" s="1">
        <f t="shared" si="70"/>
        <v>8004000</v>
      </c>
      <c r="B291" s="1">
        <v>0</v>
      </c>
      <c r="C291" s="1">
        <v>4</v>
      </c>
      <c r="D291" s="2">
        <v>8</v>
      </c>
      <c r="E291" s="5">
        <v>3641.14</v>
      </c>
      <c r="F291" s="5">
        <v>3764.75</v>
      </c>
      <c r="G291" s="5">
        <v>137.29</v>
      </c>
      <c r="H291" s="5">
        <v>3608.67</v>
      </c>
      <c r="I291" s="5">
        <v>3872.21</v>
      </c>
      <c r="J291" s="5">
        <v>194.61</v>
      </c>
      <c r="K291" s="6">
        <f t="shared" si="71"/>
        <v>3624.9049999999997</v>
      </c>
      <c r="L291" s="6">
        <f t="shared" si="72"/>
        <v>32.4699999999998</v>
      </c>
      <c r="M291" s="6">
        <f t="shared" si="73"/>
        <v>3818.48</v>
      </c>
      <c r="N291" s="5">
        <f t="shared" si="74"/>
        <v>119.08148071803609</v>
      </c>
      <c r="O291" s="6">
        <f t="shared" si="75"/>
        <v>-107.46000000000004</v>
      </c>
      <c r="P291" s="6">
        <f t="shared" si="76"/>
        <v>238.16296143607218</v>
      </c>
      <c r="Q291" s="6">
        <f t="shared" si="77"/>
        <v>-0.33540149210398995</v>
      </c>
      <c r="R291" s="9">
        <f t="shared" si="78"/>
        <v>0.58753888159708623</v>
      </c>
      <c r="S291" s="9">
        <f t="shared" si="79"/>
        <v>139.92999999999984</v>
      </c>
      <c r="T291">
        <f t="shared" si="80"/>
        <v>107.46000000000004</v>
      </c>
      <c r="U291" s="9">
        <f t="shared" si="81"/>
        <v>0.45120366051899513</v>
      </c>
      <c r="V291" s="9">
        <f t="shared" si="82"/>
        <v>1.6255676267441759</v>
      </c>
      <c r="W291" s="9">
        <f t="shared" si="83"/>
        <v>193.57500000000027</v>
      </c>
      <c r="X291">
        <f t="shared" si="84"/>
        <v>3818.48</v>
      </c>
      <c r="Y291" s="9">
        <f t="shared" si="85"/>
        <v>32.066111178458435</v>
      </c>
      <c r="Z291" s="10">
        <f t="shared" si="86"/>
        <v>0.40562051230183122</v>
      </c>
      <c r="AA291" s="2">
        <f t="shared" si="87"/>
        <v>32.4699999999998</v>
      </c>
    </row>
    <row r="292" spans="1:27">
      <c r="A292" s="1">
        <f t="shared" si="70"/>
        <v>5004999</v>
      </c>
      <c r="B292" s="1">
        <v>-1</v>
      </c>
      <c r="C292" s="1">
        <v>5</v>
      </c>
      <c r="D292" s="2">
        <v>5</v>
      </c>
      <c r="E292" s="5">
        <v>2382.13</v>
      </c>
      <c r="F292" s="5">
        <v>2293.31</v>
      </c>
      <c r="G292" s="5">
        <v>38.49</v>
      </c>
      <c r="H292" s="5">
        <v>2729.1</v>
      </c>
      <c r="I292" s="5">
        <v>2640.43</v>
      </c>
      <c r="J292" s="5">
        <v>33.57</v>
      </c>
      <c r="K292" s="6">
        <f t="shared" si="71"/>
        <v>2555.6149999999998</v>
      </c>
      <c r="L292" s="6">
        <f t="shared" si="72"/>
        <v>-346.9699999999998</v>
      </c>
      <c r="M292" s="6">
        <f t="shared" si="73"/>
        <v>2466.87</v>
      </c>
      <c r="N292" s="5">
        <f t="shared" si="74"/>
        <v>25.536371120423514</v>
      </c>
      <c r="O292" s="6">
        <f t="shared" si="75"/>
        <v>-347.11999999999989</v>
      </c>
      <c r="P292" s="6">
        <f t="shared" si="76"/>
        <v>51.072742240847028</v>
      </c>
      <c r="Q292" s="6">
        <f t="shared" si="77"/>
        <v>0.13591926162339352</v>
      </c>
      <c r="R292" s="9">
        <f t="shared" si="78"/>
        <v>2.9369873912923308E-3</v>
      </c>
      <c r="S292" s="9">
        <f t="shared" si="79"/>
        <v>0.15000000000009095</v>
      </c>
      <c r="T292">
        <f t="shared" si="80"/>
        <v>347.11999999999989</v>
      </c>
      <c r="U292" s="9">
        <f t="shared" si="81"/>
        <v>6.79658042176517</v>
      </c>
      <c r="V292" s="9">
        <f t="shared" si="82"/>
        <v>3.4752392805343941</v>
      </c>
      <c r="W292" s="9">
        <f t="shared" si="83"/>
        <v>88.744999999999891</v>
      </c>
      <c r="X292">
        <f t="shared" si="84"/>
        <v>2466.87</v>
      </c>
      <c r="Y292" s="9">
        <f t="shared" si="85"/>
        <v>96.60221447937225</v>
      </c>
      <c r="Z292" s="10">
        <f t="shared" si="86"/>
        <v>0.4063840548053036</v>
      </c>
      <c r="AA292" s="2">
        <f t="shared" si="87"/>
        <v>346.9699999999998</v>
      </c>
    </row>
    <row r="293" spans="1:27">
      <c r="A293" s="1">
        <f t="shared" si="70"/>
        <v>4001007</v>
      </c>
      <c r="B293" s="1">
        <v>7</v>
      </c>
      <c r="C293" s="1">
        <v>1</v>
      </c>
      <c r="D293" s="2">
        <v>4</v>
      </c>
      <c r="E293" s="5">
        <v>731.63</v>
      </c>
      <c r="F293" s="5">
        <v>725.02</v>
      </c>
      <c r="G293" s="5">
        <v>16.11</v>
      </c>
      <c r="H293" s="5">
        <v>762.62</v>
      </c>
      <c r="I293" s="5">
        <v>736.17</v>
      </c>
      <c r="J293" s="5">
        <v>22.18</v>
      </c>
      <c r="K293" s="6">
        <f t="shared" si="71"/>
        <v>747.125</v>
      </c>
      <c r="L293" s="6">
        <f t="shared" si="72"/>
        <v>-30.990000000000009</v>
      </c>
      <c r="M293" s="6">
        <f t="shared" si="73"/>
        <v>730.59500000000003</v>
      </c>
      <c r="N293" s="5">
        <f t="shared" si="74"/>
        <v>13.706608807433005</v>
      </c>
      <c r="O293" s="6">
        <f t="shared" si="75"/>
        <v>-11.149999999999977</v>
      </c>
      <c r="P293" s="6">
        <f t="shared" si="76"/>
        <v>27.41321761486601</v>
      </c>
      <c r="Q293" s="6">
        <f t="shared" si="77"/>
        <v>-0.30928156202822554</v>
      </c>
      <c r="R293" s="9">
        <f t="shared" si="78"/>
        <v>0.7237384636395594</v>
      </c>
      <c r="S293" s="9">
        <f t="shared" si="79"/>
        <v>19.840000000000032</v>
      </c>
      <c r="T293">
        <f t="shared" si="80"/>
        <v>11.149999999999977</v>
      </c>
      <c r="U293" s="9">
        <f t="shared" si="81"/>
        <v>0.40673809826517426</v>
      </c>
      <c r="V293" s="9">
        <f t="shared" si="82"/>
        <v>1.2059875810445442</v>
      </c>
      <c r="W293" s="9">
        <f t="shared" si="83"/>
        <v>16.529999999999973</v>
      </c>
      <c r="X293">
        <f t="shared" si="84"/>
        <v>730.59500000000003</v>
      </c>
      <c r="Y293" s="9">
        <f t="shared" si="85"/>
        <v>53.302389399470066</v>
      </c>
      <c r="Z293" s="10">
        <f t="shared" si="86"/>
        <v>0.40642465476395501</v>
      </c>
      <c r="AA293" s="2">
        <f t="shared" si="87"/>
        <v>30.990000000000009</v>
      </c>
    </row>
    <row r="294" spans="1:27">
      <c r="A294" s="1">
        <f t="shared" si="70"/>
        <v>11000995</v>
      </c>
      <c r="B294" s="1">
        <v>-5</v>
      </c>
      <c r="C294" s="1">
        <v>1</v>
      </c>
      <c r="D294" s="2">
        <v>11</v>
      </c>
      <c r="E294" s="5">
        <v>56.35</v>
      </c>
      <c r="F294" s="5">
        <v>41.93</v>
      </c>
      <c r="G294" s="5">
        <v>18.399999999999999</v>
      </c>
      <c r="H294" s="5">
        <v>13.48</v>
      </c>
      <c r="I294" s="5">
        <v>53.29</v>
      </c>
      <c r="J294" s="5">
        <v>19.02</v>
      </c>
      <c r="K294" s="6">
        <f t="shared" si="71"/>
        <v>34.914999999999999</v>
      </c>
      <c r="L294" s="6">
        <f t="shared" si="72"/>
        <v>42.870000000000005</v>
      </c>
      <c r="M294" s="6">
        <f t="shared" si="73"/>
        <v>47.61</v>
      </c>
      <c r="N294" s="5">
        <f t="shared" si="74"/>
        <v>13.231783704399041</v>
      </c>
      <c r="O294" s="6">
        <f t="shared" si="75"/>
        <v>-11.36</v>
      </c>
      <c r="P294" s="6">
        <f t="shared" si="76"/>
        <v>26.463567408798081</v>
      </c>
      <c r="Q294" s="6">
        <f t="shared" si="77"/>
        <v>-3.3128265291143967E-2</v>
      </c>
      <c r="R294" s="9">
        <f t="shared" si="78"/>
        <v>2.0492324093073973</v>
      </c>
      <c r="S294" s="9">
        <f t="shared" si="79"/>
        <v>54.230000000000004</v>
      </c>
      <c r="T294">
        <f t="shared" si="80"/>
        <v>11.36</v>
      </c>
      <c r="U294" s="9">
        <f t="shared" si="81"/>
        <v>0.42926941120656514</v>
      </c>
      <c r="V294" s="9">
        <f t="shared" si="82"/>
        <v>0.95943224916678616</v>
      </c>
      <c r="W294" s="9">
        <f t="shared" si="83"/>
        <v>12.695</v>
      </c>
      <c r="X294">
        <f t="shared" si="84"/>
        <v>47.61</v>
      </c>
      <c r="Y294" s="9">
        <f t="shared" si="85"/>
        <v>3.5981543428775646</v>
      </c>
      <c r="Z294" s="10">
        <f t="shared" si="86"/>
        <v>0.40728859547009172</v>
      </c>
      <c r="AA294" s="2">
        <f t="shared" si="87"/>
        <v>42.870000000000005</v>
      </c>
    </row>
    <row r="295" spans="1:27">
      <c r="A295" s="1">
        <f t="shared" si="70"/>
        <v>3001992</v>
      </c>
      <c r="B295" s="1">
        <v>-8</v>
      </c>
      <c r="C295" s="1">
        <v>2</v>
      </c>
      <c r="D295" s="2">
        <v>3</v>
      </c>
      <c r="E295" s="5">
        <v>1892.87</v>
      </c>
      <c r="F295" s="5">
        <v>1953.49</v>
      </c>
      <c r="G295" s="5">
        <v>39.11</v>
      </c>
      <c r="H295" s="5">
        <v>1983.61</v>
      </c>
      <c r="I295" s="5">
        <v>1797.15</v>
      </c>
      <c r="J295" s="5">
        <v>25.96</v>
      </c>
      <c r="K295" s="6">
        <f t="shared" si="71"/>
        <v>1938.2399999999998</v>
      </c>
      <c r="L295" s="6">
        <f t="shared" si="72"/>
        <v>-90.740000000000009</v>
      </c>
      <c r="M295" s="6">
        <f t="shared" si="73"/>
        <v>1875.3200000000002</v>
      </c>
      <c r="N295" s="5">
        <f t="shared" si="74"/>
        <v>23.470799411183251</v>
      </c>
      <c r="O295" s="6">
        <f t="shared" si="75"/>
        <v>156.33999999999992</v>
      </c>
      <c r="P295" s="6">
        <f t="shared" si="76"/>
        <v>46.941598822366501</v>
      </c>
      <c r="Q295" s="6">
        <f t="shared" si="77"/>
        <v>0.38832093487778174</v>
      </c>
      <c r="R295" s="9">
        <f t="shared" si="78"/>
        <v>5.2635616638236975</v>
      </c>
      <c r="S295" s="9">
        <f t="shared" si="79"/>
        <v>247.07999999999993</v>
      </c>
      <c r="T295">
        <f t="shared" si="80"/>
        <v>156.33999999999992</v>
      </c>
      <c r="U295" s="9">
        <f t="shared" si="81"/>
        <v>3.3305214121830851</v>
      </c>
      <c r="V295" s="9">
        <f t="shared" si="82"/>
        <v>2.6807778847967065</v>
      </c>
      <c r="W295" s="9">
        <f t="shared" si="83"/>
        <v>62.919999999999618</v>
      </c>
      <c r="X295">
        <f t="shared" si="84"/>
        <v>1875.3200000000002</v>
      </c>
      <c r="Y295" s="9">
        <f t="shared" si="85"/>
        <v>79.900133231357131</v>
      </c>
      <c r="Z295" s="10">
        <f t="shared" si="86"/>
        <v>0.40804779131861507</v>
      </c>
      <c r="AA295" s="2">
        <f t="shared" si="87"/>
        <v>90.740000000000009</v>
      </c>
    </row>
    <row r="296" spans="1:27">
      <c r="A296" s="1">
        <f t="shared" si="70"/>
        <v>10002997</v>
      </c>
      <c r="B296" s="1">
        <v>-3</v>
      </c>
      <c r="C296" s="1">
        <v>3</v>
      </c>
      <c r="D296" s="2">
        <v>10</v>
      </c>
      <c r="E296" s="5">
        <v>1830.44</v>
      </c>
      <c r="F296" s="5">
        <v>1819.63</v>
      </c>
      <c r="G296" s="5">
        <v>34.65</v>
      </c>
      <c r="H296" s="5">
        <v>1881.88</v>
      </c>
      <c r="I296" s="5">
        <v>1955.45</v>
      </c>
      <c r="J296" s="5">
        <v>33.43</v>
      </c>
      <c r="K296" s="6">
        <f t="shared" si="71"/>
        <v>1856.16</v>
      </c>
      <c r="L296" s="6">
        <f t="shared" si="72"/>
        <v>-51.440000000000055</v>
      </c>
      <c r="M296" s="6">
        <f t="shared" si="73"/>
        <v>1887.54</v>
      </c>
      <c r="N296" s="5">
        <f t="shared" si="74"/>
        <v>24.073779304463184</v>
      </c>
      <c r="O296" s="6">
        <f t="shared" si="75"/>
        <v>-135.81999999999994</v>
      </c>
      <c r="P296" s="6">
        <f t="shared" si="76"/>
        <v>48.147558608926367</v>
      </c>
      <c r="Q296" s="6">
        <f t="shared" si="77"/>
        <v>3.5828682357603996E-2</v>
      </c>
      <c r="R296" s="9">
        <f t="shared" si="78"/>
        <v>1.7525291507585634</v>
      </c>
      <c r="S296" s="9">
        <f t="shared" si="79"/>
        <v>84.379999999999882</v>
      </c>
      <c r="T296">
        <f t="shared" si="80"/>
        <v>135.81999999999994</v>
      </c>
      <c r="U296" s="9">
        <f t="shared" si="81"/>
        <v>2.8209114630958556</v>
      </c>
      <c r="V296" s="9">
        <f t="shared" si="82"/>
        <v>1.3034928834037351</v>
      </c>
      <c r="W296" s="9">
        <f t="shared" si="83"/>
        <v>31.379999999999882</v>
      </c>
      <c r="X296">
        <f t="shared" si="84"/>
        <v>1887.54</v>
      </c>
      <c r="Y296" s="9">
        <f t="shared" si="85"/>
        <v>78.406467722750023</v>
      </c>
      <c r="Z296" s="10">
        <f t="shared" si="86"/>
        <v>0.40806984696250226</v>
      </c>
      <c r="AA296" s="2">
        <f t="shared" si="87"/>
        <v>51.440000000000055</v>
      </c>
    </row>
    <row r="297" spans="1:27">
      <c r="A297" s="1">
        <f t="shared" si="70"/>
        <v>3007</v>
      </c>
      <c r="B297" s="1">
        <v>7</v>
      </c>
      <c r="C297" s="1">
        <v>3</v>
      </c>
      <c r="D297" s="2">
        <v>0</v>
      </c>
      <c r="E297" s="5">
        <v>6076.05</v>
      </c>
      <c r="F297" s="5">
        <v>6686.98</v>
      </c>
      <c r="G297" s="5">
        <v>148.05000000000001</v>
      </c>
      <c r="H297" s="5">
        <v>6200.23</v>
      </c>
      <c r="I297" s="5">
        <v>6469.89</v>
      </c>
      <c r="J297" s="5">
        <v>177.74</v>
      </c>
      <c r="K297" s="6">
        <f t="shared" si="71"/>
        <v>6138.1399999999994</v>
      </c>
      <c r="L297" s="6">
        <f t="shared" si="72"/>
        <v>-124.17999999999938</v>
      </c>
      <c r="M297" s="6">
        <f t="shared" si="73"/>
        <v>6578.4349999999995</v>
      </c>
      <c r="N297" s="5">
        <f t="shared" si="74"/>
        <v>115.66147813771013</v>
      </c>
      <c r="O297" s="6">
        <f t="shared" si="75"/>
        <v>217.08999999999924</v>
      </c>
      <c r="P297" s="6">
        <f t="shared" si="76"/>
        <v>231.32295627542027</v>
      </c>
      <c r="Q297" s="6">
        <f t="shared" si="77"/>
        <v>-0.18076339086661361</v>
      </c>
      <c r="R297" s="9">
        <f t="shared" si="78"/>
        <v>1.4752967258194296</v>
      </c>
      <c r="S297" s="9">
        <f t="shared" si="79"/>
        <v>341.26999999999862</v>
      </c>
      <c r="T297">
        <f t="shared" si="80"/>
        <v>217.08999999999924</v>
      </c>
      <c r="U297" s="9">
        <f t="shared" si="81"/>
        <v>0.93847149239060035</v>
      </c>
      <c r="V297" s="9">
        <f t="shared" si="82"/>
        <v>3.8067557763335103</v>
      </c>
      <c r="W297" s="9">
        <f t="shared" si="83"/>
        <v>440.29500000000007</v>
      </c>
      <c r="X297">
        <f t="shared" si="84"/>
        <v>6578.4349999999995</v>
      </c>
      <c r="Y297" s="9">
        <f t="shared" si="85"/>
        <v>56.876629158824265</v>
      </c>
      <c r="Z297" s="10">
        <f t="shared" si="86"/>
        <v>0.40833931968400988</v>
      </c>
      <c r="AA297" s="2">
        <f t="shared" si="87"/>
        <v>124.17999999999938</v>
      </c>
    </row>
    <row r="298" spans="1:27">
      <c r="A298" s="1">
        <f t="shared" si="70"/>
        <v>2001992</v>
      </c>
      <c r="B298" s="1">
        <v>-8</v>
      </c>
      <c r="C298" s="1">
        <v>2</v>
      </c>
      <c r="D298" s="2">
        <v>2</v>
      </c>
      <c r="E298" s="5">
        <v>1479.57</v>
      </c>
      <c r="F298" s="5">
        <v>1508.85</v>
      </c>
      <c r="G298" s="5">
        <v>98.11</v>
      </c>
      <c r="H298" s="5">
        <v>1749.31</v>
      </c>
      <c r="I298" s="5">
        <v>1830.73</v>
      </c>
      <c r="J298" s="5">
        <v>109.43</v>
      </c>
      <c r="K298" s="6">
        <f t="shared" si="71"/>
        <v>1614.44</v>
      </c>
      <c r="L298" s="6">
        <f t="shared" si="72"/>
        <v>-269.74</v>
      </c>
      <c r="M298" s="6">
        <f t="shared" si="73"/>
        <v>1669.79</v>
      </c>
      <c r="N298" s="5">
        <f t="shared" si="74"/>
        <v>73.485537692800492</v>
      </c>
      <c r="O298" s="6">
        <f t="shared" si="75"/>
        <v>-321.88000000000011</v>
      </c>
      <c r="P298" s="6">
        <f t="shared" si="76"/>
        <v>146.97107538560098</v>
      </c>
      <c r="Q298" s="6">
        <f t="shared" si="77"/>
        <v>-0.10876383075815349</v>
      </c>
      <c r="R298" s="9">
        <f t="shared" si="78"/>
        <v>0.35476368301179584</v>
      </c>
      <c r="S298" s="9">
        <f t="shared" si="79"/>
        <v>52.1400000000001</v>
      </c>
      <c r="T298">
        <f t="shared" si="80"/>
        <v>321.88000000000011</v>
      </c>
      <c r="U298" s="9">
        <f t="shared" si="81"/>
        <v>2.1900907995365682</v>
      </c>
      <c r="V298" s="9">
        <f t="shared" si="82"/>
        <v>0.75320943056013923</v>
      </c>
      <c r="W298" s="9">
        <f t="shared" si="83"/>
        <v>55.349999999999909</v>
      </c>
      <c r="X298">
        <f t="shared" si="84"/>
        <v>1669.79</v>
      </c>
      <c r="Y298" s="9">
        <f t="shared" si="85"/>
        <v>22.722702349684138</v>
      </c>
      <c r="Z298" s="10">
        <f t="shared" si="86"/>
        <v>0.40871505966871347</v>
      </c>
      <c r="AA298" s="2">
        <f t="shared" si="87"/>
        <v>269.74</v>
      </c>
    </row>
    <row r="299" spans="1:27">
      <c r="A299" s="1">
        <f t="shared" si="70"/>
        <v>11002000</v>
      </c>
      <c r="B299" s="1">
        <v>0</v>
      </c>
      <c r="C299" s="1">
        <v>2</v>
      </c>
      <c r="D299" s="2">
        <v>11</v>
      </c>
      <c r="E299" s="5">
        <v>724.04</v>
      </c>
      <c r="F299" s="5">
        <v>717.61</v>
      </c>
      <c r="G299" s="5">
        <v>41.45</v>
      </c>
      <c r="H299" s="5">
        <v>685.32</v>
      </c>
      <c r="I299" s="5">
        <v>698.79</v>
      </c>
      <c r="J299" s="5">
        <v>45.14</v>
      </c>
      <c r="K299" s="6">
        <f t="shared" si="71"/>
        <v>704.68000000000006</v>
      </c>
      <c r="L299" s="6">
        <f t="shared" si="72"/>
        <v>38.719999999999914</v>
      </c>
      <c r="M299" s="6">
        <f t="shared" si="73"/>
        <v>708.2</v>
      </c>
      <c r="N299" s="5">
        <f t="shared" si="74"/>
        <v>30.641973255650491</v>
      </c>
      <c r="O299" s="6">
        <f t="shared" si="75"/>
        <v>18.82000000000005</v>
      </c>
      <c r="P299" s="6">
        <f t="shared" si="76"/>
        <v>61.283946511300982</v>
      </c>
      <c r="Q299" s="6">
        <f t="shared" si="77"/>
        <v>-8.507474501374844E-2</v>
      </c>
      <c r="R299" s="9">
        <f t="shared" si="78"/>
        <v>0.32471799113541472</v>
      </c>
      <c r="S299" s="9">
        <f t="shared" si="79"/>
        <v>19.899999999999864</v>
      </c>
      <c r="T299">
        <f t="shared" si="80"/>
        <v>18.82000000000005</v>
      </c>
      <c r="U299" s="9">
        <f t="shared" si="81"/>
        <v>0.3070951051843499</v>
      </c>
      <c r="V299" s="9">
        <f t="shared" si="82"/>
        <v>0.11487510842177506</v>
      </c>
      <c r="W299" s="9">
        <f t="shared" si="83"/>
        <v>3.5199999999999818</v>
      </c>
      <c r="X299">
        <f t="shared" si="84"/>
        <v>708.2</v>
      </c>
      <c r="Y299" s="9">
        <f t="shared" si="85"/>
        <v>23.112088575085661</v>
      </c>
      <c r="Z299" s="10">
        <f t="shared" si="86"/>
        <v>0.40920288366530361</v>
      </c>
      <c r="AA299" s="2">
        <f t="shared" si="87"/>
        <v>38.719999999999914</v>
      </c>
    </row>
    <row r="300" spans="1:27">
      <c r="A300" s="1">
        <f t="shared" si="70"/>
        <v>7004002</v>
      </c>
      <c r="B300" s="1">
        <v>2</v>
      </c>
      <c r="C300" s="1">
        <v>4</v>
      </c>
      <c r="D300" s="2">
        <v>7</v>
      </c>
      <c r="E300" s="5">
        <v>3908.54</v>
      </c>
      <c r="F300" s="5">
        <v>4241.84</v>
      </c>
      <c r="G300" s="5">
        <v>53.51</v>
      </c>
      <c r="H300" s="5">
        <v>3821.86</v>
      </c>
      <c r="I300" s="5">
        <v>4082.81</v>
      </c>
      <c r="J300" s="5">
        <v>52.66</v>
      </c>
      <c r="K300" s="6">
        <f t="shared" si="71"/>
        <v>3865.2</v>
      </c>
      <c r="L300" s="6">
        <f t="shared" si="72"/>
        <v>86.679999999999836</v>
      </c>
      <c r="M300" s="6">
        <f t="shared" si="73"/>
        <v>4162.3249999999998</v>
      </c>
      <c r="N300" s="5">
        <f t="shared" si="74"/>
        <v>37.537966447318368</v>
      </c>
      <c r="O300" s="6">
        <f t="shared" si="75"/>
        <v>159.0300000000002</v>
      </c>
      <c r="P300" s="6">
        <f t="shared" si="76"/>
        <v>75.075932894636736</v>
      </c>
      <c r="Q300" s="6">
        <f t="shared" si="77"/>
        <v>1.6011029885641324E-2</v>
      </c>
      <c r="R300" s="9">
        <f t="shared" si="78"/>
        <v>0.96369098871589109</v>
      </c>
      <c r="S300" s="9">
        <f t="shared" si="79"/>
        <v>72.350000000000364</v>
      </c>
      <c r="T300">
        <f t="shared" si="80"/>
        <v>159.0300000000002</v>
      </c>
      <c r="U300" s="9">
        <f t="shared" si="81"/>
        <v>2.1182553964822057</v>
      </c>
      <c r="V300" s="9">
        <f t="shared" si="82"/>
        <v>7.915319558319494</v>
      </c>
      <c r="W300" s="9">
        <f t="shared" si="83"/>
        <v>297.125</v>
      </c>
      <c r="X300">
        <f t="shared" si="84"/>
        <v>4162.3249999999998</v>
      </c>
      <c r="Y300" s="9">
        <f t="shared" si="85"/>
        <v>110.88307103267037</v>
      </c>
      <c r="Z300" s="10">
        <f t="shared" si="86"/>
        <v>0.40933482627306467</v>
      </c>
      <c r="AA300" s="2">
        <f t="shared" si="87"/>
        <v>86.679999999999836</v>
      </c>
    </row>
    <row r="301" spans="1:27">
      <c r="A301" s="1">
        <f t="shared" si="70"/>
        <v>2005003</v>
      </c>
      <c r="B301" s="1">
        <v>3</v>
      </c>
      <c r="C301" s="1">
        <v>5</v>
      </c>
      <c r="D301" s="2">
        <v>2</v>
      </c>
      <c r="E301" s="5">
        <v>2539.23</v>
      </c>
      <c r="F301" s="5">
        <v>2449.64</v>
      </c>
      <c r="G301" s="5">
        <v>97</v>
      </c>
      <c r="H301" s="5">
        <v>2438.38</v>
      </c>
      <c r="I301" s="5">
        <v>2468.98</v>
      </c>
      <c r="J301" s="5">
        <v>35.93</v>
      </c>
      <c r="K301" s="6">
        <f t="shared" si="71"/>
        <v>2488.8050000000003</v>
      </c>
      <c r="L301" s="6">
        <f t="shared" si="72"/>
        <v>100.84999999999991</v>
      </c>
      <c r="M301" s="6">
        <f t="shared" si="73"/>
        <v>2459.31</v>
      </c>
      <c r="N301" s="5">
        <f t="shared" si="74"/>
        <v>51.720317332746518</v>
      </c>
      <c r="O301" s="6">
        <f t="shared" si="75"/>
        <v>-19.340000000000146</v>
      </c>
      <c r="P301" s="6">
        <f t="shared" si="76"/>
        <v>103.44063466549304</v>
      </c>
      <c r="Q301" s="6">
        <f t="shared" si="77"/>
        <v>0.75869735796983795</v>
      </c>
      <c r="R301" s="9">
        <f t="shared" si="78"/>
        <v>1.161922491955615</v>
      </c>
      <c r="S301" s="9">
        <f t="shared" si="79"/>
        <v>120.19000000000005</v>
      </c>
      <c r="T301">
        <f t="shared" si="80"/>
        <v>19.340000000000146</v>
      </c>
      <c r="U301" s="9">
        <f t="shared" si="81"/>
        <v>0.18696714364274694</v>
      </c>
      <c r="V301" s="9">
        <f t="shared" si="82"/>
        <v>0.57027879025262096</v>
      </c>
      <c r="W301" s="9">
        <f t="shared" si="83"/>
        <v>29.495000000000346</v>
      </c>
      <c r="X301">
        <f t="shared" si="84"/>
        <v>2459.31</v>
      </c>
      <c r="Y301" s="9">
        <f t="shared" si="85"/>
        <v>47.550172288732213</v>
      </c>
      <c r="Z301" s="10">
        <f t="shared" si="86"/>
        <v>0.40998658514639236</v>
      </c>
      <c r="AA301" s="2">
        <f t="shared" si="87"/>
        <v>100.84999999999991</v>
      </c>
    </row>
    <row r="302" spans="1:27">
      <c r="A302" s="1">
        <f t="shared" si="70"/>
        <v>5002993</v>
      </c>
      <c r="B302" s="1">
        <v>-7</v>
      </c>
      <c r="C302" s="1">
        <v>3</v>
      </c>
      <c r="D302" s="2">
        <v>5</v>
      </c>
      <c r="E302" s="5">
        <v>30.81</v>
      </c>
      <c r="F302" s="5">
        <v>60.76</v>
      </c>
      <c r="G302" s="5">
        <v>15.18</v>
      </c>
      <c r="H302" s="5">
        <v>44.48</v>
      </c>
      <c r="I302" s="5">
        <v>46.4</v>
      </c>
      <c r="J302" s="5">
        <v>29.82</v>
      </c>
      <c r="K302" s="6">
        <f t="shared" si="71"/>
        <v>37.644999999999996</v>
      </c>
      <c r="L302" s="6">
        <f t="shared" si="72"/>
        <v>-13.669999999999998</v>
      </c>
      <c r="M302" s="6">
        <f t="shared" si="73"/>
        <v>53.58</v>
      </c>
      <c r="N302" s="5">
        <f t="shared" si="74"/>
        <v>16.730696339363764</v>
      </c>
      <c r="O302" s="6">
        <f t="shared" si="75"/>
        <v>14.36</v>
      </c>
      <c r="P302" s="6">
        <f t="shared" si="76"/>
        <v>33.461392678727528</v>
      </c>
      <c r="Q302" s="6">
        <f t="shared" si="77"/>
        <v>-0.58839038255020604</v>
      </c>
      <c r="R302" s="9">
        <f t="shared" si="78"/>
        <v>0.83768181047107348</v>
      </c>
      <c r="S302" s="9">
        <f t="shared" si="79"/>
        <v>28.029999999999998</v>
      </c>
      <c r="T302">
        <f t="shared" si="80"/>
        <v>14.36</v>
      </c>
      <c r="U302" s="9">
        <f t="shared" si="81"/>
        <v>0.4291512949826834</v>
      </c>
      <c r="V302" s="9">
        <f t="shared" si="82"/>
        <v>0.95244093113496675</v>
      </c>
      <c r="W302" s="9">
        <f t="shared" si="83"/>
        <v>15.935000000000002</v>
      </c>
      <c r="X302">
        <f t="shared" si="84"/>
        <v>53.58</v>
      </c>
      <c r="Y302" s="9">
        <f t="shared" si="85"/>
        <v>3.2024967110267655</v>
      </c>
      <c r="Z302" s="10">
        <f t="shared" si="86"/>
        <v>0.41001951173084433</v>
      </c>
      <c r="AA302" s="2">
        <f t="shared" si="87"/>
        <v>13.669999999999998</v>
      </c>
    </row>
    <row r="303" spans="1:27">
      <c r="A303" s="1">
        <f t="shared" si="70"/>
        <v>4001992</v>
      </c>
      <c r="B303" s="1">
        <v>-8</v>
      </c>
      <c r="C303" s="1">
        <v>2</v>
      </c>
      <c r="D303" s="2">
        <v>4</v>
      </c>
      <c r="E303" s="5">
        <v>726.84</v>
      </c>
      <c r="F303" s="5">
        <v>773.91</v>
      </c>
      <c r="G303" s="5">
        <v>28.92</v>
      </c>
      <c r="H303" s="5">
        <v>927.85</v>
      </c>
      <c r="I303" s="5">
        <v>946.39</v>
      </c>
      <c r="J303" s="5">
        <v>23.17</v>
      </c>
      <c r="K303" s="6">
        <f t="shared" si="71"/>
        <v>827.34500000000003</v>
      </c>
      <c r="L303" s="6">
        <f t="shared" si="72"/>
        <v>-201.01</v>
      </c>
      <c r="M303" s="6">
        <f t="shared" si="73"/>
        <v>860.15</v>
      </c>
      <c r="N303" s="5">
        <f t="shared" si="74"/>
        <v>18.528459865838826</v>
      </c>
      <c r="O303" s="6">
        <f t="shared" si="75"/>
        <v>-172.48000000000002</v>
      </c>
      <c r="P303" s="6">
        <f t="shared" si="76"/>
        <v>37.056919731677652</v>
      </c>
      <c r="Q303" s="6">
        <f t="shared" si="77"/>
        <v>0.21811401314855725</v>
      </c>
      <c r="R303" s="9">
        <f t="shared" si="78"/>
        <v>0.76989669423633866</v>
      </c>
      <c r="S303" s="9">
        <f t="shared" si="79"/>
        <v>28.529999999999973</v>
      </c>
      <c r="T303">
        <f t="shared" si="80"/>
        <v>172.48000000000002</v>
      </c>
      <c r="U303" s="9">
        <f t="shared" si="81"/>
        <v>4.6544613326983466</v>
      </c>
      <c r="V303" s="9">
        <f t="shared" si="82"/>
        <v>1.7705195271239449</v>
      </c>
      <c r="W303" s="9">
        <f t="shared" si="83"/>
        <v>32.80499999999995</v>
      </c>
      <c r="X303">
        <f t="shared" si="84"/>
        <v>860.15</v>
      </c>
      <c r="Y303" s="9">
        <f t="shared" si="85"/>
        <v>46.423178517167003</v>
      </c>
      <c r="Z303" s="10">
        <f t="shared" si="86"/>
        <v>0.41032182491307967</v>
      </c>
      <c r="AA303" s="2">
        <f t="shared" si="87"/>
        <v>201.01</v>
      </c>
    </row>
    <row r="304" spans="1:27">
      <c r="A304" s="1">
        <f t="shared" si="70"/>
        <v>9000993</v>
      </c>
      <c r="B304" s="1">
        <v>-7</v>
      </c>
      <c r="C304" s="1">
        <v>1</v>
      </c>
      <c r="D304" s="2">
        <v>9</v>
      </c>
      <c r="E304" s="5">
        <v>191.35</v>
      </c>
      <c r="F304" s="5">
        <v>172.27</v>
      </c>
      <c r="G304" s="5">
        <v>17.39</v>
      </c>
      <c r="H304" s="5">
        <v>221.58</v>
      </c>
      <c r="I304" s="5">
        <v>200.79</v>
      </c>
      <c r="J304" s="5">
        <v>17.37</v>
      </c>
      <c r="K304" s="6">
        <f t="shared" si="71"/>
        <v>206.465</v>
      </c>
      <c r="L304" s="6">
        <f t="shared" si="72"/>
        <v>-30.230000000000018</v>
      </c>
      <c r="M304" s="6">
        <f t="shared" si="73"/>
        <v>186.53</v>
      </c>
      <c r="N304" s="5">
        <f t="shared" si="74"/>
        <v>12.289517891276288</v>
      </c>
      <c r="O304" s="6">
        <f t="shared" si="75"/>
        <v>-28.519999999999982</v>
      </c>
      <c r="P304" s="6">
        <f t="shared" si="76"/>
        <v>24.579035782552577</v>
      </c>
      <c r="Q304" s="6">
        <f t="shared" si="77"/>
        <v>1.1507476052300084E-3</v>
      </c>
      <c r="R304" s="9">
        <f t="shared" si="78"/>
        <v>6.957148421639385E-2</v>
      </c>
      <c r="S304" s="9">
        <f t="shared" si="79"/>
        <v>1.7100000000000364</v>
      </c>
      <c r="T304">
        <f t="shared" si="80"/>
        <v>28.519999999999982</v>
      </c>
      <c r="U304" s="9">
        <f t="shared" si="81"/>
        <v>1.1603384385096545</v>
      </c>
      <c r="V304" s="9">
        <f t="shared" si="82"/>
        <v>1.6221140793611488</v>
      </c>
      <c r="W304" s="9">
        <f t="shared" si="83"/>
        <v>19.935000000000002</v>
      </c>
      <c r="X304">
        <f t="shared" si="84"/>
        <v>186.53</v>
      </c>
      <c r="Y304" s="9">
        <f t="shared" si="85"/>
        <v>15.177975381150491</v>
      </c>
      <c r="Z304" s="10">
        <f t="shared" si="86"/>
        <v>0.41079922103139388</v>
      </c>
      <c r="AA304" s="2">
        <f t="shared" si="87"/>
        <v>30.230000000000018</v>
      </c>
    </row>
    <row r="305" spans="1:27">
      <c r="A305" s="1">
        <f t="shared" si="70"/>
        <v>2003994</v>
      </c>
      <c r="B305" s="1">
        <v>-6</v>
      </c>
      <c r="C305" s="1">
        <v>4</v>
      </c>
      <c r="D305" s="2">
        <v>2</v>
      </c>
      <c r="E305" s="5">
        <v>774.03</v>
      </c>
      <c r="F305" s="5">
        <v>769.73</v>
      </c>
      <c r="G305" s="5">
        <v>40.74</v>
      </c>
      <c r="H305" s="5">
        <v>1006.4</v>
      </c>
      <c r="I305" s="5">
        <v>1033.73</v>
      </c>
      <c r="J305" s="5">
        <v>42.06</v>
      </c>
      <c r="K305" s="6">
        <f t="shared" si="71"/>
        <v>890.21499999999992</v>
      </c>
      <c r="L305" s="6">
        <f t="shared" si="72"/>
        <v>-232.37</v>
      </c>
      <c r="M305" s="6">
        <f t="shared" si="73"/>
        <v>901.73</v>
      </c>
      <c r="N305" s="5">
        <f t="shared" si="74"/>
        <v>29.277940501339916</v>
      </c>
      <c r="O305" s="6">
        <f t="shared" si="75"/>
        <v>-264</v>
      </c>
      <c r="P305" s="6">
        <f t="shared" si="76"/>
        <v>58.555881002679833</v>
      </c>
      <c r="Q305" s="6">
        <f t="shared" si="77"/>
        <v>-3.187595675117226E-2</v>
      </c>
      <c r="R305" s="9">
        <f t="shared" si="78"/>
        <v>0.54016777577904496</v>
      </c>
      <c r="S305" s="9">
        <f t="shared" si="79"/>
        <v>31.629999999999995</v>
      </c>
      <c r="T305">
        <f t="shared" si="80"/>
        <v>264</v>
      </c>
      <c r="U305" s="9">
        <f t="shared" si="81"/>
        <v>4.5085138414691075</v>
      </c>
      <c r="V305" s="9">
        <f t="shared" si="82"/>
        <v>0.39329952185240324</v>
      </c>
      <c r="W305" s="9">
        <f t="shared" si="83"/>
        <v>11.5150000000001</v>
      </c>
      <c r="X305">
        <f t="shared" si="84"/>
        <v>901.73</v>
      </c>
      <c r="Y305" s="9">
        <f t="shared" si="85"/>
        <v>30.798955956575291</v>
      </c>
      <c r="Z305" s="10">
        <f t="shared" si="86"/>
        <v>0.41089658066233653</v>
      </c>
      <c r="AA305" s="2">
        <f t="shared" si="87"/>
        <v>232.37</v>
      </c>
    </row>
    <row r="306" spans="1:27">
      <c r="A306" s="1">
        <f t="shared" si="70"/>
        <v>11001996</v>
      </c>
      <c r="B306" s="1">
        <v>-4</v>
      </c>
      <c r="C306" s="1">
        <v>2</v>
      </c>
      <c r="D306" s="2">
        <v>11</v>
      </c>
      <c r="E306" s="5">
        <v>296.13</v>
      </c>
      <c r="F306" s="5">
        <v>301.33</v>
      </c>
      <c r="G306" s="5">
        <v>27.62</v>
      </c>
      <c r="H306" s="5">
        <v>369.14</v>
      </c>
      <c r="I306" s="5">
        <v>395.52</v>
      </c>
      <c r="J306" s="5">
        <v>34</v>
      </c>
      <c r="K306" s="6">
        <f t="shared" si="71"/>
        <v>332.63499999999999</v>
      </c>
      <c r="L306" s="6">
        <f t="shared" si="72"/>
        <v>-73.009999999999991</v>
      </c>
      <c r="M306" s="6">
        <f t="shared" si="73"/>
        <v>348.42499999999995</v>
      </c>
      <c r="N306" s="5">
        <f t="shared" si="74"/>
        <v>21.902422240473769</v>
      </c>
      <c r="O306" s="6">
        <f t="shared" si="75"/>
        <v>-94.19</v>
      </c>
      <c r="P306" s="6">
        <f t="shared" si="76"/>
        <v>43.804844480947537</v>
      </c>
      <c r="Q306" s="6">
        <f t="shared" si="77"/>
        <v>-0.20487930257083303</v>
      </c>
      <c r="R306" s="9">
        <f t="shared" si="78"/>
        <v>0.48350816561423998</v>
      </c>
      <c r="S306" s="9">
        <f t="shared" si="79"/>
        <v>21.180000000000007</v>
      </c>
      <c r="T306">
        <f t="shared" si="80"/>
        <v>94.19</v>
      </c>
      <c r="U306" s="9">
        <f t="shared" si="81"/>
        <v>2.1502187969407576</v>
      </c>
      <c r="V306" s="9">
        <f t="shared" si="82"/>
        <v>0.72092482861650886</v>
      </c>
      <c r="W306" s="9">
        <f t="shared" si="83"/>
        <v>15.789999999999964</v>
      </c>
      <c r="X306">
        <f t="shared" si="84"/>
        <v>348.42499999999995</v>
      </c>
      <c r="Y306" s="9">
        <f t="shared" si="85"/>
        <v>15.90805784741657</v>
      </c>
      <c r="Z306" s="10">
        <f t="shared" si="86"/>
        <v>0.41198907752512082</v>
      </c>
      <c r="AA306" s="2">
        <f t="shared" si="87"/>
        <v>73.009999999999991</v>
      </c>
    </row>
    <row r="307" spans="1:27">
      <c r="A307" s="1">
        <f t="shared" si="70"/>
        <v>3003994</v>
      </c>
      <c r="B307" s="1">
        <v>-6</v>
      </c>
      <c r="C307" s="1">
        <v>4</v>
      </c>
      <c r="D307" s="2">
        <v>3</v>
      </c>
      <c r="E307" s="5">
        <v>3765.61</v>
      </c>
      <c r="F307" s="5">
        <v>3946.44</v>
      </c>
      <c r="G307" s="5">
        <v>184.02</v>
      </c>
      <c r="H307" s="5">
        <v>3334.9</v>
      </c>
      <c r="I307" s="5">
        <v>3659.04</v>
      </c>
      <c r="J307" s="5">
        <v>89.55</v>
      </c>
      <c r="K307" s="6">
        <f t="shared" si="71"/>
        <v>3550.2550000000001</v>
      </c>
      <c r="L307" s="6">
        <f t="shared" si="72"/>
        <v>430.71000000000004</v>
      </c>
      <c r="M307" s="6">
        <f t="shared" si="73"/>
        <v>3802.74</v>
      </c>
      <c r="N307" s="5">
        <f t="shared" si="74"/>
        <v>102.32614878416953</v>
      </c>
      <c r="O307" s="6">
        <f t="shared" si="75"/>
        <v>287.40000000000009</v>
      </c>
      <c r="P307" s="6">
        <f t="shared" si="76"/>
        <v>204.65229756833907</v>
      </c>
      <c r="Q307" s="6">
        <f t="shared" si="77"/>
        <v>0.61706247446476115</v>
      </c>
      <c r="R307" s="9">
        <f t="shared" si="78"/>
        <v>0.70026088982531343</v>
      </c>
      <c r="S307" s="9">
        <f t="shared" si="79"/>
        <v>143.30999999999995</v>
      </c>
      <c r="T307">
        <f t="shared" si="80"/>
        <v>287.40000000000009</v>
      </c>
      <c r="U307" s="9">
        <f t="shared" si="81"/>
        <v>1.4043331221533404</v>
      </c>
      <c r="V307" s="9">
        <f t="shared" si="82"/>
        <v>2.4674533635830591</v>
      </c>
      <c r="W307" s="9">
        <f t="shared" si="83"/>
        <v>252.48499999999967</v>
      </c>
      <c r="X307">
        <f t="shared" si="84"/>
        <v>3802.74</v>
      </c>
      <c r="Y307" s="9">
        <f t="shared" si="85"/>
        <v>37.162934842988115</v>
      </c>
      <c r="Z307" s="10">
        <f t="shared" si="86"/>
        <v>0.4122268792788748</v>
      </c>
      <c r="AA307" s="2">
        <f t="shared" si="87"/>
        <v>430.71000000000004</v>
      </c>
    </row>
    <row r="308" spans="1:27">
      <c r="A308" s="1">
        <f t="shared" si="70"/>
        <v>1001992</v>
      </c>
      <c r="B308" s="1">
        <v>-8</v>
      </c>
      <c r="C308" s="1">
        <v>2</v>
      </c>
      <c r="D308" s="2">
        <v>1</v>
      </c>
      <c r="E308" s="5">
        <v>539.13</v>
      </c>
      <c r="F308" s="5">
        <v>470.81</v>
      </c>
      <c r="G308" s="5">
        <v>20.98</v>
      </c>
      <c r="H308" s="5">
        <v>413.37</v>
      </c>
      <c r="I308" s="5">
        <v>388.05</v>
      </c>
      <c r="J308" s="5">
        <v>35.090000000000003</v>
      </c>
      <c r="K308" s="6">
        <f t="shared" si="71"/>
        <v>476.25</v>
      </c>
      <c r="L308" s="6">
        <f t="shared" si="72"/>
        <v>125.75999999999999</v>
      </c>
      <c r="M308" s="6">
        <f t="shared" si="73"/>
        <v>429.43</v>
      </c>
      <c r="N308" s="5">
        <f t="shared" si="74"/>
        <v>20.441798477629117</v>
      </c>
      <c r="O308" s="6">
        <f t="shared" si="75"/>
        <v>82.759999999999991</v>
      </c>
      <c r="P308" s="6">
        <f t="shared" si="76"/>
        <v>40.883596955258234</v>
      </c>
      <c r="Q308" s="6">
        <f t="shared" si="77"/>
        <v>-0.47332492356272354</v>
      </c>
      <c r="R308" s="9">
        <f t="shared" si="78"/>
        <v>1.0517665568188115</v>
      </c>
      <c r="S308" s="9">
        <f t="shared" si="79"/>
        <v>43</v>
      </c>
      <c r="T308">
        <f t="shared" si="80"/>
        <v>82.759999999999991</v>
      </c>
      <c r="U308" s="9">
        <f t="shared" si="81"/>
        <v>2.0242837265656939</v>
      </c>
      <c r="V308" s="9">
        <f t="shared" si="82"/>
        <v>2.2904051251282209</v>
      </c>
      <c r="W308" s="9">
        <f t="shared" si="83"/>
        <v>46.819999999999993</v>
      </c>
      <c r="X308">
        <f t="shared" si="84"/>
        <v>429.43</v>
      </c>
      <c r="Y308" s="9">
        <f t="shared" si="85"/>
        <v>21.00744709277685</v>
      </c>
      <c r="Z308" s="10">
        <f t="shared" si="86"/>
        <v>0.41230934988185752</v>
      </c>
      <c r="AA308" s="2">
        <f t="shared" si="87"/>
        <v>125.75999999999999</v>
      </c>
    </row>
    <row r="309" spans="1:27">
      <c r="A309" s="1">
        <f t="shared" si="70"/>
        <v>1003994</v>
      </c>
      <c r="B309" s="1">
        <v>-6</v>
      </c>
      <c r="C309" s="1">
        <v>4</v>
      </c>
      <c r="D309" s="2">
        <v>1</v>
      </c>
      <c r="E309" s="5">
        <v>2393.6999999999998</v>
      </c>
      <c r="F309" s="5">
        <v>2509.7800000000002</v>
      </c>
      <c r="G309" s="5">
        <v>56.65</v>
      </c>
      <c r="H309" s="5">
        <v>2762.49</v>
      </c>
      <c r="I309" s="5">
        <v>2939.28</v>
      </c>
      <c r="J309" s="5">
        <v>51.5</v>
      </c>
      <c r="K309" s="6">
        <f t="shared" si="71"/>
        <v>2578.0949999999998</v>
      </c>
      <c r="L309" s="6">
        <f t="shared" si="72"/>
        <v>-368.78999999999996</v>
      </c>
      <c r="M309" s="6">
        <f t="shared" si="73"/>
        <v>2724.53</v>
      </c>
      <c r="N309" s="5">
        <f t="shared" si="74"/>
        <v>38.280127024345148</v>
      </c>
      <c r="O309" s="6">
        <f t="shared" si="75"/>
        <v>-429.5</v>
      </c>
      <c r="P309" s="6">
        <f t="shared" si="76"/>
        <v>76.560254048690297</v>
      </c>
      <c r="Q309" s="6">
        <f t="shared" si="77"/>
        <v>9.5022624434389122E-2</v>
      </c>
      <c r="R309" s="9">
        <f t="shared" si="78"/>
        <v>0.79297020045662447</v>
      </c>
      <c r="S309" s="9">
        <f t="shared" si="79"/>
        <v>60.710000000000036</v>
      </c>
      <c r="T309">
        <f t="shared" si="80"/>
        <v>429.5</v>
      </c>
      <c r="U309" s="9">
        <f t="shared" si="81"/>
        <v>5.6099604858527421</v>
      </c>
      <c r="V309" s="9">
        <f t="shared" si="82"/>
        <v>3.8253530325767104</v>
      </c>
      <c r="W309" s="9">
        <f t="shared" si="83"/>
        <v>146.4350000000004</v>
      </c>
      <c r="X309">
        <f t="shared" si="84"/>
        <v>2724.53</v>
      </c>
      <c r="Y309" s="9">
        <f t="shared" si="85"/>
        <v>71.173483783564023</v>
      </c>
      <c r="Z309" s="10">
        <f t="shared" si="86"/>
        <v>0.41248878772640601</v>
      </c>
      <c r="AA309" s="2">
        <f t="shared" si="87"/>
        <v>368.78999999999996</v>
      </c>
    </row>
    <row r="310" spans="1:27">
      <c r="A310" s="1">
        <f t="shared" si="70"/>
        <v>12000997</v>
      </c>
      <c r="B310" s="1">
        <v>-3</v>
      </c>
      <c r="C310" s="1">
        <v>1</v>
      </c>
      <c r="D310" s="2">
        <v>12</v>
      </c>
      <c r="E310" s="5">
        <v>999.45</v>
      </c>
      <c r="F310" s="5">
        <v>999.61</v>
      </c>
      <c r="G310" s="5">
        <v>45.31</v>
      </c>
      <c r="H310" s="5">
        <v>1331.46</v>
      </c>
      <c r="I310" s="5">
        <v>1424.86</v>
      </c>
      <c r="J310" s="5">
        <v>40.36</v>
      </c>
      <c r="K310" s="6">
        <f t="shared" si="71"/>
        <v>1165.4549999999999</v>
      </c>
      <c r="L310" s="6">
        <f t="shared" si="72"/>
        <v>-332.01</v>
      </c>
      <c r="M310" s="6">
        <f t="shared" si="73"/>
        <v>1212.2349999999999</v>
      </c>
      <c r="N310" s="5">
        <f t="shared" si="74"/>
        <v>30.33943679437705</v>
      </c>
      <c r="O310" s="6">
        <f t="shared" si="75"/>
        <v>-425.24999999999989</v>
      </c>
      <c r="P310" s="6">
        <f t="shared" si="76"/>
        <v>60.678873588754101</v>
      </c>
      <c r="Q310" s="6">
        <f t="shared" si="77"/>
        <v>0.11517519215556152</v>
      </c>
      <c r="R310" s="9">
        <f t="shared" si="78"/>
        <v>1.5366138902301658</v>
      </c>
      <c r="S310" s="9">
        <f t="shared" si="79"/>
        <v>93.239999999999895</v>
      </c>
      <c r="T310">
        <f t="shared" si="80"/>
        <v>425.24999999999989</v>
      </c>
      <c r="U310" s="9">
        <f t="shared" si="81"/>
        <v>7.0082052426038022</v>
      </c>
      <c r="V310" s="9">
        <f t="shared" si="82"/>
        <v>1.5418875543751007</v>
      </c>
      <c r="W310" s="9">
        <f t="shared" si="83"/>
        <v>46.779999999999973</v>
      </c>
      <c r="X310">
        <f t="shared" si="84"/>
        <v>1212.2349999999999</v>
      </c>
      <c r="Y310" s="9">
        <f t="shared" si="85"/>
        <v>39.955751592088518</v>
      </c>
      <c r="Z310" s="10">
        <f t="shared" si="86"/>
        <v>0.41323722000807234</v>
      </c>
      <c r="AA310" s="2">
        <f t="shared" si="87"/>
        <v>332.01</v>
      </c>
    </row>
    <row r="311" spans="1:27">
      <c r="A311" s="1">
        <f t="shared" si="70"/>
        <v>12000999</v>
      </c>
      <c r="B311" s="1">
        <v>-1</v>
      </c>
      <c r="C311" s="1">
        <v>1</v>
      </c>
      <c r="D311" s="2">
        <v>12</v>
      </c>
      <c r="E311" s="5">
        <v>980.66</v>
      </c>
      <c r="F311" s="5">
        <v>909.77</v>
      </c>
      <c r="G311" s="5">
        <v>63.7</v>
      </c>
      <c r="H311" s="5">
        <v>1165.05</v>
      </c>
      <c r="I311" s="5">
        <v>1141.78</v>
      </c>
      <c r="J311" s="5">
        <v>26.65</v>
      </c>
      <c r="K311" s="6">
        <f t="shared" si="71"/>
        <v>1072.855</v>
      </c>
      <c r="L311" s="6">
        <f t="shared" si="72"/>
        <v>-184.39</v>
      </c>
      <c r="M311" s="6">
        <f t="shared" si="73"/>
        <v>1025.7750000000001</v>
      </c>
      <c r="N311" s="5">
        <f t="shared" si="74"/>
        <v>34.5250362056291</v>
      </c>
      <c r="O311" s="6">
        <f t="shared" si="75"/>
        <v>-232.01</v>
      </c>
      <c r="P311" s="6">
        <f t="shared" si="76"/>
        <v>69.050072411258199</v>
      </c>
      <c r="Q311" s="6">
        <f t="shared" si="77"/>
        <v>0.70208241027913165</v>
      </c>
      <c r="R311" s="9">
        <f t="shared" si="78"/>
        <v>0.6896444614334083</v>
      </c>
      <c r="S311" s="9">
        <f t="shared" si="79"/>
        <v>47.620000000000005</v>
      </c>
      <c r="T311">
        <f t="shared" si="80"/>
        <v>232.01</v>
      </c>
      <c r="U311" s="9">
        <f t="shared" si="81"/>
        <v>3.360025440931647</v>
      </c>
      <c r="V311" s="9">
        <f t="shared" si="82"/>
        <v>1.363648099297976</v>
      </c>
      <c r="W311" s="9">
        <f t="shared" si="83"/>
        <v>47.079999999999927</v>
      </c>
      <c r="X311">
        <f t="shared" si="84"/>
        <v>1025.7750000000001</v>
      </c>
      <c r="Y311" s="9">
        <f t="shared" si="85"/>
        <v>29.711047770972463</v>
      </c>
      <c r="Z311" s="10">
        <f t="shared" si="86"/>
        <v>0.41383692440380426</v>
      </c>
      <c r="AA311" s="2">
        <f t="shared" si="87"/>
        <v>184.39</v>
      </c>
    </row>
    <row r="312" spans="1:27">
      <c r="A312" s="1">
        <f t="shared" si="70"/>
        <v>10001003</v>
      </c>
      <c r="B312" s="1">
        <v>3</v>
      </c>
      <c r="C312" s="1">
        <v>1</v>
      </c>
      <c r="D312" s="2">
        <v>10</v>
      </c>
      <c r="E312" s="5">
        <v>606.21</v>
      </c>
      <c r="F312" s="5">
        <v>537.27</v>
      </c>
      <c r="G312" s="5">
        <v>25.8</v>
      </c>
      <c r="H312" s="5">
        <v>476.11</v>
      </c>
      <c r="I312" s="5">
        <v>505.8</v>
      </c>
      <c r="J312" s="5">
        <v>24.94</v>
      </c>
      <c r="K312" s="6">
        <f t="shared" si="71"/>
        <v>541.16000000000008</v>
      </c>
      <c r="L312" s="6">
        <f t="shared" si="72"/>
        <v>130.10000000000002</v>
      </c>
      <c r="M312" s="6">
        <f t="shared" si="73"/>
        <v>521.53499999999997</v>
      </c>
      <c r="N312" s="5">
        <f t="shared" si="74"/>
        <v>17.941875598721555</v>
      </c>
      <c r="O312" s="6">
        <f t="shared" si="75"/>
        <v>31.46999999999997</v>
      </c>
      <c r="P312" s="6">
        <f t="shared" si="76"/>
        <v>35.883751197443111</v>
      </c>
      <c r="Q312" s="6">
        <f t="shared" si="77"/>
        <v>3.3888569787478354E-2</v>
      </c>
      <c r="R312" s="9">
        <f t="shared" si="78"/>
        <v>2.7485978112296108</v>
      </c>
      <c r="S312" s="9">
        <f t="shared" si="79"/>
        <v>98.630000000000052</v>
      </c>
      <c r="T312">
        <f t="shared" si="80"/>
        <v>31.46999999999997</v>
      </c>
      <c r="U312" s="9">
        <f t="shared" si="81"/>
        <v>0.87699861218083464</v>
      </c>
      <c r="V312" s="9">
        <f t="shared" si="82"/>
        <v>1.0938098356561166</v>
      </c>
      <c r="W312" s="9">
        <f t="shared" si="83"/>
        <v>19.625000000000114</v>
      </c>
      <c r="X312">
        <f t="shared" si="84"/>
        <v>521.53499999999997</v>
      </c>
      <c r="Y312" s="9">
        <f t="shared" si="85"/>
        <v>29.068031217269272</v>
      </c>
      <c r="Z312" s="10">
        <f t="shared" si="86"/>
        <v>0.41467215966351062</v>
      </c>
      <c r="AA312" s="2">
        <f t="shared" si="87"/>
        <v>130.10000000000002</v>
      </c>
    </row>
    <row r="313" spans="1:27">
      <c r="A313" s="1">
        <f t="shared" si="70"/>
        <v>5004004</v>
      </c>
      <c r="B313" s="1">
        <v>4</v>
      </c>
      <c r="C313" s="1">
        <v>4</v>
      </c>
      <c r="D313" s="2">
        <v>5</v>
      </c>
      <c r="E313" s="5">
        <v>2902.51</v>
      </c>
      <c r="F313" s="5">
        <v>2977.02</v>
      </c>
      <c r="G313" s="5">
        <v>51.22</v>
      </c>
      <c r="H313" s="5">
        <v>2762.22</v>
      </c>
      <c r="I313" s="5">
        <v>3235.23</v>
      </c>
      <c r="J313" s="5">
        <v>49.64</v>
      </c>
      <c r="K313" s="6">
        <f t="shared" si="71"/>
        <v>2832.3649999999998</v>
      </c>
      <c r="L313" s="6">
        <f t="shared" si="72"/>
        <v>140.29000000000042</v>
      </c>
      <c r="M313" s="6">
        <f t="shared" si="73"/>
        <v>3106.125</v>
      </c>
      <c r="N313" s="5">
        <f t="shared" si="74"/>
        <v>35.663770131605553</v>
      </c>
      <c r="O313" s="6">
        <f t="shared" si="75"/>
        <v>-258.21000000000004</v>
      </c>
      <c r="P313" s="6">
        <f t="shared" si="76"/>
        <v>71.327540263211105</v>
      </c>
      <c r="Q313" s="6">
        <f t="shared" si="77"/>
        <v>3.1322870545705185E-2</v>
      </c>
      <c r="R313" s="9">
        <f t="shared" si="78"/>
        <v>5.5869023175265227</v>
      </c>
      <c r="S313" s="9">
        <f t="shared" si="79"/>
        <v>398.50000000000045</v>
      </c>
      <c r="T313">
        <f t="shared" si="80"/>
        <v>258.21000000000004</v>
      </c>
      <c r="U313" s="9">
        <f t="shared" si="81"/>
        <v>3.6200603448143585</v>
      </c>
      <c r="V313" s="9">
        <f t="shared" si="82"/>
        <v>7.6761374075084579</v>
      </c>
      <c r="W313" s="9">
        <f t="shared" si="83"/>
        <v>273.76000000000022</v>
      </c>
      <c r="X313">
        <f t="shared" si="84"/>
        <v>3106.125</v>
      </c>
      <c r="Y313" s="9">
        <f t="shared" si="85"/>
        <v>87.094689892231116</v>
      </c>
      <c r="Z313" s="10">
        <f t="shared" si="86"/>
        <v>0.4151855007102247</v>
      </c>
      <c r="AA313" s="2">
        <f t="shared" si="87"/>
        <v>140.29000000000042</v>
      </c>
    </row>
    <row r="314" spans="1:27">
      <c r="A314" s="1">
        <f t="shared" si="70"/>
        <v>5001992</v>
      </c>
      <c r="B314" s="1">
        <v>-8</v>
      </c>
      <c r="C314" s="1">
        <v>2</v>
      </c>
      <c r="D314" s="2">
        <v>5</v>
      </c>
      <c r="E314" s="5">
        <v>1561.88</v>
      </c>
      <c r="F314" s="5">
        <v>1546.91</v>
      </c>
      <c r="G314" s="5">
        <v>34.090000000000003</v>
      </c>
      <c r="H314" s="5">
        <v>1660.68</v>
      </c>
      <c r="I314" s="5">
        <v>1553.09</v>
      </c>
      <c r="J314" s="5">
        <v>26.85</v>
      </c>
      <c r="K314" s="6">
        <f t="shared" si="71"/>
        <v>1611.2800000000002</v>
      </c>
      <c r="L314" s="6">
        <f t="shared" si="72"/>
        <v>-98.799999999999955</v>
      </c>
      <c r="M314" s="6">
        <f t="shared" si="73"/>
        <v>1550</v>
      </c>
      <c r="N314" s="5">
        <f t="shared" si="74"/>
        <v>21.697065469781855</v>
      </c>
      <c r="O314" s="6">
        <f t="shared" si="75"/>
        <v>-6.1799999999998363</v>
      </c>
      <c r="P314" s="6">
        <f t="shared" si="76"/>
        <v>43.394130939563709</v>
      </c>
      <c r="Q314" s="6">
        <f t="shared" si="77"/>
        <v>0.23430363475097268</v>
      </c>
      <c r="R314" s="9">
        <f t="shared" si="78"/>
        <v>2.1343900199083312</v>
      </c>
      <c r="S314" s="9">
        <f t="shared" si="79"/>
        <v>92.620000000000118</v>
      </c>
      <c r="T314">
        <f t="shared" si="80"/>
        <v>6.1799999999998363</v>
      </c>
      <c r="U314" s="9">
        <f t="shared" si="81"/>
        <v>0.14241557247930384</v>
      </c>
      <c r="V314" s="9">
        <f t="shared" si="82"/>
        <v>2.8243450749294494</v>
      </c>
      <c r="W314" s="9">
        <f t="shared" si="83"/>
        <v>61.2800000000002</v>
      </c>
      <c r="X314">
        <f t="shared" si="84"/>
        <v>1550</v>
      </c>
      <c r="Y314" s="9">
        <f t="shared" si="85"/>
        <v>71.438232149814496</v>
      </c>
      <c r="Z314" s="10">
        <f t="shared" si="86"/>
        <v>0.41548886868362672</v>
      </c>
      <c r="AA314" s="2">
        <f t="shared" si="87"/>
        <v>98.799999999999955</v>
      </c>
    </row>
    <row r="315" spans="1:27">
      <c r="A315" s="1">
        <f t="shared" si="70"/>
        <v>5005001</v>
      </c>
      <c r="B315" s="1">
        <v>1</v>
      </c>
      <c r="C315" s="1">
        <v>5</v>
      </c>
      <c r="D315" s="2">
        <v>5</v>
      </c>
      <c r="E315" s="5">
        <v>677</v>
      </c>
      <c r="F315" s="5">
        <v>626.86</v>
      </c>
      <c r="G315" s="5">
        <v>29.39</v>
      </c>
      <c r="H315" s="5">
        <v>1051.96</v>
      </c>
      <c r="I315" s="5">
        <v>1161</v>
      </c>
      <c r="J315" s="5">
        <v>45.2</v>
      </c>
      <c r="K315" s="6">
        <f t="shared" si="71"/>
        <v>864.48</v>
      </c>
      <c r="L315" s="6">
        <f t="shared" si="72"/>
        <v>-374.96000000000004</v>
      </c>
      <c r="M315" s="6">
        <f t="shared" si="73"/>
        <v>893.93000000000006</v>
      </c>
      <c r="N315" s="5">
        <f t="shared" si="74"/>
        <v>26.957429866365228</v>
      </c>
      <c r="O315" s="6">
        <f t="shared" si="75"/>
        <v>-534.14</v>
      </c>
      <c r="P315" s="6">
        <f t="shared" si="76"/>
        <v>53.914859732730456</v>
      </c>
      <c r="Q315" s="6">
        <f t="shared" si="77"/>
        <v>-0.4056911349722262</v>
      </c>
      <c r="R315" s="9">
        <f t="shared" si="78"/>
        <v>2.9524327947637317</v>
      </c>
      <c r="S315" s="9">
        <f t="shared" si="79"/>
        <v>159.17999999999995</v>
      </c>
      <c r="T315">
        <f t="shared" si="80"/>
        <v>534.14</v>
      </c>
      <c r="U315" s="9">
        <f t="shared" si="81"/>
        <v>9.9071017275731883</v>
      </c>
      <c r="V315" s="9">
        <f t="shared" si="82"/>
        <v>1.0924631964542286</v>
      </c>
      <c r="W315" s="9">
        <f t="shared" si="83"/>
        <v>29.450000000000045</v>
      </c>
      <c r="X315">
        <f t="shared" si="84"/>
        <v>893.93000000000006</v>
      </c>
      <c r="Y315" s="9">
        <f t="shared" si="85"/>
        <v>33.160802214136744</v>
      </c>
      <c r="Z315" s="10">
        <f t="shared" si="86"/>
        <v>0.41635081361755499</v>
      </c>
      <c r="AA315" s="2">
        <f t="shared" si="87"/>
        <v>374.96000000000004</v>
      </c>
    </row>
    <row r="316" spans="1:27">
      <c r="A316" s="1">
        <f t="shared" si="70"/>
        <v>1003007</v>
      </c>
      <c r="B316" s="1">
        <v>7</v>
      </c>
      <c r="C316" s="1">
        <v>3</v>
      </c>
      <c r="D316" s="2">
        <v>1</v>
      </c>
      <c r="E316" s="5">
        <v>766.39</v>
      </c>
      <c r="F316" s="5">
        <v>923.19</v>
      </c>
      <c r="G316" s="5">
        <v>25.06</v>
      </c>
      <c r="H316" s="5">
        <v>787.63</v>
      </c>
      <c r="I316" s="5">
        <v>766.67</v>
      </c>
      <c r="J316" s="5">
        <v>24.6</v>
      </c>
      <c r="K316" s="6">
        <f t="shared" si="71"/>
        <v>777.01</v>
      </c>
      <c r="L316" s="6">
        <f t="shared" si="72"/>
        <v>-21.240000000000009</v>
      </c>
      <c r="M316" s="6">
        <f t="shared" si="73"/>
        <v>844.93000000000006</v>
      </c>
      <c r="N316" s="5">
        <f t="shared" si="74"/>
        <v>17.558214601718479</v>
      </c>
      <c r="O316" s="6">
        <f t="shared" si="75"/>
        <v>156.5200000000001</v>
      </c>
      <c r="P316" s="6">
        <f t="shared" si="76"/>
        <v>35.116429203436958</v>
      </c>
      <c r="Q316" s="6">
        <f t="shared" si="77"/>
        <v>1.8524387194042879E-2</v>
      </c>
      <c r="R316" s="9">
        <f t="shared" si="78"/>
        <v>5.0620180933032382</v>
      </c>
      <c r="S316" s="9">
        <f t="shared" si="79"/>
        <v>177.7600000000001</v>
      </c>
      <c r="T316">
        <f t="shared" si="80"/>
        <v>156.5200000000001</v>
      </c>
      <c r="U316" s="9">
        <f t="shared" si="81"/>
        <v>4.4571729970962135</v>
      </c>
      <c r="V316" s="9">
        <f t="shared" si="82"/>
        <v>3.868274852578264</v>
      </c>
      <c r="W316" s="9">
        <f t="shared" si="83"/>
        <v>67.920000000000073</v>
      </c>
      <c r="X316">
        <f t="shared" si="84"/>
        <v>844.93000000000006</v>
      </c>
      <c r="Y316" s="9">
        <f t="shared" si="85"/>
        <v>48.121635323747782</v>
      </c>
      <c r="Z316" s="10">
        <f t="shared" si="86"/>
        <v>0.41675412415475865</v>
      </c>
      <c r="AA316" s="2">
        <f t="shared" si="87"/>
        <v>21.240000000000009</v>
      </c>
    </row>
    <row r="317" spans="1:27">
      <c r="A317" s="1">
        <f t="shared" si="70"/>
        <v>4006</v>
      </c>
      <c r="B317" s="1">
        <v>6</v>
      </c>
      <c r="C317" s="1">
        <v>4</v>
      </c>
      <c r="D317" s="2">
        <v>0</v>
      </c>
      <c r="E317" s="5">
        <v>155.61000000000001</v>
      </c>
      <c r="F317" s="5">
        <v>152.37</v>
      </c>
      <c r="G317" s="5">
        <v>39.85</v>
      </c>
      <c r="H317" s="5">
        <v>136.58000000000001</v>
      </c>
      <c r="I317" s="5">
        <v>99.41</v>
      </c>
      <c r="J317" s="5">
        <v>18.350000000000001</v>
      </c>
      <c r="K317" s="6">
        <f t="shared" si="71"/>
        <v>146.09500000000003</v>
      </c>
      <c r="L317" s="6">
        <f t="shared" si="72"/>
        <v>19.03</v>
      </c>
      <c r="M317" s="6">
        <f t="shared" si="73"/>
        <v>125.89</v>
      </c>
      <c r="N317" s="5">
        <f t="shared" si="74"/>
        <v>21.935957923008516</v>
      </c>
      <c r="O317" s="6">
        <f t="shared" si="75"/>
        <v>52.960000000000008</v>
      </c>
      <c r="P317" s="6">
        <f t="shared" si="76"/>
        <v>43.871915846017032</v>
      </c>
      <c r="Q317" s="6">
        <f t="shared" si="77"/>
        <v>0.65011209277073057</v>
      </c>
      <c r="R317" s="9">
        <f t="shared" si="78"/>
        <v>0.77338769793160023</v>
      </c>
      <c r="S317" s="9">
        <f t="shared" si="79"/>
        <v>33.930000000000007</v>
      </c>
      <c r="T317">
        <f t="shared" si="80"/>
        <v>52.960000000000008</v>
      </c>
      <c r="U317" s="9">
        <f t="shared" si="81"/>
        <v>1.2071503826247436</v>
      </c>
      <c r="V317" s="9">
        <f t="shared" si="82"/>
        <v>0.92109038825275569</v>
      </c>
      <c r="W317" s="9">
        <f t="shared" si="83"/>
        <v>20.205000000000027</v>
      </c>
      <c r="X317">
        <f t="shared" si="84"/>
        <v>125.89</v>
      </c>
      <c r="Y317" s="9">
        <f t="shared" si="85"/>
        <v>5.7389789149784338</v>
      </c>
      <c r="Z317" s="10">
        <f t="shared" si="86"/>
        <v>0.4169700229033258</v>
      </c>
      <c r="AA317" s="2">
        <f t="shared" si="87"/>
        <v>19.03</v>
      </c>
    </row>
    <row r="318" spans="1:27">
      <c r="A318" s="1">
        <f t="shared" si="70"/>
        <v>8001005</v>
      </c>
      <c r="B318" s="1">
        <v>5</v>
      </c>
      <c r="C318" s="1">
        <v>1</v>
      </c>
      <c r="D318" s="2">
        <v>8</v>
      </c>
      <c r="E318" s="5">
        <v>465.48</v>
      </c>
      <c r="F318" s="5">
        <v>403.78</v>
      </c>
      <c r="G318" s="5">
        <v>19.61</v>
      </c>
      <c r="H318" s="5">
        <v>452.42</v>
      </c>
      <c r="I318" s="5">
        <v>424.14</v>
      </c>
      <c r="J318" s="5">
        <v>22.35</v>
      </c>
      <c r="K318" s="6">
        <f t="shared" si="71"/>
        <v>458.95000000000005</v>
      </c>
      <c r="L318" s="6">
        <f t="shared" si="72"/>
        <v>13.060000000000002</v>
      </c>
      <c r="M318" s="6">
        <f t="shared" si="73"/>
        <v>413.96</v>
      </c>
      <c r="N318" s="5">
        <f t="shared" si="74"/>
        <v>14.866696001465828</v>
      </c>
      <c r="O318" s="6">
        <f t="shared" si="75"/>
        <v>-20.360000000000014</v>
      </c>
      <c r="P318" s="6">
        <f t="shared" si="76"/>
        <v>29.733392002931655</v>
      </c>
      <c r="Q318" s="6">
        <f t="shared" si="77"/>
        <v>-0.1300460391012252</v>
      </c>
      <c r="R318" s="9">
        <f t="shared" si="78"/>
        <v>1.1239888135435361</v>
      </c>
      <c r="S318" s="9">
        <f t="shared" si="79"/>
        <v>33.420000000000016</v>
      </c>
      <c r="T318">
        <f t="shared" si="80"/>
        <v>20.360000000000014</v>
      </c>
      <c r="U318" s="9">
        <f t="shared" si="81"/>
        <v>0.68475201208098146</v>
      </c>
      <c r="V318" s="9">
        <f t="shared" si="82"/>
        <v>3.0262272125268548</v>
      </c>
      <c r="W318" s="9">
        <f t="shared" si="83"/>
        <v>44.990000000000066</v>
      </c>
      <c r="X318">
        <f t="shared" si="84"/>
        <v>413.96</v>
      </c>
      <c r="Y318" s="9">
        <f t="shared" si="85"/>
        <v>27.844788106192816</v>
      </c>
      <c r="Z318" s="10">
        <f t="shared" si="86"/>
        <v>0.4185845195417528</v>
      </c>
      <c r="AA318" s="2">
        <f t="shared" si="87"/>
        <v>13.060000000000002</v>
      </c>
    </row>
    <row r="319" spans="1:27">
      <c r="A319" s="1">
        <f t="shared" si="70"/>
        <v>2008</v>
      </c>
      <c r="B319" s="1">
        <v>8</v>
      </c>
      <c r="C319" s="1">
        <v>2</v>
      </c>
      <c r="D319" s="2">
        <v>0</v>
      </c>
      <c r="E319" s="5">
        <v>396.65</v>
      </c>
      <c r="F319" s="5">
        <v>341.78</v>
      </c>
      <c r="G319" s="5">
        <v>17.579999999999998</v>
      </c>
      <c r="H319" s="5">
        <v>511.58</v>
      </c>
      <c r="I319" s="5">
        <v>466.77</v>
      </c>
      <c r="J319" s="5">
        <v>20.100000000000001</v>
      </c>
      <c r="K319" s="6">
        <f t="shared" si="71"/>
        <v>454.11500000000001</v>
      </c>
      <c r="L319" s="6">
        <f t="shared" si="72"/>
        <v>-114.93</v>
      </c>
      <c r="M319" s="6">
        <f t="shared" si="73"/>
        <v>404.27499999999998</v>
      </c>
      <c r="N319" s="5">
        <f t="shared" si="74"/>
        <v>13.351651583231192</v>
      </c>
      <c r="O319" s="6">
        <f t="shared" si="75"/>
        <v>-124.99000000000001</v>
      </c>
      <c r="P319" s="6">
        <f t="shared" si="76"/>
        <v>26.703303166462383</v>
      </c>
      <c r="Q319" s="6">
        <f t="shared" si="77"/>
        <v>-0.1331623534638571</v>
      </c>
      <c r="R319" s="9">
        <f t="shared" si="78"/>
        <v>0.37673241910516558</v>
      </c>
      <c r="S319" s="9">
        <f t="shared" si="79"/>
        <v>10.060000000000002</v>
      </c>
      <c r="T319">
        <f t="shared" si="80"/>
        <v>124.99000000000001</v>
      </c>
      <c r="U319" s="9">
        <f t="shared" si="81"/>
        <v>4.6806943403533436</v>
      </c>
      <c r="V319" s="9">
        <f t="shared" si="82"/>
        <v>3.7328715244933321</v>
      </c>
      <c r="W319" s="9">
        <f t="shared" si="83"/>
        <v>49.840000000000032</v>
      </c>
      <c r="X319">
        <f t="shared" si="84"/>
        <v>404.27499999999998</v>
      </c>
      <c r="Y319" s="9">
        <f t="shared" si="85"/>
        <v>30.279025593189022</v>
      </c>
      <c r="Z319" s="10">
        <f t="shared" si="86"/>
        <v>0.41875529847394172</v>
      </c>
      <c r="AA319" s="2">
        <f t="shared" si="87"/>
        <v>114.93</v>
      </c>
    </row>
    <row r="320" spans="1:27">
      <c r="A320" s="1">
        <f t="shared" si="70"/>
        <v>6002993</v>
      </c>
      <c r="B320" s="1">
        <v>-7</v>
      </c>
      <c r="C320" s="1">
        <v>3</v>
      </c>
      <c r="D320" s="2">
        <v>6</v>
      </c>
      <c r="E320" s="5">
        <v>154.1</v>
      </c>
      <c r="F320" s="5">
        <v>151</v>
      </c>
      <c r="G320" s="5">
        <v>17.95</v>
      </c>
      <c r="H320" s="5">
        <v>67.2</v>
      </c>
      <c r="I320" s="5">
        <v>56.32</v>
      </c>
      <c r="J320" s="5">
        <v>33.24</v>
      </c>
      <c r="K320" s="6">
        <f t="shared" si="71"/>
        <v>110.65</v>
      </c>
      <c r="L320" s="6">
        <f t="shared" si="72"/>
        <v>86.899999999999991</v>
      </c>
      <c r="M320" s="6">
        <f t="shared" si="73"/>
        <v>103.66</v>
      </c>
      <c r="N320" s="5">
        <f t="shared" si="74"/>
        <v>18.888489219627917</v>
      </c>
      <c r="O320" s="6">
        <f t="shared" si="75"/>
        <v>94.68</v>
      </c>
      <c r="P320" s="6">
        <f t="shared" si="76"/>
        <v>37.776978439255835</v>
      </c>
      <c r="Q320" s="6">
        <f t="shared" si="77"/>
        <v>-0.54845143658808526</v>
      </c>
      <c r="R320" s="9">
        <f t="shared" si="78"/>
        <v>0.20594553406408628</v>
      </c>
      <c r="S320" s="9">
        <f t="shared" si="79"/>
        <v>7.7800000000000153</v>
      </c>
      <c r="T320">
        <f t="shared" si="80"/>
        <v>94.68</v>
      </c>
      <c r="U320" s="9">
        <f t="shared" si="81"/>
        <v>2.5062883245742484</v>
      </c>
      <c r="V320" s="9">
        <f t="shared" si="82"/>
        <v>0.37006665375526016</v>
      </c>
      <c r="W320" s="9">
        <f t="shared" si="83"/>
        <v>6.9900000000000091</v>
      </c>
      <c r="X320">
        <f t="shared" si="84"/>
        <v>103.66</v>
      </c>
      <c r="Y320" s="9">
        <f t="shared" si="85"/>
        <v>5.4879984732861544</v>
      </c>
      <c r="Z320" s="10">
        <f t="shared" si="86"/>
        <v>0.41905727532164383</v>
      </c>
      <c r="AA320" s="2">
        <f t="shared" si="87"/>
        <v>86.899999999999991</v>
      </c>
    </row>
    <row r="321" spans="1:27">
      <c r="A321" s="1">
        <f t="shared" si="70"/>
        <v>8003996</v>
      </c>
      <c r="B321" s="1">
        <v>-4</v>
      </c>
      <c r="C321" s="1">
        <v>4</v>
      </c>
      <c r="D321" s="2">
        <v>8</v>
      </c>
      <c r="E321" s="5">
        <v>3114.97</v>
      </c>
      <c r="F321" s="5">
        <v>3145.81</v>
      </c>
      <c r="G321" s="5">
        <v>28.06</v>
      </c>
      <c r="H321" s="5">
        <v>3411.46</v>
      </c>
      <c r="I321" s="5">
        <v>3617.46</v>
      </c>
      <c r="J321" s="5">
        <v>142.36000000000001</v>
      </c>
      <c r="K321" s="6">
        <f t="shared" si="71"/>
        <v>3263.2150000000001</v>
      </c>
      <c r="L321" s="6">
        <f t="shared" si="72"/>
        <v>-296.49000000000024</v>
      </c>
      <c r="M321" s="6">
        <f t="shared" si="73"/>
        <v>3381.6350000000002</v>
      </c>
      <c r="N321" s="5">
        <f t="shared" si="74"/>
        <v>72.549523085958342</v>
      </c>
      <c r="O321" s="6">
        <f t="shared" si="75"/>
        <v>-471.65000000000009</v>
      </c>
      <c r="P321" s="6">
        <f t="shared" si="76"/>
        <v>145.09904617191668</v>
      </c>
      <c r="Q321" s="6">
        <f t="shared" si="77"/>
        <v>-0.92520437183083515</v>
      </c>
      <c r="R321" s="9">
        <f t="shared" si="78"/>
        <v>1.2071754061874829</v>
      </c>
      <c r="S321" s="9">
        <f t="shared" si="79"/>
        <v>175.15999999999985</v>
      </c>
      <c r="T321">
        <f t="shared" si="80"/>
        <v>471.65000000000009</v>
      </c>
      <c r="U321" s="9">
        <f t="shared" si="81"/>
        <v>3.2505382526166184</v>
      </c>
      <c r="V321" s="9">
        <f t="shared" si="82"/>
        <v>1.6322643480329062</v>
      </c>
      <c r="W321" s="9">
        <f t="shared" si="83"/>
        <v>118.42000000000007</v>
      </c>
      <c r="X321">
        <f t="shared" si="84"/>
        <v>3381.6350000000002</v>
      </c>
      <c r="Y321" s="9">
        <f t="shared" si="85"/>
        <v>46.611402200306145</v>
      </c>
      <c r="Z321" s="10">
        <f t="shared" si="86"/>
        <v>0.42030465141370971</v>
      </c>
      <c r="AA321" s="2">
        <f t="shared" si="87"/>
        <v>296.49000000000024</v>
      </c>
    </row>
    <row r="322" spans="1:27">
      <c r="A322" s="1">
        <f t="shared" si="70"/>
        <v>6003005</v>
      </c>
      <c r="B322" s="1">
        <v>5</v>
      </c>
      <c r="C322" s="1">
        <v>3</v>
      </c>
      <c r="D322" s="2">
        <v>6</v>
      </c>
      <c r="E322" s="5">
        <v>66.28</v>
      </c>
      <c r="F322" s="5">
        <v>64.66</v>
      </c>
      <c r="G322" s="5">
        <v>24.53</v>
      </c>
      <c r="H322" s="5">
        <v>28.45</v>
      </c>
      <c r="I322" s="5">
        <v>55.09</v>
      </c>
      <c r="J322" s="5">
        <v>18.96</v>
      </c>
      <c r="K322" s="6">
        <f t="shared" si="71"/>
        <v>47.365000000000002</v>
      </c>
      <c r="L322" s="6">
        <f t="shared" si="72"/>
        <v>37.83</v>
      </c>
      <c r="M322" s="6">
        <f t="shared" si="73"/>
        <v>59.875</v>
      </c>
      <c r="N322" s="5">
        <f t="shared" si="74"/>
        <v>15.50163297849617</v>
      </c>
      <c r="O322" s="6">
        <f t="shared" si="75"/>
        <v>9.5699999999999932</v>
      </c>
      <c r="P322" s="6">
        <f t="shared" si="76"/>
        <v>31.00326595699234</v>
      </c>
      <c r="Q322" s="6">
        <f t="shared" si="77"/>
        <v>0.2520169267141939</v>
      </c>
      <c r="R322" s="9">
        <f t="shared" si="78"/>
        <v>0.91151687177738672</v>
      </c>
      <c r="S322" s="9">
        <f t="shared" si="79"/>
        <v>28.260000000000005</v>
      </c>
      <c r="T322">
        <f t="shared" si="80"/>
        <v>9.5699999999999932</v>
      </c>
      <c r="U322" s="9">
        <f t="shared" si="81"/>
        <v>0.30867715721548417</v>
      </c>
      <c r="V322" s="9">
        <f t="shared" si="82"/>
        <v>0.80701175272010639</v>
      </c>
      <c r="W322" s="9">
        <f t="shared" si="83"/>
        <v>12.509999999999998</v>
      </c>
      <c r="X322">
        <f t="shared" si="84"/>
        <v>59.875</v>
      </c>
      <c r="Y322" s="9">
        <f t="shared" si="85"/>
        <v>3.8624962984905178</v>
      </c>
      <c r="Z322" s="10">
        <f t="shared" si="86"/>
        <v>0.4208289438714975</v>
      </c>
      <c r="AA322" s="2">
        <f t="shared" si="87"/>
        <v>37.83</v>
      </c>
    </row>
    <row r="323" spans="1:27">
      <c r="A323" s="1">
        <f t="shared" si="70"/>
        <v>6004999</v>
      </c>
      <c r="B323" s="1">
        <v>-1</v>
      </c>
      <c r="C323" s="1">
        <v>5</v>
      </c>
      <c r="D323" s="2">
        <v>6</v>
      </c>
      <c r="E323" s="5">
        <v>369.55</v>
      </c>
      <c r="F323" s="5">
        <v>356.22</v>
      </c>
      <c r="G323" s="5">
        <v>26.36</v>
      </c>
      <c r="H323" s="5">
        <v>673.73</v>
      </c>
      <c r="I323" s="5">
        <v>719.21</v>
      </c>
      <c r="J323" s="5">
        <v>40.42</v>
      </c>
      <c r="K323" s="6">
        <f t="shared" si="71"/>
        <v>521.64</v>
      </c>
      <c r="L323" s="6">
        <f t="shared" si="72"/>
        <v>-304.18</v>
      </c>
      <c r="M323" s="6">
        <f t="shared" si="73"/>
        <v>537.71500000000003</v>
      </c>
      <c r="N323" s="5">
        <f t="shared" si="74"/>
        <v>24.127919512465223</v>
      </c>
      <c r="O323" s="6">
        <f t="shared" si="75"/>
        <v>-362.99</v>
      </c>
      <c r="P323" s="6">
        <f t="shared" si="76"/>
        <v>48.255839024930445</v>
      </c>
      <c r="Q323" s="6">
        <f t="shared" si="77"/>
        <v>-0.40321064868295731</v>
      </c>
      <c r="R323" s="9">
        <f t="shared" si="78"/>
        <v>1.2187126198265241</v>
      </c>
      <c r="S323" s="9">
        <f t="shared" si="79"/>
        <v>58.81</v>
      </c>
      <c r="T323">
        <f t="shared" si="80"/>
        <v>362.99</v>
      </c>
      <c r="U323" s="9">
        <f t="shared" si="81"/>
        <v>7.522198501459445</v>
      </c>
      <c r="V323" s="9">
        <f t="shared" si="82"/>
        <v>0.66624061770826148</v>
      </c>
      <c r="W323" s="9">
        <f t="shared" si="83"/>
        <v>16.075000000000045</v>
      </c>
      <c r="X323">
        <f t="shared" si="84"/>
        <v>537.71500000000003</v>
      </c>
      <c r="Y323" s="9">
        <f t="shared" si="85"/>
        <v>22.28600769835128</v>
      </c>
      <c r="Z323" s="10">
        <f t="shared" si="86"/>
        <v>0.42137987612129746</v>
      </c>
      <c r="AA323" s="2">
        <f t="shared" si="87"/>
        <v>304.18</v>
      </c>
    </row>
    <row r="324" spans="1:27">
      <c r="A324" s="1">
        <f t="shared" si="70"/>
        <v>6001992</v>
      </c>
      <c r="B324" s="1">
        <v>-8</v>
      </c>
      <c r="C324" s="1">
        <v>2</v>
      </c>
      <c r="D324" s="2">
        <v>6</v>
      </c>
      <c r="E324" s="5">
        <v>264.13</v>
      </c>
      <c r="F324" s="5">
        <v>226.29</v>
      </c>
      <c r="G324" s="5">
        <v>16.63</v>
      </c>
      <c r="H324" s="5">
        <v>360.06</v>
      </c>
      <c r="I324" s="5">
        <v>324.87</v>
      </c>
      <c r="J324" s="5">
        <v>15.68</v>
      </c>
      <c r="K324" s="6">
        <f t="shared" si="71"/>
        <v>312.09500000000003</v>
      </c>
      <c r="L324" s="6">
        <f t="shared" si="72"/>
        <v>-95.93</v>
      </c>
      <c r="M324" s="6">
        <f t="shared" si="73"/>
        <v>275.58</v>
      </c>
      <c r="N324" s="5">
        <f t="shared" si="74"/>
        <v>11.428246803425274</v>
      </c>
      <c r="O324" s="6">
        <f t="shared" si="75"/>
        <v>-98.580000000000013</v>
      </c>
      <c r="P324" s="6">
        <f t="shared" si="76"/>
        <v>22.856493606850549</v>
      </c>
      <c r="Q324" s="6">
        <f t="shared" si="77"/>
        <v>5.8754529168428507E-2</v>
      </c>
      <c r="R324" s="9">
        <f t="shared" si="78"/>
        <v>0.11594079326348411</v>
      </c>
      <c r="S324" s="9">
        <f t="shared" si="79"/>
        <v>2.6500000000000057</v>
      </c>
      <c r="T324">
        <f t="shared" si="80"/>
        <v>98.580000000000013</v>
      </c>
      <c r="U324" s="9">
        <f t="shared" si="81"/>
        <v>4.3129975094016002</v>
      </c>
      <c r="V324" s="9">
        <f t="shared" si="82"/>
        <v>3.1951532573706554</v>
      </c>
      <c r="W324" s="9">
        <f t="shared" si="83"/>
        <v>36.515000000000043</v>
      </c>
      <c r="X324">
        <f t="shared" si="84"/>
        <v>275.58</v>
      </c>
      <c r="Y324" s="9">
        <f t="shared" si="85"/>
        <v>24.113934949095004</v>
      </c>
      <c r="Z324" s="10">
        <f t="shared" si="86"/>
        <v>0.42344303040668885</v>
      </c>
      <c r="AA324" s="2">
        <f t="shared" si="87"/>
        <v>95.93</v>
      </c>
    </row>
    <row r="325" spans="1:27">
      <c r="A325" s="1">
        <f t="shared" si="70"/>
        <v>10001994</v>
      </c>
      <c r="B325" s="1">
        <v>-6</v>
      </c>
      <c r="C325" s="1">
        <v>2</v>
      </c>
      <c r="D325" s="2">
        <v>10</v>
      </c>
      <c r="E325" s="5">
        <v>1359.14</v>
      </c>
      <c r="F325" s="5">
        <v>1413.72</v>
      </c>
      <c r="G325" s="5">
        <v>37.799999999999997</v>
      </c>
      <c r="H325" s="5">
        <v>1444.58</v>
      </c>
      <c r="I325" s="5">
        <v>1378.52</v>
      </c>
      <c r="J325" s="5">
        <v>33.43</v>
      </c>
      <c r="K325" s="6">
        <f t="shared" si="71"/>
        <v>1401.8600000000001</v>
      </c>
      <c r="L325" s="6">
        <f t="shared" si="72"/>
        <v>-85.439999999999827</v>
      </c>
      <c r="M325" s="6">
        <f t="shared" si="73"/>
        <v>1396.12</v>
      </c>
      <c r="N325" s="5">
        <f t="shared" si="74"/>
        <v>25.230957671083353</v>
      </c>
      <c r="O325" s="6">
        <f t="shared" si="75"/>
        <v>35.200000000000045</v>
      </c>
      <c r="P325" s="6">
        <f t="shared" si="76"/>
        <v>50.461915342166705</v>
      </c>
      <c r="Q325" s="6">
        <f t="shared" si="77"/>
        <v>0.12224100731191637</v>
      </c>
      <c r="R325" s="9">
        <f t="shared" si="78"/>
        <v>2.390713851861888</v>
      </c>
      <c r="S325" s="9">
        <f t="shared" si="79"/>
        <v>120.63999999999987</v>
      </c>
      <c r="T325">
        <f t="shared" si="80"/>
        <v>35.200000000000045</v>
      </c>
      <c r="U325" s="9">
        <f t="shared" si="81"/>
        <v>0.69755576579524747</v>
      </c>
      <c r="V325" s="9">
        <f t="shared" si="82"/>
        <v>0.22749830089005002</v>
      </c>
      <c r="W325" s="9">
        <f t="shared" si="83"/>
        <v>5.7400000000002365</v>
      </c>
      <c r="X325">
        <f t="shared" si="84"/>
        <v>1396.12</v>
      </c>
      <c r="Y325" s="9">
        <f t="shared" si="85"/>
        <v>55.333611121707932</v>
      </c>
      <c r="Z325" s="10">
        <f t="shared" si="86"/>
        <v>0.42345247667241243</v>
      </c>
      <c r="AA325" s="2">
        <f t="shared" si="87"/>
        <v>85.439999999999827</v>
      </c>
    </row>
    <row r="326" spans="1:27">
      <c r="A326" s="1">
        <f t="shared" si="70"/>
        <v>5003994</v>
      </c>
      <c r="B326" s="1">
        <v>-6</v>
      </c>
      <c r="C326" s="1">
        <v>4</v>
      </c>
      <c r="D326" s="2">
        <v>5</v>
      </c>
      <c r="E326" s="5">
        <v>2980.64</v>
      </c>
      <c r="F326" s="5">
        <v>2928.7</v>
      </c>
      <c r="G326" s="5">
        <v>108.23</v>
      </c>
      <c r="H326" s="5">
        <v>3040.71</v>
      </c>
      <c r="I326" s="5">
        <v>3320.64</v>
      </c>
      <c r="J326" s="5">
        <v>74.81</v>
      </c>
      <c r="K326" s="6">
        <f t="shared" si="71"/>
        <v>3010.6750000000002</v>
      </c>
      <c r="L326" s="6">
        <f t="shared" si="72"/>
        <v>-60.070000000000164</v>
      </c>
      <c r="M326" s="6">
        <f t="shared" si="73"/>
        <v>3124.67</v>
      </c>
      <c r="N326" s="5">
        <f t="shared" si="74"/>
        <v>65.78424773454509</v>
      </c>
      <c r="O326" s="6">
        <f t="shared" si="75"/>
        <v>-391.94000000000005</v>
      </c>
      <c r="P326" s="6">
        <f t="shared" si="76"/>
        <v>131.56849546909018</v>
      </c>
      <c r="Q326" s="6">
        <f t="shared" si="77"/>
        <v>0.35338542688158114</v>
      </c>
      <c r="R326" s="9">
        <f t="shared" si="78"/>
        <v>2.5224123664009457</v>
      </c>
      <c r="S326" s="9">
        <f t="shared" si="79"/>
        <v>331.86999999999989</v>
      </c>
      <c r="T326">
        <f t="shared" si="80"/>
        <v>391.94000000000005</v>
      </c>
      <c r="U326" s="9">
        <f t="shared" si="81"/>
        <v>2.9789806336432556</v>
      </c>
      <c r="V326" s="9">
        <f t="shared" si="82"/>
        <v>1.7328616488858628</v>
      </c>
      <c r="W326" s="9">
        <f t="shared" si="83"/>
        <v>113.99499999999989</v>
      </c>
      <c r="X326">
        <f t="shared" si="84"/>
        <v>3124.67</v>
      </c>
      <c r="Y326" s="9">
        <f t="shared" si="85"/>
        <v>47.498757036924374</v>
      </c>
      <c r="Z326" s="10">
        <f t="shared" si="86"/>
        <v>0.42348435626360514</v>
      </c>
      <c r="AA326" s="2">
        <f t="shared" si="87"/>
        <v>60.070000000000164</v>
      </c>
    </row>
    <row r="327" spans="1:27">
      <c r="A327" s="1">
        <f t="shared" si="70"/>
        <v>9003998</v>
      </c>
      <c r="B327" s="1">
        <v>-2</v>
      </c>
      <c r="C327" s="1">
        <v>4</v>
      </c>
      <c r="D327" s="2">
        <v>9</v>
      </c>
      <c r="E327" s="5">
        <v>1454.34</v>
      </c>
      <c r="F327" s="5">
        <v>1464.22</v>
      </c>
      <c r="G327" s="5">
        <v>49.33</v>
      </c>
      <c r="H327" s="5">
        <v>1634.11</v>
      </c>
      <c r="I327" s="5">
        <v>1731.6</v>
      </c>
      <c r="J327" s="5">
        <v>81.349999999999994</v>
      </c>
      <c r="K327" s="6">
        <f t="shared" si="71"/>
        <v>1544.2249999999999</v>
      </c>
      <c r="L327" s="6">
        <f t="shared" si="72"/>
        <v>-179.76999999999998</v>
      </c>
      <c r="M327" s="6">
        <f t="shared" si="73"/>
        <v>1597.9099999999999</v>
      </c>
      <c r="N327" s="5">
        <f t="shared" si="74"/>
        <v>47.569085023784091</v>
      </c>
      <c r="O327" s="6">
        <f t="shared" si="75"/>
        <v>-267.37999999999988</v>
      </c>
      <c r="P327" s="6">
        <f t="shared" si="76"/>
        <v>95.138170047568181</v>
      </c>
      <c r="Q327" s="6">
        <f t="shared" si="77"/>
        <v>-0.46229677744498959</v>
      </c>
      <c r="R327" s="9">
        <f t="shared" si="78"/>
        <v>0.92087119140714746</v>
      </c>
      <c r="S327" s="9">
        <f t="shared" si="79"/>
        <v>87.6099999999999</v>
      </c>
      <c r="T327">
        <f t="shared" si="80"/>
        <v>267.37999999999988</v>
      </c>
      <c r="U327" s="9">
        <f t="shared" si="81"/>
        <v>2.8104387530926065</v>
      </c>
      <c r="V327" s="9">
        <f t="shared" si="82"/>
        <v>1.1285691110761948</v>
      </c>
      <c r="W327" s="9">
        <f t="shared" si="83"/>
        <v>53.684999999999945</v>
      </c>
      <c r="X327">
        <f t="shared" si="84"/>
        <v>1597.9099999999999</v>
      </c>
      <c r="Y327" s="9">
        <f t="shared" si="85"/>
        <v>33.591354536272036</v>
      </c>
      <c r="Z327" s="10">
        <f t="shared" si="86"/>
        <v>0.42404127157624644</v>
      </c>
      <c r="AA327" s="2">
        <f t="shared" si="87"/>
        <v>179.76999999999998</v>
      </c>
    </row>
    <row r="328" spans="1:27">
      <c r="A328" s="1">
        <f t="shared" si="70"/>
        <v>1004006</v>
      </c>
      <c r="B328" s="1">
        <v>6</v>
      </c>
      <c r="C328" s="1">
        <v>4</v>
      </c>
      <c r="D328" s="2">
        <v>1</v>
      </c>
      <c r="E328" s="5">
        <v>31.49</v>
      </c>
      <c r="F328" s="5">
        <v>57.28</v>
      </c>
      <c r="G328" s="5">
        <v>13.23</v>
      </c>
      <c r="H328" s="5">
        <v>172.28</v>
      </c>
      <c r="I328" s="5">
        <v>224.12</v>
      </c>
      <c r="J328" s="5">
        <v>30.71</v>
      </c>
      <c r="K328" s="6">
        <f t="shared" si="71"/>
        <v>101.88500000000001</v>
      </c>
      <c r="L328" s="6">
        <f t="shared" si="72"/>
        <v>-140.79</v>
      </c>
      <c r="M328" s="6">
        <f t="shared" si="73"/>
        <v>140.69999999999999</v>
      </c>
      <c r="N328" s="5">
        <f t="shared" si="74"/>
        <v>16.719277795407312</v>
      </c>
      <c r="O328" s="6">
        <f t="shared" si="75"/>
        <v>-166.84</v>
      </c>
      <c r="P328" s="6">
        <f t="shared" si="76"/>
        <v>33.438555590814623</v>
      </c>
      <c r="Q328" s="6">
        <f t="shared" si="77"/>
        <v>-0.68692047575565429</v>
      </c>
      <c r="R328" s="9">
        <f t="shared" si="78"/>
        <v>0.77904082696549837</v>
      </c>
      <c r="S328" s="9">
        <f t="shared" si="79"/>
        <v>26.050000000000011</v>
      </c>
      <c r="T328">
        <f t="shared" si="80"/>
        <v>166.84</v>
      </c>
      <c r="U328" s="9">
        <f t="shared" si="81"/>
        <v>4.9894499643348826</v>
      </c>
      <c r="V328" s="9">
        <f t="shared" si="82"/>
        <v>2.3215715699551471</v>
      </c>
      <c r="W328" s="9">
        <f t="shared" si="83"/>
        <v>38.814999999999984</v>
      </c>
      <c r="X328">
        <f t="shared" si="84"/>
        <v>140.69999999999999</v>
      </c>
      <c r="Y328" s="9">
        <f t="shared" si="85"/>
        <v>8.4154352671052255</v>
      </c>
      <c r="Z328" s="10">
        <f t="shared" si="86"/>
        <v>0.42424874778837007</v>
      </c>
      <c r="AA328" s="2">
        <f t="shared" si="87"/>
        <v>140.79</v>
      </c>
    </row>
    <row r="329" spans="1:27">
      <c r="A329" s="1">
        <f t="shared" ref="A329:A392" si="88">1000000*D329+1000*ABS(C329)+B329</f>
        <v>10003001</v>
      </c>
      <c r="B329" s="1">
        <v>1</v>
      </c>
      <c r="C329" s="1">
        <v>3</v>
      </c>
      <c r="D329" s="2">
        <v>10</v>
      </c>
      <c r="E329" s="5">
        <v>842.75</v>
      </c>
      <c r="F329" s="5">
        <v>709.5</v>
      </c>
      <c r="G329" s="5">
        <v>38.86</v>
      </c>
      <c r="H329" s="5">
        <v>801.47</v>
      </c>
      <c r="I329" s="5">
        <v>757.35</v>
      </c>
      <c r="J329" s="5">
        <v>48.03</v>
      </c>
      <c r="K329" s="6">
        <f t="shared" ref="K329:K392" si="89" xml:space="preserve"> 0.5*(E329+H329)</f>
        <v>822.11</v>
      </c>
      <c r="L329" s="6">
        <f t="shared" ref="L329:L392" si="90">E329-H329</f>
        <v>41.279999999999973</v>
      </c>
      <c r="M329" s="6">
        <f t="shared" ref="M329:M392" si="91">0.5*(F329+I329)</f>
        <v>733.42499999999995</v>
      </c>
      <c r="N329" s="5">
        <f t="shared" ref="N329:N392" si="92">0.5*P329</f>
        <v>30.890858275548123</v>
      </c>
      <c r="O329" s="6">
        <f t="shared" ref="O329:O392" si="93">F329-I329</f>
        <v>-47.850000000000023</v>
      </c>
      <c r="P329" s="6">
        <f t="shared" ref="P329:P392" si="94">SQRT(G329*G329+J329*J329)</f>
        <v>61.781716551096245</v>
      </c>
      <c r="Q329" s="6">
        <f t="shared" ref="Q329:Q392" si="95">(G329*G329-J329*J329)/(G329*G329+J329*J329)</f>
        <v>-0.20874649477512397</v>
      </c>
      <c r="R329" s="9">
        <f t="shared" ref="R329:R392" si="96">ABS(O329-L329)/P329</f>
        <v>1.4426598187229955</v>
      </c>
      <c r="S329" s="9">
        <f t="shared" ref="S329:S392" si="97">ABS(O329-L329)</f>
        <v>89.13</v>
      </c>
      <c r="T329">
        <f t="shared" ref="T329:T392" si="98">ABS(O329)</f>
        <v>47.850000000000023</v>
      </c>
      <c r="U329" s="9">
        <f t="shared" ref="U329:U392" si="99">ABS(O329)/P329</f>
        <v>0.77450097975872734</v>
      </c>
      <c r="V329" s="9">
        <f t="shared" ref="V329:V392" si="100">ABS(M329-K329)/N329</f>
        <v>2.8709140810826645</v>
      </c>
      <c r="W329" s="9">
        <f t="shared" ref="W329:W392" si="101">ABS(M329-K329)</f>
        <v>88.685000000000059</v>
      </c>
      <c r="X329">
        <f t="shared" ref="X329:X392" si="102">ABS(M329)</f>
        <v>733.42499999999995</v>
      </c>
      <c r="Y329" s="9">
        <f t="shared" ref="Y329:Y392" si="103">ABS(M329)/N329</f>
        <v>23.742461069155457</v>
      </c>
      <c r="Z329" s="10">
        <f t="shared" ref="Z329:Z392" si="104">SQRT(0.002398*B329*B329+0.005471*C329*C329+0.001203*D329*D329+0.00082*D329*B329)</f>
        <v>0.42442549405048702</v>
      </c>
      <c r="AA329" s="2">
        <f t="shared" si="87"/>
        <v>41.279999999999973</v>
      </c>
    </row>
    <row r="330" spans="1:27">
      <c r="A330" s="1">
        <f t="shared" si="88"/>
        <v>6002006</v>
      </c>
      <c r="B330" s="1">
        <v>6</v>
      </c>
      <c r="C330" s="1">
        <v>2</v>
      </c>
      <c r="D330" s="2">
        <v>6</v>
      </c>
      <c r="E330" s="5">
        <v>794.32</v>
      </c>
      <c r="F330" s="5">
        <v>694.88</v>
      </c>
      <c r="G330" s="5">
        <v>41.73</v>
      </c>
      <c r="H330" s="5">
        <v>1038.18</v>
      </c>
      <c r="I330" s="5">
        <v>1210.67</v>
      </c>
      <c r="J330" s="5">
        <v>41.95</v>
      </c>
      <c r="K330" s="6">
        <f t="shared" si="89"/>
        <v>916.25</v>
      </c>
      <c r="L330" s="6">
        <f t="shared" si="90"/>
        <v>-243.86</v>
      </c>
      <c r="M330" s="6">
        <f t="shared" si="91"/>
        <v>952.77500000000009</v>
      </c>
      <c r="N330" s="5">
        <f t="shared" si="92"/>
        <v>29.585449971227412</v>
      </c>
      <c r="O330" s="6">
        <f t="shared" si="93"/>
        <v>-515.79000000000008</v>
      </c>
      <c r="P330" s="6">
        <f t="shared" si="94"/>
        <v>59.170899942454824</v>
      </c>
      <c r="Q330" s="6">
        <f t="shared" si="95"/>
        <v>-5.2580898512549195E-3</v>
      </c>
      <c r="R330" s="9">
        <f t="shared" si="96"/>
        <v>4.5956711874326528</v>
      </c>
      <c r="S330" s="9">
        <f t="shared" si="97"/>
        <v>271.93000000000006</v>
      </c>
      <c r="T330">
        <f t="shared" si="98"/>
        <v>515.79000000000008</v>
      </c>
      <c r="U330" s="9">
        <f t="shared" si="99"/>
        <v>8.716953781362438</v>
      </c>
      <c r="V330" s="9">
        <f t="shared" si="100"/>
        <v>1.2345595566578018</v>
      </c>
      <c r="W330" s="9">
        <f t="shared" si="101"/>
        <v>36.525000000000091</v>
      </c>
      <c r="X330">
        <f t="shared" si="102"/>
        <v>952.77500000000009</v>
      </c>
      <c r="Y330" s="9">
        <f t="shared" si="103"/>
        <v>32.20417471853893</v>
      </c>
      <c r="Z330" s="10">
        <f t="shared" si="104"/>
        <v>0.42548795517617177</v>
      </c>
      <c r="AA330" s="2">
        <f t="shared" ref="AA330:AA393" si="105">ABS(L330)</f>
        <v>243.86</v>
      </c>
    </row>
    <row r="331" spans="1:27">
      <c r="A331" s="1">
        <f t="shared" si="88"/>
        <v>5001007</v>
      </c>
      <c r="B331" s="1">
        <v>7</v>
      </c>
      <c r="C331" s="1">
        <v>1</v>
      </c>
      <c r="D331" s="2">
        <v>5</v>
      </c>
      <c r="E331" s="5">
        <v>538.16999999999996</v>
      </c>
      <c r="F331" s="5">
        <v>482.1</v>
      </c>
      <c r="G331" s="5">
        <v>27.49</v>
      </c>
      <c r="H331" s="5">
        <v>554.04999999999995</v>
      </c>
      <c r="I331" s="5">
        <v>501.17</v>
      </c>
      <c r="J331" s="5">
        <v>21.88</v>
      </c>
      <c r="K331" s="6">
        <f t="shared" si="89"/>
        <v>546.1099999999999</v>
      </c>
      <c r="L331" s="6">
        <f t="shared" si="90"/>
        <v>-15.879999999999995</v>
      </c>
      <c r="M331" s="6">
        <f t="shared" si="91"/>
        <v>491.63499999999999</v>
      </c>
      <c r="N331" s="5">
        <f t="shared" si="92"/>
        <v>17.567260031091926</v>
      </c>
      <c r="O331" s="6">
        <f t="shared" si="93"/>
        <v>-19.069999999999993</v>
      </c>
      <c r="P331" s="6">
        <f t="shared" si="94"/>
        <v>35.134520062183853</v>
      </c>
      <c r="Q331" s="6">
        <f t="shared" si="95"/>
        <v>0.2243664609179345</v>
      </c>
      <c r="R331" s="9">
        <f t="shared" si="96"/>
        <v>9.0793897123230466E-2</v>
      </c>
      <c r="S331" s="9">
        <f t="shared" si="97"/>
        <v>3.1899999999999977</v>
      </c>
      <c r="T331">
        <f t="shared" si="98"/>
        <v>19.069999999999993</v>
      </c>
      <c r="U331" s="9">
        <f t="shared" si="99"/>
        <v>0.54277104016928079</v>
      </c>
      <c r="V331" s="9">
        <f t="shared" si="100"/>
        <v>3.1009389001805485</v>
      </c>
      <c r="W331" s="9">
        <f t="shared" si="101"/>
        <v>54.474999999999909</v>
      </c>
      <c r="X331">
        <f t="shared" si="102"/>
        <v>491.63499999999999</v>
      </c>
      <c r="Y331" s="9">
        <f t="shared" si="103"/>
        <v>27.985866841491813</v>
      </c>
      <c r="Z331" s="10">
        <f t="shared" si="104"/>
        <v>0.42631912929166105</v>
      </c>
      <c r="AA331" s="2">
        <f t="shared" si="105"/>
        <v>15.879999999999995</v>
      </c>
    </row>
    <row r="332" spans="1:27">
      <c r="A332" s="1">
        <f t="shared" si="88"/>
        <v>2003007</v>
      </c>
      <c r="B332" s="1">
        <v>7</v>
      </c>
      <c r="C332" s="1">
        <v>3</v>
      </c>
      <c r="D332" s="2">
        <v>2</v>
      </c>
      <c r="E332" s="5">
        <v>2252.16</v>
      </c>
      <c r="F332" s="5">
        <v>2490.38</v>
      </c>
      <c r="G332" s="5">
        <v>46.32</v>
      </c>
      <c r="H332" s="5">
        <v>2531.1799999999998</v>
      </c>
      <c r="I332" s="5">
        <v>2676.29</v>
      </c>
      <c r="J332" s="5">
        <v>90.37</v>
      </c>
      <c r="K332" s="6">
        <f t="shared" si="89"/>
        <v>2391.67</v>
      </c>
      <c r="L332" s="6">
        <f t="shared" si="90"/>
        <v>-279.02</v>
      </c>
      <c r="M332" s="6">
        <f t="shared" si="91"/>
        <v>2583.335</v>
      </c>
      <c r="N332" s="5">
        <f t="shared" si="92"/>
        <v>50.774696700226578</v>
      </c>
      <c r="O332" s="6">
        <f t="shared" si="93"/>
        <v>-185.90999999999985</v>
      </c>
      <c r="P332" s="6">
        <f t="shared" si="94"/>
        <v>101.54939340045316</v>
      </c>
      <c r="Q332" s="6">
        <f t="shared" si="95"/>
        <v>-0.58388590192664791</v>
      </c>
      <c r="R332" s="9">
        <f t="shared" si="96"/>
        <v>0.91689370937773251</v>
      </c>
      <c r="S332" s="9">
        <f t="shared" si="97"/>
        <v>93.110000000000127</v>
      </c>
      <c r="T332">
        <f t="shared" si="98"/>
        <v>185.90999999999985</v>
      </c>
      <c r="U332" s="9">
        <f t="shared" si="99"/>
        <v>1.8307347171132413</v>
      </c>
      <c r="V332" s="9">
        <f t="shared" si="100"/>
        <v>3.7748132919747146</v>
      </c>
      <c r="W332" s="9">
        <f t="shared" si="101"/>
        <v>191.66499999999996</v>
      </c>
      <c r="X332">
        <f t="shared" si="102"/>
        <v>2583.335</v>
      </c>
      <c r="Y332" s="9">
        <f t="shared" si="103"/>
        <v>50.878393528414165</v>
      </c>
      <c r="Z332" s="10">
        <f t="shared" si="104"/>
        <v>0.42782356176349146</v>
      </c>
      <c r="AA332" s="2">
        <f t="shared" si="105"/>
        <v>279.02</v>
      </c>
    </row>
    <row r="333" spans="1:27">
      <c r="A333" s="1">
        <f t="shared" si="88"/>
        <v>1002008</v>
      </c>
      <c r="B333" s="1">
        <v>8</v>
      </c>
      <c r="C333" s="1">
        <v>2</v>
      </c>
      <c r="D333" s="2">
        <v>1</v>
      </c>
      <c r="E333" s="5">
        <v>1747.04</v>
      </c>
      <c r="F333" s="5">
        <v>1791.65</v>
      </c>
      <c r="G333" s="5">
        <v>108.31</v>
      </c>
      <c r="H333" s="5">
        <v>1375.44</v>
      </c>
      <c r="I333" s="5">
        <v>1321.6</v>
      </c>
      <c r="J333" s="5">
        <v>34.659999999999997</v>
      </c>
      <c r="K333" s="6">
        <f t="shared" si="89"/>
        <v>1561.24</v>
      </c>
      <c r="L333" s="6">
        <f t="shared" si="90"/>
        <v>371.59999999999991</v>
      </c>
      <c r="M333" s="6">
        <f t="shared" si="91"/>
        <v>1556.625</v>
      </c>
      <c r="N333" s="5">
        <f t="shared" si="92"/>
        <v>56.860293043564241</v>
      </c>
      <c r="O333" s="6">
        <f t="shared" si="93"/>
        <v>470.05000000000018</v>
      </c>
      <c r="P333" s="6">
        <f t="shared" si="94"/>
        <v>113.72058608712848</v>
      </c>
      <c r="Q333" s="6">
        <f t="shared" si="95"/>
        <v>0.81421573275689252</v>
      </c>
      <c r="R333" s="9">
        <f t="shared" si="96"/>
        <v>0.86571836628217469</v>
      </c>
      <c r="S333" s="9">
        <f t="shared" si="97"/>
        <v>98.450000000000273</v>
      </c>
      <c r="T333">
        <f t="shared" si="98"/>
        <v>470.05000000000018</v>
      </c>
      <c r="U333" s="9">
        <f t="shared" si="99"/>
        <v>4.1333765167184886</v>
      </c>
      <c r="V333" s="9">
        <f t="shared" si="100"/>
        <v>8.1163844802280005E-2</v>
      </c>
      <c r="W333" s="9">
        <f t="shared" si="101"/>
        <v>4.6150000000000091</v>
      </c>
      <c r="X333">
        <f t="shared" si="102"/>
        <v>1556.625</v>
      </c>
      <c r="Y333" s="9">
        <f t="shared" si="103"/>
        <v>27.376309840812318</v>
      </c>
      <c r="Z333" s="10">
        <f t="shared" si="104"/>
        <v>0.42792405868331362</v>
      </c>
      <c r="AA333" s="2">
        <f t="shared" si="105"/>
        <v>371.59999999999991</v>
      </c>
    </row>
    <row r="334" spans="1:27">
      <c r="A334" s="1">
        <f t="shared" si="88"/>
        <v>9004000</v>
      </c>
      <c r="B334" s="1">
        <v>0</v>
      </c>
      <c r="C334" s="1">
        <v>4</v>
      </c>
      <c r="D334" s="2">
        <v>9</v>
      </c>
      <c r="E334" s="5">
        <v>657.12</v>
      </c>
      <c r="F334" s="5">
        <v>568.04</v>
      </c>
      <c r="G334" s="5">
        <v>37.58</v>
      </c>
      <c r="H334" s="5">
        <v>763.04</v>
      </c>
      <c r="I334" s="5">
        <v>766.18</v>
      </c>
      <c r="J334" s="5">
        <v>27.25</v>
      </c>
      <c r="K334" s="6">
        <f t="shared" si="89"/>
        <v>710.07999999999993</v>
      </c>
      <c r="L334" s="6">
        <f t="shared" si="90"/>
        <v>-105.91999999999996</v>
      </c>
      <c r="M334" s="6">
        <f t="shared" si="91"/>
        <v>667.1099999999999</v>
      </c>
      <c r="N334" s="5">
        <f t="shared" si="92"/>
        <v>23.210013464020225</v>
      </c>
      <c r="O334" s="6">
        <f t="shared" si="93"/>
        <v>-198.14</v>
      </c>
      <c r="P334" s="6">
        <f t="shared" si="94"/>
        <v>46.42002692804045</v>
      </c>
      <c r="Q334" s="6">
        <f t="shared" si="95"/>
        <v>0.3107889484355274</v>
      </c>
      <c r="R334" s="9">
        <f t="shared" si="96"/>
        <v>1.9866425356227804</v>
      </c>
      <c r="S334" s="9">
        <f t="shared" si="97"/>
        <v>92.220000000000027</v>
      </c>
      <c r="T334">
        <f t="shared" si="98"/>
        <v>198.14</v>
      </c>
      <c r="U334" s="9">
        <f t="shared" si="99"/>
        <v>4.2684163089166942</v>
      </c>
      <c r="V334" s="9">
        <f t="shared" si="100"/>
        <v>1.8513560996684213</v>
      </c>
      <c r="W334" s="9">
        <f t="shared" si="101"/>
        <v>42.970000000000027</v>
      </c>
      <c r="X334">
        <f t="shared" si="102"/>
        <v>667.1099999999999</v>
      </c>
      <c r="Y334" s="9">
        <f t="shared" si="103"/>
        <v>28.742335760991377</v>
      </c>
      <c r="Z334" s="10">
        <f t="shared" si="104"/>
        <v>0.43009185065518274</v>
      </c>
      <c r="AA334" s="2">
        <f t="shared" si="105"/>
        <v>105.91999999999996</v>
      </c>
    </row>
    <row r="335" spans="1:27">
      <c r="A335" s="1">
        <f t="shared" si="88"/>
        <v>12001998</v>
      </c>
      <c r="B335" s="1">
        <v>-2</v>
      </c>
      <c r="C335" s="1">
        <v>2</v>
      </c>
      <c r="D335" s="2">
        <v>12</v>
      </c>
      <c r="E335" s="5">
        <v>198.33</v>
      </c>
      <c r="F335" s="5">
        <v>195.09</v>
      </c>
      <c r="G335" s="5">
        <v>21.63</v>
      </c>
      <c r="H335" s="5">
        <v>157.91999999999999</v>
      </c>
      <c r="I335" s="5">
        <v>175.43</v>
      </c>
      <c r="J335" s="5">
        <v>28.38</v>
      </c>
      <c r="K335" s="6">
        <f t="shared" si="89"/>
        <v>178.125</v>
      </c>
      <c r="L335" s="6">
        <f t="shared" si="90"/>
        <v>40.410000000000025</v>
      </c>
      <c r="M335" s="6">
        <f t="shared" si="91"/>
        <v>185.26</v>
      </c>
      <c r="N335" s="5">
        <f t="shared" si="92"/>
        <v>17.841533706495078</v>
      </c>
      <c r="O335" s="6">
        <f t="shared" si="93"/>
        <v>19.659999999999997</v>
      </c>
      <c r="P335" s="6">
        <f t="shared" si="94"/>
        <v>35.683067412990155</v>
      </c>
      <c r="Q335" s="6">
        <f t="shared" si="95"/>
        <v>-0.26511620016723725</v>
      </c>
      <c r="R335" s="9">
        <f t="shared" si="96"/>
        <v>0.58150830364001005</v>
      </c>
      <c r="S335" s="9">
        <f t="shared" si="97"/>
        <v>20.750000000000028</v>
      </c>
      <c r="T335">
        <f t="shared" si="98"/>
        <v>19.659999999999997</v>
      </c>
      <c r="U335" s="9">
        <f t="shared" si="99"/>
        <v>0.55096160238855807</v>
      </c>
      <c r="V335" s="9">
        <f t="shared" si="100"/>
        <v>0.39990956592496008</v>
      </c>
      <c r="W335" s="9">
        <f t="shared" si="101"/>
        <v>7.1349999999999909</v>
      </c>
      <c r="X335">
        <f t="shared" si="102"/>
        <v>185.26</v>
      </c>
      <c r="Y335" s="9">
        <f t="shared" si="103"/>
        <v>10.383636465768493</v>
      </c>
      <c r="Z335" s="10">
        <f t="shared" si="104"/>
        <v>0.4301488114594762</v>
      </c>
      <c r="AA335" s="2">
        <f t="shared" si="105"/>
        <v>40.410000000000025</v>
      </c>
    </row>
    <row r="336" spans="1:27">
      <c r="A336" s="1">
        <f t="shared" si="88"/>
        <v>7002993</v>
      </c>
      <c r="B336" s="1">
        <v>-7</v>
      </c>
      <c r="C336" s="1">
        <v>3</v>
      </c>
      <c r="D336" s="2">
        <v>7</v>
      </c>
      <c r="E336" s="5">
        <v>1386.47</v>
      </c>
      <c r="F336" s="5">
        <v>1542.26</v>
      </c>
      <c r="G336" s="5">
        <v>36.770000000000003</v>
      </c>
      <c r="H336" s="5">
        <v>1383.91</v>
      </c>
      <c r="I336" s="5">
        <v>1406.97</v>
      </c>
      <c r="J336" s="5">
        <v>53.23</v>
      </c>
      <c r="K336" s="6">
        <f t="shared" si="89"/>
        <v>1385.19</v>
      </c>
      <c r="L336" s="6">
        <f t="shared" si="90"/>
        <v>2.5599999999999454</v>
      </c>
      <c r="M336" s="6">
        <f t="shared" si="91"/>
        <v>1474.615</v>
      </c>
      <c r="N336" s="5">
        <f t="shared" si="92"/>
        <v>32.347588008999992</v>
      </c>
      <c r="O336" s="6">
        <f t="shared" si="93"/>
        <v>135.28999999999996</v>
      </c>
      <c r="P336" s="6">
        <f t="shared" si="94"/>
        <v>64.695176017999984</v>
      </c>
      <c r="Q336" s="6">
        <f t="shared" si="95"/>
        <v>-0.35393910039833554</v>
      </c>
      <c r="R336" s="9">
        <f t="shared" si="96"/>
        <v>2.0516212825987346</v>
      </c>
      <c r="S336" s="9">
        <f t="shared" si="97"/>
        <v>132.73000000000002</v>
      </c>
      <c r="T336">
        <f t="shared" si="98"/>
        <v>135.28999999999996</v>
      </c>
      <c r="U336" s="9">
        <f t="shared" si="99"/>
        <v>2.0911914663059044</v>
      </c>
      <c r="V336" s="9">
        <f t="shared" si="100"/>
        <v>2.7645028734482291</v>
      </c>
      <c r="W336" s="9">
        <f t="shared" si="101"/>
        <v>89.424999999999955</v>
      </c>
      <c r="X336">
        <f t="shared" si="102"/>
        <v>1474.615</v>
      </c>
      <c r="Y336" s="9">
        <f t="shared" si="103"/>
        <v>45.586551911991748</v>
      </c>
      <c r="Z336" s="10">
        <f t="shared" si="104"/>
        <v>0.43070639651623471</v>
      </c>
      <c r="AA336" s="2">
        <f t="shared" si="105"/>
        <v>2.5599999999999454</v>
      </c>
    </row>
    <row r="337" spans="1:27">
      <c r="A337" s="1">
        <f t="shared" si="88"/>
        <v>10000993</v>
      </c>
      <c r="B337" s="1">
        <v>-7</v>
      </c>
      <c r="C337" s="1">
        <v>1</v>
      </c>
      <c r="D337" s="2">
        <v>10</v>
      </c>
      <c r="E337" s="5">
        <v>71.64</v>
      </c>
      <c r="F337" s="5">
        <v>47.91</v>
      </c>
      <c r="G337" s="5">
        <v>11.48</v>
      </c>
      <c r="H337" s="5">
        <v>272.62</v>
      </c>
      <c r="I337" s="5">
        <v>275.5</v>
      </c>
      <c r="J337" s="5">
        <v>23.08</v>
      </c>
      <c r="K337" s="6">
        <f t="shared" si="89"/>
        <v>172.13</v>
      </c>
      <c r="L337" s="6">
        <f t="shared" si="90"/>
        <v>-200.98000000000002</v>
      </c>
      <c r="M337" s="6">
        <f t="shared" si="91"/>
        <v>161.70499999999998</v>
      </c>
      <c r="N337" s="5">
        <f t="shared" si="92"/>
        <v>12.888723753731398</v>
      </c>
      <c r="O337" s="6">
        <f t="shared" si="93"/>
        <v>-227.59</v>
      </c>
      <c r="P337" s="6">
        <f t="shared" si="94"/>
        <v>25.777447507462796</v>
      </c>
      <c r="Q337" s="6">
        <f t="shared" si="95"/>
        <v>-0.60332580460295981</v>
      </c>
      <c r="R337" s="9">
        <f t="shared" si="96"/>
        <v>1.0322977087741585</v>
      </c>
      <c r="S337" s="9">
        <f t="shared" si="97"/>
        <v>26.609999999999985</v>
      </c>
      <c r="T337">
        <f t="shared" si="98"/>
        <v>227.59</v>
      </c>
      <c r="U337" s="9">
        <f t="shared" si="99"/>
        <v>8.8290355332548227</v>
      </c>
      <c r="V337" s="9">
        <f t="shared" si="100"/>
        <v>0.80884657000906568</v>
      </c>
      <c r="W337" s="9">
        <f t="shared" si="101"/>
        <v>10.425000000000011</v>
      </c>
      <c r="X337">
        <f t="shared" si="102"/>
        <v>161.70499999999998</v>
      </c>
      <c r="Y337" s="9">
        <f t="shared" si="103"/>
        <v>12.546238331253315</v>
      </c>
      <c r="Z337" s="10">
        <f t="shared" si="104"/>
        <v>0.43112991081575402</v>
      </c>
      <c r="AA337" s="2">
        <f t="shared" si="105"/>
        <v>200.98000000000002</v>
      </c>
    </row>
    <row r="338" spans="1:27">
      <c r="A338" s="1">
        <f t="shared" si="88"/>
        <v>9002004</v>
      </c>
      <c r="B338" s="1">
        <v>4</v>
      </c>
      <c r="C338" s="1">
        <v>2</v>
      </c>
      <c r="D338" s="2">
        <v>9</v>
      </c>
      <c r="E338" s="5">
        <v>362.11</v>
      </c>
      <c r="F338" s="5">
        <v>275.74</v>
      </c>
      <c r="G338" s="5">
        <v>27.55</v>
      </c>
      <c r="H338" s="5">
        <v>315.06</v>
      </c>
      <c r="I338" s="5">
        <v>270.08999999999997</v>
      </c>
      <c r="J338" s="5">
        <v>23.25</v>
      </c>
      <c r="K338" s="6">
        <f t="shared" si="89"/>
        <v>338.58500000000004</v>
      </c>
      <c r="L338" s="6">
        <f t="shared" si="90"/>
        <v>47.050000000000011</v>
      </c>
      <c r="M338" s="6">
        <f t="shared" si="91"/>
        <v>272.91499999999996</v>
      </c>
      <c r="N338" s="5">
        <f t="shared" si="92"/>
        <v>18.024739942645496</v>
      </c>
      <c r="O338" s="6">
        <f t="shared" si="93"/>
        <v>5.6500000000000341</v>
      </c>
      <c r="P338" s="6">
        <f t="shared" si="94"/>
        <v>36.049479885290992</v>
      </c>
      <c r="Q338" s="6">
        <f t="shared" si="95"/>
        <v>0.16808701373151788</v>
      </c>
      <c r="R338" s="9">
        <f t="shared" si="96"/>
        <v>1.1484215620234821</v>
      </c>
      <c r="S338" s="9">
        <f t="shared" si="97"/>
        <v>41.399999999999977</v>
      </c>
      <c r="T338">
        <f t="shared" si="98"/>
        <v>5.6500000000000341</v>
      </c>
      <c r="U338" s="9">
        <f t="shared" si="99"/>
        <v>0.15672902959982407</v>
      </c>
      <c r="V338" s="9">
        <f t="shared" si="100"/>
        <v>3.643325796042618</v>
      </c>
      <c r="W338" s="9">
        <f t="shared" si="101"/>
        <v>65.670000000000073</v>
      </c>
      <c r="X338">
        <f t="shared" si="102"/>
        <v>272.91499999999996</v>
      </c>
      <c r="Y338" s="9">
        <f t="shared" si="103"/>
        <v>15.141133845393176</v>
      </c>
      <c r="Z338" s="10">
        <f t="shared" si="104"/>
        <v>0.43268348708958143</v>
      </c>
      <c r="AA338" s="2">
        <f t="shared" si="105"/>
        <v>47.050000000000011</v>
      </c>
    </row>
    <row r="339" spans="1:27">
      <c r="A339" s="1">
        <f t="shared" si="88"/>
        <v>8004002</v>
      </c>
      <c r="B339" s="1">
        <v>2</v>
      </c>
      <c r="C339" s="1">
        <v>4</v>
      </c>
      <c r="D339" s="2">
        <v>8</v>
      </c>
      <c r="E339" s="5">
        <v>232.81</v>
      </c>
      <c r="F339" s="5">
        <v>233.14</v>
      </c>
      <c r="G339" s="5">
        <v>28.96</v>
      </c>
      <c r="H339" s="5">
        <v>242.65</v>
      </c>
      <c r="I339" s="5">
        <v>222.6</v>
      </c>
      <c r="J339" s="5">
        <v>24.17</v>
      </c>
      <c r="K339" s="6">
        <f t="shared" si="89"/>
        <v>237.73000000000002</v>
      </c>
      <c r="L339" s="6">
        <f t="shared" si="90"/>
        <v>-9.8400000000000034</v>
      </c>
      <c r="M339" s="6">
        <f t="shared" si="91"/>
        <v>227.87</v>
      </c>
      <c r="N339" s="5">
        <f t="shared" si="92"/>
        <v>18.860477857148794</v>
      </c>
      <c r="O339" s="6">
        <f t="shared" si="93"/>
        <v>10.539999999999992</v>
      </c>
      <c r="P339" s="6">
        <f t="shared" si="94"/>
        <v>37.720955714297588</v>
      </c>
      <c r="Q339" s="6">
        <f t="shared" si="95"/>
        <v>0.17885865228072401</v>
      </c>
      <c r="R339" s="9">
        <f t="shared" si="96"/>
        <v>0.54028323551397317</v>
      </c>
      <c r="S339" s="9">
        <f t="shared" si="97"/>
        <v>20.379999999999995</v>
      </c>
      <c r="T339">
        <f t="shared" si="98"/>
        <v>10.539999999999992</v>
      </c>
      <c r="U339" s="9">
        <f t="shared" si="99"/>
        <v>0.27942027979966999</v>
      </c>
      <c r="V339" s="9">
        <f t="shared" si="100"/>
        <v>0.52278632994777074</v>
      </c>
      <c r="W339" s="9">
        <f t="shared" si="101"/>
        <v>9.8600000000000136</v>
      </c>
      <c r="X339">
        <f t="shared" si="102"/>
        <v>227.87</v>
      </c>
      <c r="Y339" s="9">
        <f t="shared" si="103"/>
        <v>12.08187839809314</v>
      </c>
      <c r="Z339" s="10">
        <f t="shared" si="104"/>
        <v>0.43271237560300951</v>
      </c>
      <c r="AA339" s="2">
        <f t="shared" si="105"/>
        <v>9.8400000000000034</v>
      </c>
    </row>
    <row r="340" spans="1:27">
      <c r="A340" s="1">
        <f t="shared" si="88"/>
        <v>6005001</v>
      </c>
      <c r="B340" s="1">
        <v>1</v>
      </c>
      <c r="C340" s="1">
        <v>5</v>
      </c>
      <c r="D340" s="2">
        <v>6</v>
      </c>
      <c r="E340" s="5">
        <v>688.27</v>
      </c>
      <c r="F340" s="5">
        <v>654.91</v>
      </c>
      <c r="G340" s="5">
        <v>31.28</v>
      </c>
      <c r="H340" s="5">
        <v>650.30999999999995</v>
      </c>
      <c r="I340" s="5">
        <v>595.4</v>
      </c>
      <c r="J340" s="5">
        <v>30.73</v>
      </c>
      <c r="K340" s="6">
        <f t="shared" si="89"/>
        <v>669.29</v>
      </c>
      <c r="L340" s="6">
        <f t="shared" si="90"/>
        <v>37.960000000000036</v>
      </c>
      <c r="M340" s="6">
        <f t="shared" si="91"/>
        <v>625.15499999999997</v>
      </c>
      <c r="N340" s="5">
        <f t="shared" si="92"/>
        <v>21.924708093837875</v>
      </c>
      <c r="O340" s="6">
        <f t="shared" si="93"/>
        <v>59.509999999999991</v>
      </c>
      <c r="P340" s="6">
        <f t="shared" si="94"/>
        <v>43.84941618767575</v>
      </c>
      <c r="Q340" s="6">
        <f t="shared" si="95"/>
        <v>1.7737678942888382E-2</v>
      </c>
      <c r="R340" s="9">
        <f t="shared" si="96"/>
        <v>0.49145466173975572</v>
      </c>
      <c r="S340" s="9">
        <f t="shared" si="97"/>
        <v>21.549999999999955</v>
      </c>
      <c r="T340">
        <f t="shared" si="98"/>
        <v>59.509999999999991</v>
      </c>
      <c r="U340" s="9">
        <f t="shared" si="99"/>
        <v>1.3571446366651008</v>
      </c>
      <c r="V340" s="9">
        <f t="shared" si="100"/>
        <v>2.0130256608709196</v>
      </c>
      <c r="W340" s="9">
        <f t="shared" si="101"/>
        <v>44.134999999999991</v>
      </c>
      <c r="X340">
        <f t="shared" si="102"/>
        <v>625.15499999999997</v>
      </c>
      <c r="Y340" s="9">
        <f t="shared" si="103"/>
        <v>28.513720562405346</v>
      </c>
      <c r="Z340" s="10">
        <f t="shared" si="104"/>
        <v>0.43289837144530818</v>
      </c>
      <c r="AA340" s="2">
        <f t="shared" si="105"/>
        <v>37.960000000000036</v>
      </c>
    </row>
    <row r="341" spans="1:27">
      <c r="A341" s="1">
        <f t="shared" si="88"/>
        <v>4005003</v>
      </c>
      <c r="B341" s="1">
        <v>3</v>
      </c>
      <c r="C341" s="1">
        <v>5</v>
      </c>
      <c r="D341" s="2">
        <v>4</v>
      </c>
      <c r="E341" s="5">
        <v>398.98</v>
      </c>
      <c r="F341" s="5">
        <v>388.92</v>
      </c>
      <c r="G341" s="5">
        <v>27.21</v>
      </c>
      <c r="H341" s="5">
        <v>654.61</v>
      </c>
      <c r="I341" s="5">
        <v>656.54</v>
      </c>
      <c r="J341" s="5">
        <v>38.14</v>
      </c>
      <c r="K341" s="6">
        <f t="shared" si="89"/>
        <v>526.79500000000007</v>
      </c>
      <c r="L341" s="6">
        <f t="shared" si="90"/>
        <v>-255.63</v>
      </c>
      <c r="M341" s="6">
        <f t="shared" si="91"/>
        <v>522.73</v>
      </c>
      <c r="N341" s="5">
        <f t="shared" si="92"/>
        <v>23.425646736002829</v>
      </c>
      <c r="O341" s="6">
        <f t="shared" si="93"/>
        <v>-267.61999999999995</v>
      </c>
      <c r="P341" s="6">
        <f t="shared" si="94"/>
        <v>46.851293472005658</v>
      </c>
      <c r="Q341" s="6">
        <f t="shared" si="95"/>
        <v>-0.32540377214357957</v>
      </c>
      <c r="R341" s="9">
        <f t="shared" si="96"/>
        <v>0.25591609348339883</v>
      </c>
      <c r="S341" s="9">
        <f t="shared" si="97"/>
        <v>11.989999999999952</v>
      </c>
      <c r="T341">
        <f t="shared" si="98"/>
        <v>267.61999999999995</v>
      </c>
      <c r="U341" s="9">
        <f t="shared" si="99"/>
        <v>5.7121155077587531</v>
      </c>
      <c r="V341" s="9">
        <f t="shared" si="100"/>
        <v>0.17352775980150698</v>
      </c>
      <c r="W341" s="9">
        <f t="shared" si="101"/>
        <v>4.0650000000000546</v>
      </c>
      <c r="X341">
        <f t="shared" si="102"/>
        <v>522.73</v>
      </c>
      <c r="Y341" s="9">
        <f t="shared" si="103"/>
        <v>22.314431951055479</v>
      </c>
      <c r="Z341" s="10">
        <f t="shared" si="104"/>
        <v>0.43294918870463311</v>
      </c>
      <c r="AA341" s="2">
        <f t="shared" si="105"/>
        <v>255.63</v>
      </c>
    </row>
    <row r="342" spans="1:27">
      <c r="A342" s="1">
        <f t="shared" si="88"/>
        <v>6003994</v>
      </c>
      <c r="B342" s="1">
        <v>-6</v>
      </c>
      <c r="C342" s="1">
        <v>4</v>
      </c>
      <c r="D342" s="2">
        <v>6</v>
      </c>
      <c r="E342" s="5">
        <v>2371.8200000000002</v>
      </c>
      <c r="F342" s="5">
        <v>2453.91</v>
      </c>
      <c r="G342" s="5">
        <v>40.01</v>
      </c>
      <c r="H342" s="5">
        <v>2401.4</v>
      </c>
      <c r="I342" s="5">
        <v>2695.95</v>
      </c>
      <c r="J342" s="5">
        <v>68.959999999999994</v>
      </c>
      <c r="K342" s="6">
        <f t="shared" si="89"/>
        <v>2386.61</v>
      </c>
      <c r="L342" s="6">
        <f t="shared" si="90"/>
        <v>-29.579999999999927</v>
      </c>
      <c r="M342" s="6">
        <f t="shared" si="91"/>
        <v>2574.9299999999998</v>
      </c>
      <c r="N342" s="5">
        <f t="shared" si="92"/>
        <v>39.863146200469423</v>
      </c>
      <c r="O342" s="6">
        <f t="shared" si="93"/>
        <v>-242.03999999999996</v>
      </c>
      <c r="P342" s="6">
        <f t="shared" si="94"/>
        <v>79.726292400938846</v>
      </c>
      <c r="Q342" s="6">
        <f t="shared" si="95"/>
        <v>-0.4963092652108228</v>
      </c>
      <c r="R342" s="9">
        <f t="shared" si="96"/>
        <v>2.6648674308288558</v>
      </c>
      <c r="S342" s="9">
        <f t="shared" si="97"/>
        <v>212.46000000000004</v>
      </c>
      <c r="T342">
        <f t="shared" si="98"/>
        <v>242.03999999999996</v>
      </c>
      <c r="U342" s="9">
        <f t="shared" si="99"/>
        <v>3.0358868161433494</v>
      </c>
      <c r="V342" s="9">
        <f t="shared" si="100"/>
        <v>4.7241629913742758</v>
      </c>
      <c r="W342" s="9">
        <f t="shared" si="101"/>
        <v>188.31999999999971</v>
      </c>
      <c r="X342">
        <f t="shared" si="102"/>
        <v>2574.9299999999998</v>
      </c>
      <c r="Y342" s="9">
        <f t="shared" si="103"/>
        <v>64.594249210808101</v>
      </c>
      <c r="Z342" s="10">
        <f t="shared" si="104"/>
        <v>0.4331881808175288</v>
      </c>
      <c r="AA342" s="2">
        <f t="shared" si="105"/>
        <v>29.579999999999927</v>
      </c>
    </row>
    <row r="343" spans="1:27">
      <c r="A343" s="1">
        <f t="shared" si="88"/>
        <v>11002999</v>
      </c>
      <c r="B343" s="1">
        <v>-1</v>
      </c>
      <c r="C343" s="1">
        <v>3</v>
      </c>
      <c r="D343" s="2">
        <v>11</v>
      </c>
      <c r="E343" s="5">
        <v>2716.31</v>
      </c>
      <c r="F343" s="5">
        <v>2852.23</v>
      </c>
      <c r="G343" s="5">
        <v>56.86</v>
      </c>
      <c r="H343" s="5">
        <v>2844.43</v>
      </c>
      <c r="I343" s="5">
        <v>3067.94</v>
      </c>
      <c r="J343" s="5">
        <v>65.02</v>
      </c>
      <c r="K343" s="6">
        <f t="shared" si="89"/>
        <v>2780.37</v>
      </c>
      <c r="L343" s="6">
        <f t="shared" si="90"/>
        <v>-128.11999999999989</v>
      </c>
      <c r="M343" s="6">
        <f t="shared" si="91"/>
        <v>2960.085</v>
      </c>
      <c r="N343" s="5">
        <f t="shared" si="92"/>
        <v>43.187556078111207</v>
      </c>
      <c r="O343" s="6">
        <f t="shared" si="93"/>
        <v>-215.71000000000004</v>
      </c>
      <c r="P343" s="6">
        <f t="shared" si="94"/>
        <v>86.375112156222414</v>
      </c>
      <c r="Q343" s="6">
        <f t="shared" si="95"/>
        <v>-0.13330466741548325</v>
      </c>
      <c r="R343" s="9">
        <f t="shared" si="96"/>
        <v>1.0140652534445387</v>
      </c>
      <c r="S343" s="9">
        <f t="shared" si="97"/>
        <v>87.590000000000146</v>
      </c>
      <c r="T343">
        <f t="shared" si="98"/>
        <v>215.71000000000004</v>
      </c>
      <c r="U343" s="9">
        <f t="shared" si="99"/>
        <v>2.4973628932586043</v>
      </c>
      <c r="V343" s="9">
        <f t="shared" si="100"/>
        <v>4.161268113318533</v>
      </c>
      <c r="W343" s="9">
        <f t="shared" si="101"/>
        <v>179.71500000000015</v>
      </c>
      <c r="X343">
        <f t="shared" si="102"/>
        <v>2960.085</v>
      </c>
      <c r="Y343" s="9">
        <f t="shared" si="103"/>
        <v>68.54022938103374</v>
      </c>
      <c r="Z343" s="10">
        <f t="shared" si="104"/>
        <v>0.43379718763495922</v>
      </c>
      <c r="AA343" s="2">
        <f t="shared" si="105"/>
        <v>128.11999999999989</v>
      </c>
    </row>
    <row r="344" spans="1:27">
      <c r="A344" s="1">
        <f t="shared" si="88"/>
        <v>7001992</v>
      </c>
      <c r="B344" s="1">
        <v>-8</v>
      </c>
      <c r="C344" s="1">
        <v>2</v>
      </c>
      <c r="D344" s="2">
        <v>7</v>
      </c>
      <c r="E344" s="5">
        <v>949.25</v>
      </c>
      <c r="F344" s="5">
        <v>924.29</v>
      </c>
      <c r="G344" s="5">
        <v>31.14</v>
      </c>
      <c r="H344" s="5">
        <v>1243.53</v>
      </c>
      <c r="I344" s="5">
        <v>1211.75</v>
      </c>
      <c r="J344" s="5">
        <v>23.54</v>
      </c>
      <c r="K344" s="6">
        <f t="shared" si="89"/>
        <v>1096.3899999999999</v>
      </c>
      <c r="L344" s="6">
        <f t="shared" si="90"/>
        <v>-294.27999999999997</v>
      </c>
      <c r="M344" s="6">
        <f t="shared" si="91"/>
        <v>1068.02</v>
      </c>
      <c r="N344" s="5">
        <f t="shared" si="92"/>
        <v>19.518140280262358</v>
      </c>
      <c r="O344" s="6">
        <f t="shared" si="93"/>
        <v>-287.46000000000004</v>
      </c>
      <c r="P344" s="6">
        <f t="shared" si="94"/>
        <v>39.036280560524716</v>
      </c>
      <c r="Q344" s="6">
        <f t="shared" si="95"/>
        <v>0.27271262066297114</v>
      </c>
      <c r="R344" s="9">
        <f t="shared" si="96"/>
        <v>0.17470926794436031</v>
      </c>
      <c r="S344" s="9">
        <f t="shared" si="97"/>
        <v>6.8199999999999363</v>
      </c>
      <c r="T344">
        <f t="shared" si="98"/>
        <v>287.46000000000004</v>
      </c>
      <c r="U344" s="9">
        <f t="shared" si="99"/>
        <v>7.3639187922707174</v>
      </c>
      <c r="V344" s="9">
        <f t="shared" si="100"/>
        <v>1.453519628029774</v>
      </c>
      <c r="W344" s="9">
        <f t="shared" si="101"/>
        <v>28.369999999999891</v>
      </c>
      <c r="X344">
        <f t="shared" si="102"/>
        <v>1068.02</v>
      </c>
      <c r="Y344" s="9">
        <f t="shared" si="103"/>
        <v>54.719352595289571</v>
      </c>
      <c r="Z344" s="10">
        <f t="shared" si="104"/>
        <v>0.43403110487613678</v>
      </c>
      <c r="AA344" s="2">
        <f t="shared" si="105"/>
        <v>294.27999999999997</v>
      </c>
    </row>
    <row r="345" spans="1:27">
      <c r="A345" s="1">
        <f t="shared" si="88"/>
        <v>3000991</v>
      </c>
      <c r="B345" s="1">
        <v>-9</v>
      </c>
      <c r="C345" s="1">
        <v>1</v>
      </c>
      <c r="D345" s="2">
        <v>3</v>
      </c>
      <c r="E345" s="5">
        <v>2454.89</v>
      </c>
      <c r="F345" s="5">
        <v>2558.19</v>
      </c>
      <c r="G345" s="5">
        <v>32.92</v>
      </c>
      <c r="H345" s="5">
        <v>1976.18</v>
      </c>
      <c r="I345" s="5">
        <v>1976.85</v>
      </c>
      <c r="J345" s="5">
        <v>55.58</v>
      </c>
      <c r="K345" s="6">
        <f t="shared" si="89"/>
        <v>2215.5349999999999</v>
      </c>
      <c r="L345" s="6">
        <f t="shared" si="90"/>
        <v>478.70999999999981</v>
      </c>
      <c r="M345" s="6">
        <f t="shared" si="91"/>
        <v>2267.52</v>
      </c>
      <c r="N345" s="5">
        <f t="shared" si="92"/>
        <v>32.298849824722858</v>
      </c>
      <c r="O345" s="6">
        <f t="shared" si="93"/>
        <v>581.34000000000015</v>
      </c>
      <c r="P345" s="6">
        <f t="shared" si="94"/>
        <v>64.597699649445715</v>
      </c>
      <c r="Q345" s="6">
        <f t="shared" si="95"/>
        <v>-0.4805837373804861</v>
      </c>
      <c r="R345" s="9">
        <f t="shared" si="96"/>
        <v>1.5887562646494482</v>
      </c>
      <c r="S345" s="9">
        <f t="shared" si="97"/>
        <v>102.63000000000034</v>
      </c>
      <c r="T345">
        <f t="shared" si="98"/>
        <v>581.34000000000015</v>
      </c>
      <c r="U345" s="9">
        <f t="shared" si="99"/>
        <v>8.9993916680435291</v>
      </c>
      <c r="V345" s="9">
        <f t="shared" si="100"/>
        <v>1.6095000373731168</v>
      </c>
      <c r="W345" s="9">
        <f t="shared" si="101"/>
        <v>51.985000000000127</v>
      </c>
      <c r="X345">
        <f t="shared" si="102"/>
        <v>2267.52</v>
      </c>
      <c r="Y345" s="9">
        <f t="shared" si="103"/>
        <v>70.204357502054066</v>
      </c>
      <c r="Z345" s="10">
        <f t="shared" si="104"/>
        <v>0.43404608050298071</v>
      </c>
      <c r="AA345" s="2">
        <f t="shared" si="105"/>
        <v>478.70999999999981</v>
      </c>
    </row>
    <row r="346" spans="1:27">
      <c r="A346" s="1">
        <f t="shared" si="88"/>
        <v>2004006</v>
      </c>
      <c r="B346" s="1">
        <v>6</v>
      </c>
      <c r="C346" s="1">
        <v>4</v>
      </c>
      <c r="D346" s="2">
        <v>2</v>
      </c>
      <c r="E346" s="5">
        <v>668.61</v>
      </c>
      <c r="F346" s="5">
        <v>678.49</v>
      </c>
      <c r="G346" s="5">
        <v>23.03</v>
      </c>
      <c r="H346" s="5">
        <v>568.58000000000004</v>
      </c>
      <c r="I346" s="5">
        <v>533.04999999999995</v>
      </c>
      <c r="J346" s="5">
        <v>48.33</v>
      </c>
      <c r="K346" s="6">
        <f t="shared" si="89"/>
        <v>618.59500000000003</v>
      </c>
      <c r="L346" s="6">
        <f t="shared" si="90"/>
        <v>100.02999999999997</v>
      </c>
      <c r="M346" s="6">
        <f t="shared" si="91"/>
        <v>605.77</v>
      </c>
      <c r="N346" s="5">
        <f t="shared" si="92"/>
        <v>26.768310555580456</v>
      </c>
      <c r="O346" s="6">
        <f t="shared" si="93"/>
        <v>145.44000000000005</v>
      </c>
      <c r="P346" s="6">
        <f t="shared" si="94"/>
        <v>53.536621111160912</v>
      </c>
      <c r="Q346" s="6">
        <f t="shared" si="95"/>
        <v>-0.62990266661800698</v>
      </c>
      <c r="R346" s="9">
        <f t="shared" si="96"/>
        <v>0.84820444506038029</v>
      </c>
      <c r="S346" s="9">
        <f t="shared" si="97"/>
        <v>45.410000000000082</v>
      </c>
      <c r="T346">
        <f t="shared" si="98"/>
        <v>145.44000000000005</v>
      </c>
      <c r="U346" s="9">
        <f t="shared" si="99"/>
        <v>2.7166451109795537</v>
      </c>
      <c r="V346" s="9">
        <f t="shared" si="100"/>
        <v>0.47911129741904412</v>
      </c>
      <c r="W346" s="9">
        <f t="shared" si="101"/>
        <v>12.825000000000045</v>
      </c>
      <c r="X346">
        <f t="shared" si="102"/>
        <v>605.77</v>
      </c>
      <c r="Y346" s="9">
        <f t="shared" si="103"/>
        <v>22.630117008774526</v>
      </c>
      <c r="Z346" s="10">
        <f t="shared" si="104"/>
        <v>0.43418429266844744</v>
      </c>
      <c r="AA346" s="2">
        <f t="shared" si="105"/>
        <v>100.02999999999997</v>
      </c>
    </row>
    <row r="347" spans="1:27">
      <c r="A347" s="1">
        <f t="shared" si="88"/>
        <v>6004004</v>
      </c>
      <c r="B347" s="1">
        <v>4</v>
      </c>
      <c r="C347" s="1">
        <v>4</v>
      </c>
      <c r="D347" s="2">
        <v>6</v>
      </c>
      <c r="E347" s="5">
        <v>2941.04</v>
      </c>
      <c r="F347" s="5">
        <v>3014.89</v>
      </c>
      <c r="G347" s="5">
        <v>51.61</v>
      </c>
      <c r="H347" s="5">
        <v>3155.67</v>
      </c>
      <c r="I347" s="5">
        <v>3733.85</v>
      </c>
      <c r="J347" s="5">
        <v>52.24</v>
      </c>
      <c r="K347" s="6">
        <f t="shared" si="89"/>
        <v>3048.355</v>
      </c>
      <c r="L347" s="6">
        <f t="shared" si="90"/>
        <v>-214.63000000000011</v>
      </c>
      <c r="M347" s="6">
        <f t="shared" si="91"/>
        <v>3374.37</v>
      </c>
      <c r="N347" s="5">
        <f t="shared" si="92"/>
        <v>36.717195222402268</v>
      </c>
      <c r="O347" s="6">
        <f t="shared" si="93"/>
        <v>-718.96</v>
      </c>
      <c r="P347" s="6">
        <f t="shared" si="94"/>
        <v>73.434390444804535</v>
      </c>
      <c r="Q347" s="6">
        <f t="shared" si="95"/>
        <v>-1.2132437472713867E-2</v>
      </c>
      <c r="R347" s="9">
        <f t="shared" si="96"/>
        <v>6.8677631412909914</v>
      </c>
      <c r="S347" s="9">
        <f t="shared" si="97"/>
        <v>504.32999999999993</v>
      </c>
      <c r="T347">
        <f t="shared" si="98"/>
        <v>718.96</v>
      </c>
      <c r="U347" s="9">
        <f t="shared" si="99"/>
        <v>9.7905081753268135</v>
      </c>
      <c r="V347" s="9">
        <f t="shared" si="100"/>
        <v>8.8790823488905346</v>
      </c>
      <c r="W347" s="9">
        <f t="shared" si="101"/>
        <v>326.01499999999987</v>
      </c>
      <c r="X347">
        <f t="shared" si="102"/>
        <v>3374.37</v>
      </c>
      <c r="Y347" s="9">
        <f t="shared" si="103"/>
        <v>91.901627549731657</v>
      </c>
      <c r="Z347" s="10">
        <f t="shared" si="104"/>
        <v>0.43461707283538692</v>
      </c>
      <c r="AA347" s="2">
        <f t="shared" si="105"/>
        <v>214.63000000000011</v>
      </c>
    </row>
    <row r="348" spans="1:27">
      <c r="A348" s="1">
        <f t="shared" si="88"/>
        <v>11002997</v>
      </c>
      <c r="B348" s="1">
        <v>-3</v>
      </c>
      <c r="C348" s="1">
        <v>3</v>
      </c>
      <c r="D348" s="2">
        <v>11</v>
      </c>
      <c r="E348" s="5">
        <v>847.66</v>
      </c>
      <c r="F348" s="5">
        <v>804.28</v>
      </c>
      <c r="G348" s="5">
        <v>32.75</v>
      </c>
      <c r="H348" s="5">
        <v>991.45</v>
      </c>
      <c r="I348" s="5">
        <v>1013.45</v>
      </c>
      <c r="J348" s="5">
        <v>30.54</v>
      </c>
      <c r="K348" s="6">
        <f t="shared" si="89"/>
        <v>919.55500000000006</v>
      </c>
      <c r="L348" s="6">
        <f t="shared" si="90"/>
        <v>-143.79000000000008</v>
      </c>
      <c r="M348" s="6">
        <f t="shared" si="91"/>
        <v>908.86500000000001</v>
      </c>
      <c r="N348" s="5">
        <f t="shared" si="92"/>
        <v>22.390031822219459</v>
      </c>
      <c r="O348" s="6">
        <f t="shared" si="93"/>
        <v>-209.17000000000007</v>
      </c>
      <c r="P348" s="6">
        <f t="shared" si="94"/>
        <v>44.780063644438918</v>
      </c>
      <c r="Q348" s="6">
        <f t="shared" si="95"/>
        <v>6.9752207463383314E-2</v>
      </c>
      <c r="R348" s="9">
        <f t="shared" si="96"/>
        <v>1.46002472258923</v>
      </c>
      <c r="S348" s="9">
        <f t="shared" si="97"/>
        <v>65.38</v>
      </c>
      <c r="T348">
        <f t="shared" si="98"/>
        <v>209.17000000000007</v>
      </c>
      <c r="U348" s="9">
        <f t="shared" si="99"/>
        <v>4.6710518694400331</v>
      </c>
      <c r="V348" s="9">
        <f t="shared" si="100"/>
        <v>0.47744460949767359</v>
      </c>
      <c r="W348" s="9">
        <f t="shared" si="101"/>
        <v>10.690000000000055</v>
      </c>
      <c r="X348">
        <f t="shared" si="102"/>
        <v>908.86500000000001</v>
      </c>
      <c r="Y348" s="9">
        <f t="shared" si="103"/>
        <v>40.592394294770898</v>
      </c>
      <c r="Z348" s="10">
        <f t="shared" si="104"/>
        <v>0.43511377822358144</v>
      </c>
      <c r="AA348" s="2">
        <f t="shared" si="105"/>
        <v>143.79000000000008</v>
      </c>
    </row>
    <row r="349" spans="1:27">
      <c r="A349" s="1">
        <f t="shared" si="88"/>
        <v>4000991</v>
      </c>
      <c r="B349" s="1">
        <v>-9</v>
      </c>
      <c r="C349" s="1">
        <v>1</v>
      </c>
      <c r="D349" s="2">
        <v>4</v>
      </c>
      <c r="E349" s="5">
        <v>614.54999999999995</v>
      </c>
      <c r="F349" s="5">
        <v>585.95000000000005</v>
      </c>
      <c r="G349" s="5">
        <v>23.93</v>
      </c>
      <c r="H349" s="5">
        <v>609.16999999999996</v>
      </c>
      <c r="I349" s="5">
        <v>535.52</v>
      </c>
      <c r="J349" s="5">
        <v>67.95</v>
      </c>
      <c r="K349" s="6">
        <f t="shared" si="89"/>
        <v>611.8599999999999</v>
      </c>
      <c r="L349" s="6">
        <f t="shared" si="90"/>
        <v>5.3799999999999955</v>
      </c>
      <c r="M349" s="6">
        <f t="shared" si="91"/>
        <v>560.73500000000001</v>
      </c>
      <c r="N349" s="5">
        <f t="shared" si="92"/>
        <v>36.020297750018671</v>
      </c>
      <c r="O349" s="6">
        <f t="shared" si="93"/>
        <v>50.430000000000064</v>
      </c>
      <c r="P349" s="6">
        <f t="shared" si="94"/>
        <v>72.040595500037341</v>
      </c>
      <c r="Q349" s="6">
        <f t="shared" si="95"/>
        <v>-0.77932110296730495</v>
      </c>
      <c r="R349" s="9">
        <f t="shared" si="96"/>
        <v>0.6253418602012627</v>
      </c>
      <c r="S349" s="9">
        <f t="shared" si="97"/>
        <v>45.050000000000068</v>
      </c>
      <c r="T349">
        <f t="shared" si="98"/>
        <v>50.430000000000064</v>
      </c>
      <c r="U349" s="9">
        <f t="shared" si="99"/>
        <v>0.70002197580354431</v>
      </c>
      <c r="V349" s="9">
        <f t="shared" si="100"/>
        <v>1.4193386283147365</v>
      </c>
      <c r="W349" s="9">
        <f t="shared" si="101"/>
        <v>51.124999999999886</v>
      </c>
      <c r="X349">
        <f t="shared" si="102"/>
        <v>560.73500000000001</v>
      </c>
      <c r="Y349" s="9">
        <f t="shared" si="103"/>
        <v>15.567195026857027</v>
      </c>
      <c r="Z349" s="10">
        <f t="shared" si="104"/>
        <v>0.43524360994734895</v>
      </c>
      <c r="AA349" s="2">
        <f t="shared" si="105"/>
        <v>5.3799999999999955</v>
      </c>
    </row>
    <row r="350" spans="1:27">
      <c r="A350" s="1">
        <f t="shared" si="88"/>
        <v>12000995</v>
      </c>
      <c r="B350" s="1">
        <v>-5</v>
      </c>
      <c r="C350" s="1">
        <v>1</v>
      </c>
      <c r="D350" s="2">
        <v>12</v>
      </c>
      <c r="E350" s="5">
        <v>94.13</v>
      </c>
      <c r="F350" s="5">
        <v>80.59</v>
      </c>
      <c r="G350" s="5">
        <v>20.27</v>
      </c>
      <c r="H350" s="5">
        <v>126.99</v>
      </c>
      <c r="I350" s="5">
        <v>108.37</v>
      </c>
      <c r="J350" s="5">
        <v>26.1</v>
      </c>
      <c r="K350" s="6">
        <f t="shared" si="89"/>
        <v>110.56</v>
      </c>
      <c r="L350" s="6">
        <f t="shared" si="90"/>
        <v>-32.86</v>
      </c>
      <c r="M350" s="6">
        <f t="shared" si="91"/>
        <v>94.48</v>
      </c>
      <c r="N350" s="5">
        <f t="shared" si="92"/>
        <v>16.523338796986522</v>
      </c>
      <c r="O350" s="6">
        <f t="shared" si="93"/>
        <v>-27.78</v>
      </c>
      <c r="P350" s="6">
        <f t="shared" si="94"/>
        <v>33.046677593973044</v>
      </c>
      <c r="Q350" s="6">
        <f t="shared" si="95"/>
        <v>-0.24754265449994695</v>
      </c>
      <c r="R350" s="9">
        <f t="shared" si="96"/>
        <v>0.15372195844965891</v>
      </c>
      <c r="S350" s="9">
        <f t="shared" si="97"/>
        <v>5.0799999999999983</v>
      </c>
      <c r="T350">
        <f t="shared" si="98"/>
        <v>27.78</v>
      </c>
      <c r="U350" s="9">
        <f t="shared" si="99"/>
        <v>0.84062913498652092</v>
      </c>
      <c r="V350" s="9">
        <f t="shared" si="100"/>
        <v>0.97316893380728964</v>
      </c>
      <c r="W350" s="9">
        <f t="shared" si="101"/>
        <v>16.079999999999998</v>
      </c>
      <c r="X350">
        <f t="shared" si="102"/>
        <v>94.48</v>
      </c>
      <c r="Y350" s="9">
        <f t="shared" si="103"/>
        <v>5.7179726906786534</v>
      </c>
      <c r="Z350" s="10">
        <f t="shared" si="104"/>
        <v>0.43526199007034833</v>
      </c>
      <c r="AA350" s="2">
        <f t="shared" si="105"/>
        <v>32.86</v>
      </c>
    </row>
    <row r="351" spans="1:27">
      <c r="A351" s="1">
        <f t="shared" si="88"/>
        <v>2000991</v>
      </c>
      <c r="B351" s="1">
        <v>-9</v>
      </c>
      <c r="C351" s="1">
        <v>1</v>
      </c>
      <c r="D351" s="2">
        <v>2</v>
      </c>
      <c r="E351" s="5">
        <v>378.95</v>
      </c>
      <c r="F351" s="5">
        <v>399.28</v>
      </c>
      <c r="G351" s="5">
        <v>24.76</v>
      </c>
      <c r="H351" s="5">
        <v>385.91</v>
      </c>
      <c r="I351" s="5">
        <v>359.81</v>
      </c>
      <c r="J351" s="5">
        <v>19.149999999999999</v>
      </c>
      <c r="K351" s="6">
        <f t="shared" si="89"/>
        <v>382.43</v>
      </c>
      <c r="L351" s="6">
        <f t="shared" si="90"/>
        <v>-6.9600000000000364</v>
      </c>
      <c r="M351" s="6">
        <f t="shared" si="91"/>
        <v>379.54499999999996</v>
      </c>
      <c r="N351" s="5">
        <f t="shared" si="92"/>
        <v>15.650719632016926</v>
      </c>
      <c r="O351" s="6">
        <f t="shared" si="93"/>
        <v>39.46999999999997</v>
      </c>
      <c r="P351" s="6">
        <f t="shared" si="94"/>
        <v>31.301439264033853</v>
      </c>
      <c r="Q351" s="6">
        <f t="shared" si="95"/>
        <v>0.25141876223042303</v>
      </c>
      <c r="R351" s="9">
        <f t="shared" si="96"/>
        <v>1.483318374224065</v>
      </c>
      <c r="S351" s="9">
        <f t="shared" si="97"/>
        <v>46.430000000000007</v>
      </c>
      <c r="T351">
        <f t="shared" si="98"/>
        <v>39.46999999999997</v>
      </c>
      <c r="U351" s="9">
        <f t="shared" si="99"/>
        <v>1.2609643814478524</v>
      </c>
      <c r="V351" s="9">
        <f t="shared" si="100"/>
        <v>0.18433657159752306</v>
      </c>
      <c r="W351" s="9">
        <f t="shared" si="101"/>
        <v>2.8850000000000477</v>
      </c>
      <c r="X351">
        <f t="shared" si="102"/>
        <v>379.54499999999996</v>
      </c>
      <c r="Y351" s="9">
        <f t="shared" si="103"/>
        <v>24.250961548346869</v>
      </c>
      <c r="Z351" s="10">
        <f t="shared" si="104"/>
        <v>0.43561565628429844</v>
      </c>
      <c r="AA351" s="2">
        <f t="shared" si="105"/>
        <v>6.9600000000000364</v>
      </c>
    </row>
    <row r="352" spans="1:27">
      <c r="A352" s="1">
        <f t="shared" si="88"/>
        <v>9003003</v>
      </c>
      <c r="B352" s="1">
        <v>3</v>
      </c>
      <c r="C352" s="1">
        <v>3</v>
      </c>
      <c r="D352" s="2">
        <v>9</v>
      </c>
      <c r="E352" s="5">
        <v>253.55</v>
      </c>
      <c r="F352" s="5">
        <v>285.8</v>
      </c>
      <c r="G352" s="5">
        <v>30.84</v>
      </c>
      <c r="H352" s="5">
        <v>162.97</v>
      </c>
      <c r="I352" s="5">
        <v>114.39</v>
      </c>
      <c r="J352" s="5">
        <v>18.55</v>
      </c>
      <c r="K352" s="6">
        <f t="shared" si="89"/>
        <v>208.26</v>
      </c>
      <c r="L352" s="6">
        <f t="shared" si="90"/>
        <v>90.580000000000013</v>
      </c>
      <c r="M352" s="6">
        <f t="shared" si="91"/>
        <v>200.095</v>
      </c>
      <c r="N352" s="5">
        <f t="shared" si="92"/>
        <v>17.994499854122093</v>
      </c>
      <c r="O352" s="6">
        <f t="shared" si="93"/>
        <v>171.41000000000003</v>
      </c>
      <c r="P352" s="6">
        <f t="shared" si="94"/>
        <v>35.988999708244187</v>
      </c>
      <c r="Q352" s="6">
        <f t="shared" si="95"/>
        <v>0.46865295237112853</v>
      </c>
      <c r="R352" s="9">
        <f t="shared" si="96"/>
        <v>2.2459640627767676</v>
      </c>
      <c r="S352" s="9">
        <f t="shared" si="97"/>
        <v>80.830000000000013</v>
      </c>
      <c r="T352">
        <f t="shared" si="98"/>
        <v>171.41000000000003</v>
      </c>
      <c r="U352" s="9">
        <f t="shared" si="99"/>
        <v>4.7628442410066274</v>
      </c>
      <c r="V352" s="9">
        <f t="shared" si="100"/>
        <v>0.45374976054861527</v>
      </c>
      <c r="W352" s="9">
        <f t="shared" si="101"/>
        <v>8.164999999999992</v>
      </c>
      <c r="X352">
        <f t="shared" si="102"/>
        <v>200.095</v>
      </c>
      <c r="Y352" s="9">
        <f t="shared" si="103"/>
        <v>11.119786691607503</v>
      </c>
      <c r="Z352" s="10">
        <f t="shared" si="104"/>
        <v>0.43635306805384105</v>
      </c>
      <c r="AA352" s="2">
        <f t="shared" si="105"/>
        <v>90.580000000000013</v>
      </c>
    </row>
    <row r="353" spans="1:27">
      <c r="A353" s="1">
        <f t="shared" si="88"/>
        <v>12001001</v>
      </c>
      <c r="B353" s="1">
        <v>1</v>
      </c>
      <c r="C353" s="1">
        <v>1</v>
      </c>
      <c r="D353" s="2">
        <v>12</v>
      </c>
      <c r="E353" s="5">
        <v>650.30999999999995</v>
      </c>
      <c r="F353" s="5">
        <v>596.37</v>
      </c>
      <c r="G353" s="5">
        <v>30.11</v>
      </c>
      <c r="H353" s="5">
        <v>823.06</v>
      </c>
      <c r="I353" s="5">
        <v>783.74</v>
      </c>
      <c r="J353" s="5">
        <v>43.35</v>
      </c>
      <c r="K353" s="6">
        <f t="shared" si="89"/>
        <v>736.68499999999995</v>
      </c>
      <c r="L353" s="6">
        <f t="shared" si="90"/>
        <v>-172.75</v>
      </c>
      <c r="M353" s="6">
        <f t="shared" si="91"/>
        <v>690.05500000000006</v>
      </c>
      <c r="N353" s="5">
        <f t="shared" si="92"/>
        <v>26.390503026657147</v>
      </c>
      <c r="O353" s="6">
        <f t="shared" si="93"/>
        <v>-187.37</v>
      </c>
      <c r="P353" s="6">
        <f t="shared" si="94"/>
        <v>52.781006053314293</v>
      </c>
      <c r="Q353" s="6">
        <f t="shared" si="95"/>
        <v>-0.34912711616116771</v>
      </c>
      <c r="R353" s="9">
        <f t="shared" si="96"/>
        <v>0.27699358335898877</v>
      </c>
      <c r="S353" s="9">
        <f t="shared" si="97"/>
        <v>14.620000000000005</v>
      </c>
      <c r="T353">
        <f t="shared" si="98"/>
        <v>187.37</v>
      </c>
      <c r="U353" s="9">
        <f t="shared" si="99"/>
        <v>3.5499512800255619</v>
      </c>
      <c r="V353" s="9">
        <f t="shared" si="100"/>
        <v>1.7669235009616431</v>
      </c>
      <c r="W353" s="9">
        <f t="shared" si="101"/>
        <v>46.629999999999882</v>
      </c>
      <c r="X353">
        <f t="shared" si="102"/>
        <v>690.05500000000006</v>
      </c>
      <c r="Y353" s="9">
        <f t="shared" si="103"/>
        <v>26.147853237316959</v>
      </c>
      <c r="Z353" s="10">
        <f t="shared" si="104"/>
        <v>0.4369679622123343</v>
      </c>
      <c r="AA353" s="2">
        <f t="shared" si="105"/>
        <v>172.75</v>
      </c>
    </row>
    <row r="354" spans="1:27">
      <c r="A354" s="1">
        <f t="shared" si="88"/>
        <v>7004999</v>
      </c>
      <c r="B354" s="1">
        <v>-1</v>
      </c>
      <c r="C354" s="1">
        <v>5</v>
      </c>
      <c r="D354" s="2">
        <v>7</v>
      </c>
      <c r="E354" s="5">
        <v>704.81</v>
      </c>
      <c r="F354" s="5">
        <v>692</v>
      </c>
      <c r="G354" s="5">
        <v>31.44</v>
      </c>
      <c r="H354" s="5">
        <v>1123.57</v>
      </c>
      <c r="I354" s="5">
        <v>1202.27</v>
      </c>
      <c r="J354" s="5">
        <v>50.36</v>
      </c>
      <c r="K354" s="6">
        <f t="shared" si="89"/>
        <v>914.18999999999994</v>
      </c>
      <c r="L354" s="6">
        <f t="shared" si="90"/>
        <v>-418.76</v>
      </c>
      <c r="M354" s="6">
        <f t="shared" si="91"/>
        <v>947.13499999999999</v>
      </c>
      <c r="N354" s="5">
        <f t="shared" si="92"/>
        <v>29.684184341160528</v>
      </c>
      <c r="O354" s="6">
        <f t="shared" si="93"/>
        <v>-510.27</v>
      </c>
      <c r="P354" s="6">
        <f t="shared" si="94"/>
        <v>59.368368682321055</v>
      </c>
      <c r="Q354" s="6">
        <f t="shared" si="95"/>
        <v>-0.43910077593982777</v>
      </c>
      <c r="R354" s="9">
        <f t="shared" si="96"/>
        <v>1.5413932036716076</v>
      </c>
      <c r="S354" s="9">
        <f t="shared" si="97"/>
        <v>91.509999999999991</v>
      </c>
      <c r="T354">
        <f t="shared" si="98"/>
        <v>510.27</v>
      </c>
      <c r="U354" s="9">
        <f t="shared" si="99"/>
        <v>8.594980986094539</v>
      </c>
      <c r="V354" s="9">
        <f t="shared" si="100"/>
        <v>1.1098502698057304</v>
      </c>
      <c r="W354" s="9">
        <f t="shared" si="101"/>
        <v>32.94500000000005</v>
      </c>
      <c r="X354">
        <f t="shared" si="102"/>
        <v>947.13499999999999</v>
      </c>
      <c r="Y354" s="9">
        <f t="shared" si="103"/>
        <v>31.907058287826647</v>
      </c>
      <c r="Z354" s="10">
        <f t="shared" si="104"/>
        <v>0.43861144535910146</v>
      </c>
      <c r="AA354" s="2">
        <f t="shared" si="105"/>
        <v>418.76</v>
      </c>
    </row>
    <row r="355" spans="1:27">
      <c r="A355" s="1">
        <f t="shared" si="88"/>
        <v>5000991</v>
      </c>
      <c r="B355" s="1">
        <v>-9</v>
      </c>
      <c r="C355" s="1">
        <v>1</v>
      </c>
      <c r="D355" s="2">
        <v>5</v>
      </c>
      <c r="E355" s="5">
        <v>1869.35</v>
      </c>
      <c r="F355" s="5">
        <v>2140.79</v>
      </c>
      <c r="G355" s="5">
        <v>83.7</v>
      </c>
      <c r="H355" s="5">
        <v>1911.11</v>
      </c>
      <c r="I355" s="5">
        <v>2061.94</v>
      </c>
      <c r="J355" s="5">
        <v>34.76</v>
      </c>
      <c r="K355" s="6">
        <f t="shared" si="89"/>
        <v>1890.23</v>
      </c>
      <c r="L355" s="6">
        <f t="shared" si="90"/>
        <v>-41.759999999999991</v>
      </c>
      <c r="M355" s="6">
        <f t="shared" si="91"/>
        <v>2101.3649999999998</v>
      </c>
      <c r="N355" s="5">
        <f t="shared" si="92"/>
        <v>45.315415699295976</v>
      </c>
      <c r="O355" s="6">
        <f t="shared" si="93"/>
        <v>78.849999999999909</v>
      </c>
      <c r="P355" s="6">
        <f t="shared" si="94"/>
        <v>90.630831398591951</v>
      </c>
      <c r="Q355" s="6">
        <f t="shared" si="95"/>
        <v>0.70580343122714839</v>
      </c>
      <c r="R355" s="9">
        <f t="shared" si="96"/>
        <v>1.33078333431104</v>
      </c>
      <c r="S355" s="9">
        <f t="shared" si="97"/>
        <v>120.6099999999999</v>
      </c>
      <c r="T355">
        <f t="shared" si="98"/>
        <v>78.849999999999909</v>
      </c>
      <c r="U355" s="9">
        <f t="shared" si="99"/>
        <v>0.87001298325533105</v>
      </c>
      <c r="V355" s="9">
        <f t="shared" si="100"/>
        <v>4.6592312294131721</v>
      </c>
      <c r="W355" s="9">
        <f t="shared" si="101"/>
        <v>211.13499999999976</v>
      </c>
      <c r="X355">
        <f t="shared" si="102"/>
        <v>2101.3649999999998</v>
      </c>
      <c r="Y355" s="9">
        <f t="shared" si="103"/>
        <v>46.371967851828551</v>
      </c>
      <c r="Z355" s="10">
        <f t="shared" si="104"/>
        <v>0.4391856099646253</v>
      </c>
      <c r="AA355" s="2">
        <f t="shared" si="105"/>
        <v>41.759999999999991</v>
      </c>
    </row>
    <row r="356" spans="1:27">
      <c r="A356" s="1">
        <f t="shared" si="88"/>
        <v>2002008</v>
      </c>
      <c r="B356" s="1">
        <v>8</v>
      </c>
      <c r="C356" s="1">
        <v>2</v>
      </c>
      <c r="D356" s="2">
        <v>2</v>
      </c>
      <c r="E356" s="5">
        <v>1461.59</v>
      </c>
      <c r="F356" s="5">
        <v>1537.73</v>
      </c>
      <c r="G356" s="5">
        <v>52.34</v>
      </c>
      <c r="H356" s="5">
        <v>1124.97</v>
      </c>
      <c r="I356" s="5">
        <v>1143.32</v>
      </c>
      <c r="J356" s="5">
        <v>45.76</v>
      </c>
      <c r="K356" s="6">
        <f t="shared" si="89"/>
        <v>1293.28</v>
      </c>
      <c r="L356" s="6">
        <f t="shared" si="90"/>
        <v>336.61999999999989</v>
      </c>
      <c r="M356" s="6">
        <f t="shared" si="91"/>
        <v>1340.5250000000001</v>
      </c>
      <c r="N356" s="5">
        <f t="shared" si="92"/>
        <v>34.761520392525988</v>
      </c>
      <c r="O356" s="6">
        <f t="shared" si="93"/>
        <v>394.41000000000008</v>
      </c>
      <c r="P356" s="6">
        <f t="shared" si="94"/>
        <v>69.523040785051975</v>
      </c>
      <c r="Q356" s="6">
        <f t="shared" si="95"/>
        <v>0.13354799835446851</v>
      </c>
      <c r="R356" s="9">
        <f t="shared" si="96"/>
        <v>0.831235218532408</v>
      </c>
      <c r="S356" s="9">
        <f t="shared" si="97"/>
        <v>57.790000000000191</v>
      </c>
      <c r="T356">
        <f t="shared" si="98"/>
        <v>394.41000000000008</v>
      </c>
      <c r="U356" s="9">
        <f t="shared" si="99"/>
        <v>5.6730832763690264</v>
      </c>
      <c r="V356" s="9">
        <f t="shared" si="100"/>
        <v>1.3591177677647892</v>
      </c>
      <c r="W356" s="9">
        <f t="shared" si="101"/>
        <v>47.245000000000118</v>
      </c>
      <c r="X356">
        <f t="shared" si="102"/>
        <v>1340.5250000000001</v>
      </c>
      <c r="Y356" s="9">
        <f t="shared" si="103"/>
        <v>38.563474349304471</v>
      </c>
      <c r="Z356" s="10">
        <f t="shared" si="104"/>
        <v>0.4396453115865106</v>
      </c>
      <c r="AA356" s="2">
        <f t="shared" si="105"/>
        <v>336.61999999999989</v>
      </c>
    </row>
    <row r="357" spans="1:27">
      <c r="A357" s="1">
        <f t="shared" si="88"/>
        <v>2004995</v>
      </c>
      <c r="B357" s="1">
        <v>-5</v>
      </c>
      <c r="C357" s="1">
        <v>5</v>
      </c>
      <c r="D357" s="2">
        <v>2</v>
      </c>
      <c r="E357" s="5">
        <v>3.41</v>
      </c>
      <c r="F357" s="5">
        <v>3.7</v>
      </c>
      <c r="G357" s="5">
        <v>6.25</v>
      </c>
      <c r="H357" s="5">
        <v>20.87</v>
      </c>
      <c r="I357" s="5">
        <v>18.350000000000001</v>
      </c>
      <c r="J357" s="5">
        <v>20.76</v>
      </c>
      <c r="K357" s="6">
        <f t="shared" si="89"/>
        <v>12.14</v>
      </c>
      <c r="L357" s="6">
        <f t="shared" si="90"/>
        <v>-17.46</v>
      </c>
      <c r="M357" s="6">
        <f t="shared" si="91"/>
        <v>11.025</v>
      </c>
      <c r="N357" s="5">
        <f t="shared" si="92"/>
        <v>10.840204103244552</v>
      </c>
      <c r="O357" s="6">
        <f t="shared" si="93"/>
        <v>-14.650000000000002</v>
      </c>
      <c r="P357" s="6">
        <f t="shared" si="94"/>
        <v>21.680408206489105</v>
      </c>
      <c r="Q357" s="6">
        <f t="shared" si="95"/>
        <v>-0.83379077657416889</v>
      </c>
      <c r="R357" s="9">
        <f t="shared" si="96"/>
        <v>0.12961010573403065</v>
      </c>
      <c r="S357" s="9">
        <f t="shared" si="97"/>
        <v>2.8099999999999987</v>
      </c>
      <c r="T357">
        <f t="shared" si="98"/>
        <v>14.650000000000002</v>
      </c>
      <c r="U357" s="9">
        <f t="shared" si="99"/>
        <v>0.67572528434290047</v>
      </c>
      <c r="V357" s="9">
        <f t="shared" si="100"/>
        <v>0.10285784191704218</v>
      </c>
      <c r="W357" s="9">
        <f t="shared" si="101"/>
        <v>1.1150000000000002</v>
      </c>
      <c r="X357">
        <f t="shared" si="102"/>
        <v>11.025</v>
      </c>
      <c r="Y357" s="9">
        <f t="shared" si="103"/>
        <v>1.0170472709734439</v>
      </c>
      <c r="Z357" s="10">
        <f t="shared" si="104"/>
        <v>0.43970103479523454</v>
      </c>
      <c r="AA357" s="2">
        <f t="shared" si="105"/>
        <v>17.46</v>
      </c>
    </row>
    <row r="358" spans="1:27">
      <c r="A358" s="1">
        <f t="shared" si="88"/>
        <v>1000991</v>
      </c>
      <c r="B358" s="1">
        <v>-9</v>
      </c>
      <c r="C358" s="1">
        <v>1</v>
      </c>
      <c r="D358" s="2">
        <v>1</v>
      </c>
      <c r="E358" s="5">
        <v>1822.46</v>
      </c>
      <c r="F358" s="5">
        <v>1774.69</v>
      </c>
      <c r="G358" s="5">
        <v>28.08</v>
      </c>
      <c r="H358" s="5">
        <v>1754.53</v>
      </c>
      <c r="I358" s="5">
        <v>1695.88</v>
      </c>
      <c r="J358" s="5">
        <v>54.75</v>
      </c>
      <c r="K358" s="6">
        <f t="shared" si="89"/>
        <v>1788.4949999999999</v>
      </c>
      <c r="L358" s="6">
        <f t="shared" si="90"/>
        <v>67.930000000000064</v>
      </c>
      <c r="M358" s="6">
        <f t="shared" si="91"/>
        <v>1735.2850000000001</v>
      </c>
      <c r="N358" s="5">
        <f t="shared" si="92"/>
        <v>30.765438807207023</v>
      </c>
      <c r="O358" s="6">
        <f t="shared" si="93"/>
        <v>78.809999999999945</v>
      </c>
      <c r="P358" s="6">
        <f t="shared" si="94"/>
        <v>61.530877614414045</v>
      </c>
      <c r="Q358" s="6">
        <f t="shared" si="95"/>
        <v>-0.58347796300253818</v>
      </c>
      <c r="R358" s="9">
        <f t="shared" si="96"/>
        <v>0.17682179129931935</v>
      </c>
      <c r="S358" s="9">
        <f t="shared" si="97"/>
        <v>10.879999999999882</v>
      </c>
      <c r="T358">
        <f t="shared" si="98"/>
        <v>78.809999999999945</v>
      </c>
      <c r="U358" s="9">
        <f t="shared" si="99"/>
        <v>1.280820346718704</v>
      </c>
      <c r="V358" s="9">
        <f t="shared" si="100"/>
        <v>1.72953814614648</v>
      </c>
      <c r="W358" s="9">
        <f t="shared" si="101"/>
        <v>53.209999999999809</v>
      </c>
      <c r="X358">
        <f t="shared" si="102"/>
        <v>1735.2850000000001</v>
      </c>
      <c r="Y358" s="9">
        <f t="shared" si="103"/>
        <v>56.403713624051974</v>
      </c>
      <c r="Z358" s="10">
        <f t="shared" si="104"/>
        <v>0.43992272048622361</v>
      </c>
      <c r="AA358" s="2">
        <f t="shared" si="105"/>
        <v>67.930000000000064</v>
      </c>
    </row>
    <row r="359" spans="1:27">
      <c r="A359" s="1">
        <f t="shared" si="88"/>
        <v>9003996</v>
      </c>
      <c r="B359" s="1">
        <v>-4</v>
      </c>
      <c r="C359" s="1">
        <v>4</v>
      </c>
      <c r="D359" s="2">
        <v>9</v>
      </c>
      <c r="E359" s="5">
        <v>1745.52</v>
      </c>
      <c r="F359" s="5">
        <v>1624.35</v>
      </c>
      <c r="G359" s="5">
        <v>50.16</v>
      </c>
      <c r="H359" s="5">
        <v>1955.35</v>
      </c>
      <c r="I359" s="5">
        <v>2027.77</v>
      </c>
      <c r="J359" s="5">
        <v>38.49</v>
      </c>
      <c r="K359" s="6">
        <f t="shared" si="89"/>
        <v>1850.4349999999999</v>
      </c>
      <c r="L359" s="6">
        <f t="shared" si="90"/>
        <v>-209.82999999999993</v>
      </c>
      <c r="M359" s="6">
        <f t="shared" si="91"/>
        <v>1826.06</v>
      </c>
      <c r="N359" s="5">
        <f t="shared" si="92"/>
        <v>31.61291547769677</v>
      </c>
      <c r="O359" s="6">
        <f t="shared" si="93"/>
        <v>-403.42000000000007</v>
      </c>
      <c r="P359" s="6">
        <f t="shared" si="94"/>
        <v>63.22583095539354</v>
      </c>
      <c r="Q359" s="6">
        <f t="shared" si="95"/>
        <v>0.25879775480995543</v>
      </c>
      <c r="R359" s="9">
        <f t="shared" si="96"/>
        <v>3.061881466399071</v>
      </c>
      <c r="S359" s="9">
        <f t="shared" si="97"/>
        <v>193.59000000000015</v>
      </c>
      <c r="T359">
        <f t="shared" si="98"/>
        <v>403.42000000000007</v>
      </c>
      <c r="U359" s="9">
        <f t="shared" si="99"/>
        <v>6.3806199761078179</v>
      </c>
      <c r="V359" s="9">
        <f t="shared" si="100"/>
        <v>0.7710456195410641</v>
      </c>
      <c r="W359" s="9">
        <f t="shared" si="101"/>
        <v>24.375</v>
      </c>
      <c r="X359">
        <f t="shared" si="102"/>
        <v>1826.06</v>
      </c>
      <c r="Y359" s="9">
        <f t="shared" si="103"/>
        <v>57.763100062324327</v>
      </c>
      <c r="Z359" s="10">
        <f t="shared" si="104"/>
        <v>0.44025787897549323</v>
      </c>
      <c r="AA359" s="2">
        <f t="shared" si="105"/>
        <v>209.82999999999993</v>
      </c>
    </row>
    <row r="360" spans="1:27">
      <c r="A360" s="1">
        <f t="shared" si="88"/>
        <v>1004995</v>
      </c>
      <c r="B360" s="1">
        <v>-5</v>
      </c>
      <c r="C360" s="1">
        <v>5</v>
      </c>
      <c r="D360" s="2">
        <v>1</v>
      </c>
      <c r="E360" s="5">
        <v>1841.3</v>
      </c>
      <c r="F360" s="5">
        <v>1966.08</v>
      </c>
      <c r="G360" s="5">
        <v>35.97</v>
      </c>
      <c r="H360" s="5">
        <v>1856.13</v>
      </c>
      <c r="I360" s="5">
        <v>1977.46</v>
      </c>
      <c r="J360" s="5">
        <v>37.770000000000003</v>
      </c>
      <c r="K360" s="6">
        <f t="shared" si="89"/>
        <v>1848.7150000000001</v>
      </c>
      <c r="L360" s="6">
        <f t="shared" si="90"/>
        <v>-14.830000000000155</v>
      </c>
      <c r="M360" s="6">
        <f t="shared" si="91"/>
        <v>1971.77</v>
      </c>
      <c r="N360" s="5">
        <f t="shared" si="92"/>
        <v>26.078793108577706</v>
      </c>
      <c r="O360" s="6">
        <f t="shared" si="93"/>
        <v>-11.380000000000109</v>
      </c>
      <c r="P360" s="6">
        <f t="shared" si="94"/>
        <v>52.157586217155412</v>
      </c>
      <c r="Q360" s="6">
        <f t="shared" si="95"/>
        <v>-4.8791106705899083E-2</v>
      </c>
      <c r="R360" s="9">
        <f t="shared" si="96"/>
        <v>6.6145699029018498E-2</v>
      </c>
      <c r="S360" s="9">
        <f t="shared" si="97"/>
        <v>3.4500000000000455</v>
      </c>
      <c r="T360">
        <f t="shared" si="98"/>
        <v>11.380000000000109</v>
      </c>
      <c r="U360" s="9">
        <f t="shared" si="99"/>
        <v>0.21818494346383416</v>
      </c>
      <c r="V360" s="9">
        <f t="shared" si="100"/>
        <v>4.7185849240671036</v>
      </c>
      <c r="W360" s="9">
        <f t="shared" si="101"/>
        <v>123.05499999999984</v>
      </c>
      <c r="X360">
        <f t="shared" si="102"/>
        <v>1971.77</v>
      </c>
      <c r="Y360" s="9">
        <f t="shared" si="103"/>
        <v>75.608176796780342</v>
      </c>
      <c r="Z360" s="10">
        <f t="shared" si="104"/>
        <v>0.44025901467204509</v>
      </c>
      <c r="AA360" s="2">
        <f t="shared" si="105"/>
        <v>14.830000000000155</v>
      </c>
    </row>
    <row r="361" spans="1:27">
      <c r="A361" s="1">
        <f t="shared" si="88"/>
        <v>3003007</v>
      </c>
      <c r="B361" s="1">
        <v>7</v>
      </c>
      <c r="C361" s="1">
        <v>3</v>
      </c>
      <c r="D361" s="2">
        <v>3</v>
      </c>
      <c r="E361" s="5">
        <v>563.65</v>
      </c>
      <c r="F361" s="5">
        <v>625.91</v>
      </c>
      <c r="G361" s="5">
        <v>25.84</v>
      </c>
      <c r="H361" s="5">
        <v>625.01</v>
      </c>
      <c r="I361" s="5">
        <v>682.02</v>
      </c>
      <c r="J361" s="5">
        <v>68.650000000000006</v>
      </c>
      <c r="K361" s="6">
        <f t="shared" si="89"/>
        <v>594.32999999999993</v>
      </c>
      <c r="L361" s="6">
        <f t="shared" si="90"/>
        <v>-61.360000000000014</v>
      </c>
      <c r="M361" s="6">
        <f t="shared" si="91"/>
        <v>653.96499999999992</v>
      </c>
      <c r="N361" s="5">
        <f t="shared" si="92"/>
        <v>36.676041566668566</v>
      </c>
      <c r="O361" s="6">
        <f t="shared" si="93"/>
        <v>-56.110000000000014</v>
      </c>
      <c r="P361" s="6">
        <f t="shared" si="94"/>
        <v>73.352083133337132</v>
      </c>
      <c r="Q361" s="6">
        <f t="shared" si="95"/>
        <v>-0.75180666745333047</v>
      </c>
      <c r="R361" s="9">
        <f t="shared" si="96"/>
        <v>7.1572609471181797E-2</v>
      </c>
      <c r="S361" s="9">
        <f t="shared" si="97"/>
        <v>5.25</v>
      </c>
      <c r="T361">
        <f t="shared" si="98"/>
        <v>56.110000000000014</v>
      </c>
      <c r="U361" s="9">
        <f t="shared" si="99"/>
        <v>0.76494078427200229</v>
      </c>
      <c r="V361" s="9">
        <f t="shared" si="100"/>
        <v>1.6259933584053052</v>
      </c>
      <c r="W361" s="9">
        <f t="shared" si="101"/>
        <v>59.634999999999991</v>
      </c>
      <c r="X361">
        <f t="shared" si="102"/>
        <v>653.96499999999992</v>
      </c>
      <c r="Y361" s="9">
        <f t="shared" si="103"/>
        <v>17.830850115360533</v>
      </c>
      <c r="Z361" s="10">
        <f t="shared" si="104"/>
        <v>0.44134793530728111</v>
      </c>
      <c r="AA361" s="2">
        <f t="shared" si="105"/>
        <v>61.360000000000014</v>
      </c>
    </row>
    <row r="362" spans="1:27">
      <c r="A362" s="1">
        <f t="shared" si="88"/>
        <v>11002002</v>
      </c>
      <c r="B362" s="1">
        <v>2</v>
      </c>
      <c r="C362" s="1">
        <v>2</v>
      </c>
      <c r="D362" s="2">
        <v>11</v>
      </c>
      <c r="E362" s="5">
        <v>508.65</v>
      </c>
      <c r="F362" s="5">
        <v>461.71</v>
      </c>
      <c r="G362" s="5">
        <v>38.74</v>
      </c>
      <c r="H362" s="5">
        <v>483.07</v>
      </c>
      <c r="I362" s="5">
        <v>493.09</v>
      </c>
      <c r="J362" s="5">
        <v>45.35</v>
      </c>
      <c r="K362" s="6">
        <f t="shared" si="89"/>
        <v>495.86</v>
      </c>
      <c r="L362" s="6">
        <f t="shared" si="90"/>
        <v>25.579999999999984</v>
      </c>
      <c r="M362" s="6">
        <f t="shared" si="91"/>
        <v>477.4</v>
      </c>
      <c r="N362" s="5">
        <f t="shared" si="92"/>
        <v>29.822014100325283</v>
      </c>
      <c r="O362" s="6">
        <f t="shared" si="93"/>
        <v>-31.379999999999995</v>
      </c>
      <c r="P362" s="6">
        <f t="shared" si="94"/>
        <v>59.644028200650567</v>
      </c>
      <c r="Q362" s="6">
        <f t="shared" si="95"/>
        <v>-0.15624706861882465</v>
      </c>
      <c r="R362" s="9">
        <f t="shared" si="96"/>
        <v>0.95499921313796654</v>
      </c>
      <c r="S362" s="9">
        <f t="shared" si="97"/>
        <v>56.95999999999998</v>
      </c>
      <c r="T362">
        <f t="shared" si="98"/>
        <v>31.379999999999995</v>
      </c>
      <c r="U362" s="9">
        <f t="shared" si="99"/>
        <v>0.52612140639517901</v>
      </c>
      <c r="V362" s="9">
        <f t="shared" si="100"/>
        <v>0.61900581020108514</v>
      </c>
      <c r="W362" s="9">
        <f t="shared" si="101"/>
        <v>18.460000000000036</v>
      </c>
      <c r="X362">
        <f t="shared" si="102"/>
        <v>477.4</v>
      </c>
      <c r="Y362" s="9">
        <f t="shared" si="103"/>
        <v>16.00830843932814</v>
      </c>
      <c r="Z362" s="10">
        <f t="shared" si="104"/>
        <v>0.44167748414425662</v>
      </c>
      <c r="AA362" s="2">
        <f t="shared" si="105"/>
        <v>25.579999999999984</v>
      </c>
    </row>
    <row r="363" spans="1:27">
      <c r="A363" s="1">
        <f t="shared" si="88"/>
        <v>5005</v>
      </c>
      <c r="B363" s="1">
        <v>5</v>
      </c>
      <c r="C363" s="1">
        <v>5</v>
      </c>
      <c r="D363" s="2">
        <v>0</v>
      </c>
      <c r="E363" s="5">
        <v>105.58</v>
      </c>
      <c r="F363" s="5">
        <v>90.14</v>
      </c>
      <c r="G363" s="5">
        <v>12.54</v>
      </c>
      <c r="H363" s="5">
        <v>113.94</v>
      </c>
      <c r="I363" s="5">
        <v>92.85</v>
      </c>
      <c r="J363" s="5">
        <v>23.72</v>
      </c>
      <c r="K363" s="6">
        <f t="shared" si="89"/>
        <v>109.75999999999999</v>
      </c>
      <c r="L363" s="6">
        <f t="shared" si="90"/>
        <v>-8.36</v>
      </c>
      <c r="M363" s="6">
        <f t="shared" si="91"/>
        <v>91.495000000000005</v>
      </c>
      <c r="N363" s="5">
        <f t="shared" si="92"/>
        <v>13.41538296136193</v>
      </c>
      <c r="O363" s="6">
        <f t="shared" si="93"/>
        <v>-2.7099999999999937</v>
      </c>
      <c r="P363" s="6">
        <f t="shared" si="94"/>
        <v>26.83076592272386</v>
      </c>
      <c r="Q363" s="6">
        <f t="shared" si="95"/>
        <v>-0.56312325494172732</v>
      </c>
      <c r="R363" s="9">
        <f t="shared" si="96"/>
        <v>0.21057915440329769</v>
      </c>
      <c r="S363" s="9">
        <f t="shared" si="97"/>
        <v>5.6500000000000057</v>
      </c>
      <c r="T363">
        <f t="shared" si="98"/>
        <v>2.7099999999999937</v>
      </c>
      <c r="U363" s="9">
        <f t="shared" si="99"/>
        <v>0.10100345281998847</v>
      </c>
      <c r="V363" s="9">
        <f t="shared" si="100"/>
        <v>1.361496727496009</v>
      </c>
      <c r="W363" s="9">
        <f t="shared" si="101"/>
        <v>18.264999999999986</v>
      </c>
      <c r="X363">
        <f t="shared" si="102"/>
        <v>91.495000000000005</v>
      </c>
      <c r="Y363" s="9">
        <f t="shared" si="103"/>
        <v>6.8201556573910453</v>
      </c>
      <c r="Z363" s="10">
        <f t="shared" si="104"/>
        <v>0.44353692067290185</v>
      </c>
      <c r="AA363" s="2">
        <f t="shared" si="105"/>
        <v>8.36</v>
      </c>
    </row>
    <row r="364" spans="1:27">
      <c r="A364" s="1">
        <f t="shared" si="88"/>
        <v>7003005</v>
      </c>
      <c r="B364" s="1">
        <v>5</v>
      </c>
      <c r="C364" s="1">
        <v>3</v>
      </c>
      <c r="D364" s="2">
        <v>7</v>
      </c>
      <c r="E364" s="5">
        <v>1809.24</v>
      </c>
      <c r="F364" s="5">
        <v>1869.75</v>
      </c>
      <c r="G364" s="5">
        <v>54.13</v>
      </c>
      <c r="H364" s="5">
        <v>1603.82</v>
      </c>
      <c r="I364" s="5">
        <v>1886.52</v>
      </c>
      <c r="J364" s="5">
        <v>48.73</v>
      </c>
      <c r="K364" s="6">
        <f t="shared" si="89"/>
        <v>1706.53</v>
      </c>
      <c r="L364" s="6">
        <f t="shared" si="90"/>
        <v>205.42000000000007</v>
      </c>
      <c r="M364" s="6">
        <f t="shared" si="91"/>
        <v>1878.135</v>
      </c>
      <c r="N364" s="5">
        <f t="shared" si="92"/>
        <v>36.416582074653846</v>
      </c>
      <c r="O364" s="6">
        <f t="shared" si="93"/>
        <v>-16.769999999999982</v>
      </c>
      <c r="P364" s="6">
        <f t="shared" si="94"/>
        <v>72.833164149307692</v>
      </c>
      <c r="Q364" s="6">
        <f t="shared" si="95"/>
        <v>0.10470849665326971</v>
      </c>
      <c r="R364" s="9">
        <f t="shared" si="96"/>
        <v>3.0506707019416521</v>
      </c>
      <c r="S364" s="9">
        <f t="shared" si="97"/>
        <v>222.19000000000005</v>
      </c>
      <c r="T364">
        <f t="shared" si="98"/>
        <v>16.769999999999982</v>
      </c>
      <c r="U364" s="9">
        <f t="shared" si="99"/>
        <v>0.23025225109843572</v>
      </c>
      <c r="V364" s="9">
        <f t="shared" si="100"/>
        <v>4.7122763923371629</v>
      </c>
      <c r="W364" s="9">
        <f t="shared" si="101"/>
        <v>171.60500000000002</v>
      </c>
      <c r="X364">
        <f t="shared" si="102"/>
        <v>1878.135</v>
      </c>
      <c r="Y364" s="9">
        <f t="shared" si="103"/>
        <v>51.573620944157547</v>
      </c>
      <c r="Z364" s="10">
        <f t="shared" si="104"/>
        <v>0.44366203353453632</v>
      </c>
      <c r="AA364" s="2">
        <f t="shared" si="105"/>
        <v>205.42000000000007</v>
      </c>
    </row>
    <row r="365" spans="1:27">
      <c r="A365" s="1">
        <f t="shared" si="88"/>
        <v>7003994</v>
      </c>
      <c r="B365" s="1">
        <v>-6</v>
      </c>
      <c r="C365" s="1">
        <v>4</v>
      </c>
      <c r="D365" s="2">
        <v>7</v>
      </c>
      <c r="E365" s="5">
        <v>979.64</v>
      </c>
      <c r="F365" s="5">
        <v>1005.24</v>
      </c>
      <c r="G365" s="5">
        <v>34.020000000000003</v>
      </c>
      <c r="H365" s="5">
        <v>684.9</v>
      </c>
      <c r="I365" s="5">
        <v>703.98</v>
      </c>
      <c r="J365" s="5">
        <v>52.39</v>
      </c>
      <c r="K365" s="6">
        <f t="shared" si="89"/>
        <v>832.27</v>
      </c>
      <c r="L365" s="6">
        <f t="shared" si="90"/>
        <v>294.74</v>
      </c>
      <c r="M365" s="6">
        <f t="shared" si="91"/>
        <v>854.61</v>
      </c>
      <c r="N365" s="5">
        <f t="shared" si="92"/>
        <v>31.233285530023895</v>
      </c>
      <c r="O365" s="6">
        <f t="shared" si="93"/>
        <v>301.26</v>
      </c>
      <c r="P365" s="6">
        <f t="shared" si="94"/>
        <v>62.466571060047791</v>
      </c>
      <c r="Q365" s="6">
        <f t="shared" si="95"/>
        <v>-0.40679708026952338</v>
      </c>
      <c r="R365" s="9">
        <f t="shared" si="96"/>
        <v>0.10437582677192965</v>
      </c>
      <c r="S365" s="9">
        <f t="shared" si="97"/>
        <v>6.5199999999999818</v>
      </c>
      <c r="T365">
        <f t="shared" si="98"/>
        <v>301.26</v>
      </c>
      <c r="U365" s="9">
        <f t="shared" si="99"/>
        <v>4.8227395051091433</v>
      </c>
      <c r="V365" s="9">
        <f t="shared" si="100"/>
        <v>0.71526256751071104</v>
      </c>
      <c r="W365" s="9">
        <f t="shared" si="101"/>
        <v>22.340000000000032</v>
      </c>
      <c r="X365">
        <f t="shared" si="102"/>
        <v>854.61</v>
      </c>
      <c r="Y365" s="9">
        <f t="shared" si="103"/>
        <v>27.36215500538621</v>
      </c>
      <c r="Z365" s="10">
        <f t="shared" si="104"/>
        <v>0.44538859437574291</v>
      </c>
      <c r="AA365" s="2">
        <f t="shared" si="105"/>
        <v>294.74</v>
      </c>
    </row>
    <row r="366" spans="1:27">
      <c r="A366" s="1">
        <f t="shared" si="88"/>
        <v>13000997</v>
      </c>
      <c r="B366" s="1">
        <v>-3</v>
      </c>
      <c r="C366" s="1">
        <v>1</v>
      </c>
      <c r="D366" s="2">
        <v>13</v>
      </c>
      <c r="E366" s="5">
        <v>249.16</v>
      </c>
      <c r="F366" s="5">
        <v>203.79</v>
      </c>
      <c r="G366" s="5">
        <v>41.62</v>
      </c>
      <c r="H366" s="5">
        <v>153.05000000000001</v>
      </c>
      <c r="I366" s="5">
        <v>174.94</v>
      </c>
      <c r="J366" s="5">
        <v>23.59</v>
      </c>
      <c r="K366" s="6">
        <f t="shared" si="89"/>
        <v>201.10500000000002</v>
      </c>
      <c r="L366" s="6">
        <f t="shared" si="90"/>
        <v>96.109999999999985</v>
      </c>
      <c r="M366" s="6">
        <f t="shared" si="91"/>
        <v>189.36500000000001</v>
      </c>
      <c r="N366" s="5">
        <f t="shared" si="92"/>
        <v>23.920245086537051</v>
      </c>
      <c r="O366" s="6">
        <f t="shared" si="93"/>
        <v>28.849999999999994</v>
      </c>
      <c r="P366" s="6">
        <f t="shared" si="94"/>
        <v>47.840490173074102</v>
      </c>
      <c r="Q366" s="6">
        <f t="shared" si="95"/>
        <v>0.51371078717838081</v>
      </c>
      <c r="R366" s="9">
        <f t="shared" si="96"/>
        <v>1.4059220496418681</v>
      </c>
      <c r="S366" s="9">
        <f t="shared" si="97"/>
        <v>67.259999999999991</v>
      </c>
      <c r="T366">
        <f t="shared" si="98"/>
        <v>28.849999999999994</v>
      </c>
      <c r="U366" s="9">
        <f t="shared" si="99"/>
        <v>0.60304566060315035</v>
      </c>
      <c r="V366" s="9">
        <f t="shared" si="100"/>
        <v>0.49079764682710514</v>
      </c>
      <c r="W366" s="9">
        <f t="shared" si="101"/>
        <v>11.740000000000009</v>
      </c>
      <c r="X366">
        <f t="shared" si="102"/>
        <v>189.36500000000001</v>
      </c>
      <c r="Y366" s="9">
        <f t="shared" si="103"/>
        <v>7.9165158766111334</v>
      </c>
      <c r="Z366" s="10">
        <f t="shared" si="104"/>
        <v>0.44539869779782698</v>
      </c>
      <c r="AA366" s="2">
        <f t="shared" si="105"/>
        <v>96.109999999999985</v>
      </c>
    </row>
    <row r="367" spans="1:27">
      <c r="A367" s="1">
        <f t="shared" si="88"/>
        <v>6000991</v>
      </c>
      <c r="B367" s="1">
        <v>-9</v>
      </c>
      <c r="C367" s="1">
        <v>1</v>
      </c>
      <c r="D367" s="2">
        <v>6</v>
      </c>
      <c r="E367" s="5">
        <v>364.83</v>
      </c>
      <c r="F367" s="5">
        <v>325.10000000000002</v>
      </c>
      <c r="G367" s="5">
        <v>34.21</v>
      </c>
      <c r="H367" s="5">
        <v>364.69</v>
      </c>
      <c r="I367" s="5">
        <v>323.19</v>
      </c>
      <c r="J367" s="5">
        <v>18.010000000000002</v>
      </c>
      <c r="K367" s="6">
        <f t="shared" si="89"/>
        <v>364.76</v>
      </c>
      <c r="L367" s="6">
        <f t="shared" si="90"/>
        <v>0.13999999999998636</v>
      </c>
      <c r="M367" s="6">
        <f t="shared" si="91"/>
        <v>324.14499999999998</v>
      </c>
      <c r="N367" s="5">
        <f t="shared" si="92"/>
        <v>19.330572935120159</v>
      </c>
      <c r="O367" s="6">
        <f t="shared" si="93"/>
        <v>1.910000000000025</v>
      </c>
      <c r="P367" s="6">
        <f t="shared" si="94"/>
        <v>38.661145870240318</v>
      </c>
      <c r="Q367" s="6">
        <f t="shared" si="95"/>
        <v>0.56598176390705135</v>
      </c>
      <c r="R367" s="9">
        <f t="shared" si="96"/>
        <v>4.5782398844068102E-2</v>
      </c>
      <c r="S367" s="9">
        <f t="shared" si="97"/>
        <v>1.7700000000000387</v>
      </c>
      <c r="T367">
        <f t="shared" si="98"/>
        <v>1.910000000000025</v>
      </c>
      <c r="U367" s="9">
        <f t="shared" si="99"/>
        <v>4.9403605532299048E-2</v>
      </c>
      <c r="V367" s="9">
        <f t="shared" si="100"/>
        <v>2.1010758520359163</v>
      </c>
      <c r="W367" s="9">
        <f t="shared" si="101"/>
        <v>40.615000000000009</v>
      </c>
      <c r="X367">
        <f t="shared" si="102"/>
        <v>324.14499999999998</v>
      </c>
      <c r="Y367" s="9">
        <f t="shared" si="103"/>
        <v>16.768514885096192</v>
      </c>
      <c r="Z367" s="10">
        <f t="shared" si="104"/>
        <v>0.44579928218874465</v>
      </c>
      <c r="AA367" s="2">
        <f t="shared" si="105"/>
        <v>0.13999999999998636</v>
      </c>
    </row>
    <row r="368" spans="1:27">
      <c r="A368" s="1">
        <f t="shared" si="88"/>
        <v>3004006</v>
      </c>
      <c r="B368" s="1">
        <v>6</v>
      </c>
      <c r="C368" s="1">
        <v>4</v>
      </c>
      <c r="D368" s="2">
        <v>3</v>
      </c>
      <c r="E368" s="5">
        <v>107.28</v>
      </c>
      <c r="F368" s="5">
        <v>100.45</v>
      </c>
      <c r="G368" s="5">
        <v>15</v>
      </c>
      <c r="H368" s="5">
        <v>68.430000000000007</v>
      </c>
      <c r="I368" s="5">
        <v>65.5</v>
      </c>
      <c r="J368" s="5">
        <v>12.64</v>
      </c>
      <c r="K368" s="6">
        <f t="shared" si="89"/>
        <v>87.855000000000004</v>
      </c>
      <c r="L368" s="6">
        <f t="shared" si="90"/>
        <v>38.849999999999994</v>
      </c>
      <c r="M368" s="6">
        <f t="shared" si="91"/>
        <v>82.974999999999994</v>
      </c>
      <c r="N368" s="5">
        <f t="shared" si="92"/>
        <v>9.8077724280287004</v>
      </c>
      <c r="O368" s="6">
        <f t="shared" si="93"/>
        <v>34.950000000000003</v>
      </c>
      <c r="P368" s="6">
        <f t="shared" si="94"/>
        <v>19.615544856057401</v>
      </c>
      <c r="Q368" s="6">
        <f t="shared" si="95"/>
        <v>0.16953106482424798</v>
      </c>
      <c r="R368" s="9">
        <f t="shared" si="96"/>
        <v>0.1988219052093089</v>
      </c>
      <c r="S368" s="9">
        <f t="shared" si="97"/>
        <v>3.8999999999999915</v>
      </c>
      <c r="T368">
        <f t="shared" si="98"/>
        <v>34.950000000000003</v>
      </c>
      <c r="U368" s="9">
        <f t="shared" si="99"/>
        <v>1.7817501505295801</v>
      </c>
      <c r="V368" s="9">
        <f t="shared" si="100"/>
        <v>0.49756456278022126</v>
      </c>
      <c r="W368" s="9">
        <f t="shared" si="101"/>
        <v>4.8800000000000097</v>
      </c>
      <c r="X368">
        <f t="shared" si="102"/>
        <v>82.974999999999994</v>
      </c>
      <c r="Y368" s="9">
        <f t="shared" si="103"/>
        <v>8.4601269665345846</v>
      </c>
      <c r="Z368" s="10">
        <f t="shared" si="104"/>
        <v>0.44659937304031228</v>
      </c>
      <c r="AA368" s="2">
        <f t="shared" si="105"/>
        <v>38.849999999999994</v>
      </c>
    </row>
    <row r="369" spans="1:27">
      <c r="A369" s="1">
        <f t="shared" si="88"/>
        <v>11001003</v>
      </c>
      <c r="B369" s="1">
        <v>3</v>
      </c>
      <c r="C369" s="1">
        <v>1</v>
      </c>
      <c r="D369" s="2">
        <v>11</v>
      </c>
      <c r="E369" s="5">
        <v>1473.37</v>
      </c>
      <c r="F369" s="5">
        <v>1409.78</v>
      </c>
      <c r="G369" s="5">
        <v>35.49</v>
      </c>
      <c r="H369" s="5">
        <v>1449.63</v>
      </c>
      <c r="I369" s="5">
        <v>1481.3</v>
      </c>
      <c r="J369" s="5">
        <v>36.33</v>
      </c>
      <c r="K369" s="6">
        <f t="shared" si="89"/>
        <v>1461.5</v>
      </c>
      <c r="L369" s="6">
        <f t="shared" si="90"/>
        <v>23.739999999999782</v>
      </c>
      <c r="M369" s="6">
        <f t="shared" si="91"/>
        <v>1445.54</v>
      </c>
      <c r="N369" s="5">
        <f t="shared" si="92"/>
        <v>25.393941206516171</v>
      </c>
      <c r="O369" s="6">
        <f t="shared" si="93"/>
        <v>-71.519999999999982</v>
      </c>
      <c r="P369" s="6">
        <f t="shared" si="94"/>
        <v>50.787882413032342</v>
      </c>
      <c r="Q369" s="6">
        <f t="shared" si="95"/>
        <v>-2.3388613438194473E-2</v>
      </c>
      <c r="R369" s="9">
        <f t="shared" si="96"/>
        <v>1.8756442575277705</v>
      </c>
      <c r="S369" s="9">
        <f t="shared" si="97"/>
        <v>95.259999999999764</v>
      </c>
      <c r="T369">
        <f t="shared" si="98"/>
        <v>71.519999999999982</v>
      </c>
      <c r="U369" s="9">
        <f t="shared" si="99"/>
        <v>1.4082099233506871</v>
      </c>
      <c r="V369" s="9">
        <f t="shared" si="100"/>
        <v>0.62849637518671764</v>
      </c>
      <c r="W369" s="9">
        <f t="shared" si="101"/>
        <v>15.960000000000036</v>
      </c>
      <c r="X369">
        <f t="shared" si="102"/>
        <v>1445.54</v>
      </c>
      <c r="Y369" s="9">
        <f t="shared" si="103"/>
        <v>56.924602142068025</v>
      </c>
      <c r="Z369" s="10">
        <f t="shared" si="104"/>
        <v>0.44685120566022873</v>
      </c>
      <c r="AA369" s="2">
        <f t="shared" si="105"/>
        <v>23.739999999999782</v>
      </c>
    </row>
    <row r="370" spans="1:27">
      <c r="A370" s="1">
        <f t="shared" si="88"/>
        <v>1009</v>
      </c>
      <c r="B370" s="1">
        <v>9</v>
      </c>
      <c r="C370" s="1">
        <v>1</v>
      </c>
      <c r="D370" s="2">
        <v>0</v>
      </c>
      <c r="E370" s="5">
        <v>792.85</v>
      </c>
      <c r="F370" s="5">
        <v>875.48</v>
      </c>
      <c r="G370" s="5">
        <v>33.43</v>
      </c>
      <c r="H370" s="5">
        <v>804.59</v>
      </c>
      <c r="I370" s="5">
        <v>824.86</v>
      </c>
      <c r="J370" s="5">
        <v>19.38</v>
      </c>
      <c r="K370" s="6">
        <f t="shared" si="89"/>
        <v>798.72</v>
      </c>
      <c r="L370" s="6">
        <f t="shared" si="90"/>
        <v>-11.740000000000009</v>
      </c>
      <c r="M370" s="6">
        <f t="shared" si="91"/>
        <v>850.17000000000007</v>
      </c>
      <c r="N370" s="5">
        <f t="shared" si="92"/>
        <v>19.320645046167584</v>
      </c>
      <c r="O370" s="6">
        <f t="shared" si="93"/>
        <v>50.620000000000005</v>
      </c>
      <c r="P370" s="6">
        <f t="shared" si="94"/>
        <v>38.641290092335169</v>
      </c>
      <c r="Q370" s="6">
        <f t="shared" si="95"/>
        <v>0.49692318109113409</v>
      </c>
      <c r="R370" s="9">
        <f t="shared" si="96"/>
        <v>1.6138177542982617</v>
      </c>
      <c r="S370" s="9">
        <f t="shared" si="97"/>
        <v>62.360000000000014</v>
      </c>
      <c r="T370">
        <f t="shared" si="98"/>
        <v>50.620000000000005</v>
      </c>
      <c r="U370" s="9">
        <f t="shared" si="99"/>
        <v>1.309997670342816</v>
      </c>
      <c r="V370" s="9">
        <f t="shared" si="100"/>
        <v>2.6629545689110206</v>
      </c>
      <c r="W370" s="9">
        <f t="shared" si="101"/>
        <v>51.450000000000045</v>
      </c>
      <c r="X370">
        <f t="shared" si="102"/>
        <v>850.17000000000007</v>
      </c>
      <c r="Y370" s="9">
        <f t="shared" si="103"/>
        <v>44.003189229369887</v>
      </c>
      <c r="Z370" s="10">
        <f t="shared" si="104"/>
        <v>0.44688812917776188</v>
      </c>
      <c r="AA370" s="2">
        <f t="shared" si="105"/>
        <v>11.740000000000009</v>
      </c>
    </row>
    <row r="371" spans="1:27">
      <c r="A371" s="1">
        <f t="shared" si="88"/>
        <v>9001005</v>
      </c>
      <c r="B371" s="1">
        <v>5</v>
      </c>
      <c r="C371" s="1">
        <v>1</v>
      </c>
      <c r="D371" s="2">
        <v>9</v>
      </c>
      <c r="E371" s="5">
        <v>1785.51</v>
      </c>
      <c r="F371" s="5">
        <v>1926.76</v>
      </c>
      <c r="G371" s="5">
        <v>35.340000000000003</v>
      </c>
      <c r="H371" s="5">
        <v>1813.64</v>
      </c>
      <c r="I371" s="5">
        <v>1959.16</v>
      </c>
      <c r="J371" s="5">
        <v>53.52</v>
      </c>
      <c r="K371" s="6">
        <f t="shared" si="89"/>
        <v>1799.575</v>
      </c>
      <c r="L371" s="6">
        <f t="shared" si="90"/>
        <v>-28.130000000000109</v>
      </c>
      <c r="M371" s="6">
        <f t="shared" si="91"/>
        <v>1942.96</v>
      </c>
      <c r="N371" s="5">
        <f t="shared" si="92"/>
        <v>32.067530307150257</v>
      </c>
      <c r="O371" s="6">
        <f t="shared" si="93"/>
        <v>-32.400000000000091</v>
      </c>
      <c r="P371" s="6">
        <f t="shared" si="94"/>
        <v>64.135060614300514</v>
      </c>
      <c r="Q371" s="6">
        <f t="shared" si="95"/>
        <v>-0.3927436470809611</v>
      </c>
      <c r="R371" s="9">
        <f t="shared" si="96"/>
        <v>6.657824845101773E-2</v>
      </c>
      <c r="S371" s="9">
        <f t="shared" si="97"/>
        <v>4.2699999999999818</v>
      </c>
      <c r="T371">
        <f t="shared" si="98"/>
        <v>32.400000000000091</v>
      </c>
      <c r="U371" s="9">
        <f t="shared" si="99"/>
        <v>0.50518389925362761</v>
      </c>
      <c r="V371" s="9">
        <f t="shared" si="100"/>
        <v>4.4713452712642709</v>
      </c>
      <c r="W371" s="9">
        <f t="shared" si="101"/>
        <v>143.38499999999999</v>
      </c>
      <c r="X371">
        <f t="shared" si="102"/>
        <v>1942.96</v>
      </c>
      <c r="Y371" s="9">
        <f t="shared" si="103"/>
        <v>60.589636351470716</v>
      </c>
      <c r="Z371" s="10">
        <f t="shared" si="104"/>
        <v>0.44694966159512861</v>
      </c>
      <c r="AA371" s="2">
        <f t="shared" si="105"/>
        <v>28.130000000000109</v>
      </c>
    </row>
    <row r="372" spans="1:27">
      <c r="A372" s="1">
        <f t="shared" si="88"/>
        <v>8001992</v>
      </c>
      <c r="B372" s="1">
        <v>-8</v>
      </c>
      <c r="C372" s="1">
        <v>2</v>
      </c>
      <c r="D372" s="2">
        <v>8</v>
      </c>
      <c r="E372" s="5">
        <v>2363.7399999999998</v>
      </c>
      <c r="F372" s="5">
        <v>2640.95</v>
      </c>
      <c r="G372" s="5">
        <v>42.73</v>
      </c>
      <c r="H372" s="5">
        <v>1979.28</v>
      </c>
      <c r="I372" s="5">
        <v>1973.11</v>
      </c>
      <c r="J372" s="5">
        <v>33.11</v>
      </c>
      <c r="K372" s="6">
        <f t="shared" si="89"/>
        <v>2171.5099999999998</v>
      </c>
      <c r="L372" s="6">
        <f t="shared" si="90"/>
        <v>384.45999999999981</v>
      </c>
      <c r="M372" s="6">
        <f t="shared" si="91"/>
        <v>2307.0299999999997</v>
      </c>
      <c r="N372" s="5">
        <f t="shared" si="92"/>
        <v>27.028341606543304</v>
      </c>
      <c r="O372" s="6">
        <f t="shared" si="93"/>
        <v>667.83999999999992</v>
      </c>
      <c r="P372" s="6">
        <f t="shared" si="94"/>
        <v>54.056683213086608</v>
      </c>
      <c r="Q372" s="6">
        <f t="shared" si="95"/>
        <v>0.24967474012918675</v>
      </c>
      <c r="R372" s="9">
        <f t="shared" si="96"/>
        <v>5.2422750186677476</v>
      </c>
      <c r="S372" s="9">
        <f t="shared" si="97"/>
        <v>283.38000000000011</v>
      </c>
      <c r="T372">
        <f t="shared" si="98"/>
        <v>667.83999999999992</v>
      </c>
      <c r="U372" s="9">
        <f t="shared" si="99"/>
        <v>12.354439086975322</v>
      </c>
      <c r="V372" s="9">
        <f t="shared" si="100"/>
        <v>5.0139961220259215</v>
      </c>
      <c r="W372" s="9">
        <f t="shared" si="101"/>
        <v>135.51999999999998</v>
      </c>
      <c r="X372">
        <f t="shared" si="102"/>
        <v>2307.0299999999997</v>
      </c>
      <c r="Y372" s="9">
        <f t="shared" si="103"/>
        <v>85.355958333806527</v>
      </c>
      <c r="Z372" s="10">
        <f t="shared" si="104"/>
        <v>0.4470659906546236</v>
      </c>
      <c r="AA372" s="2">
        <f t="shared" si="105"/>
        <v>384.45999999999981</v>
      </c>
    </row>
    <row r="373" spans="1:27">
      <c r="A373" s="1">
        <f t="shared" si="88"/>
        <v>6001007</v>
      </c>
      <c r="B373" s="1">
        <v>7</v>
      </c>
      <c r="C373" s="1">
        <v>1</v>
      </c>
      <c r="D373" s="2">
        <v>6</v>
      </c>
      <c r="E373" s="5">
        <v>2352.92</v>
      </c>
      <c r="F373" s="5">
        <v>2382.37</v>
      </c>
      <c r="G373" s="5">
        <v>56.03</v>
      </c>
      <c r="H373" s="5">
        <v>2189.8000000000002</v>
      </c>
      <c r="I373" s="5">
        <v>2378.4299999999998</v>
      </c>
      <c r="J373" s="5">
        <v>60.2</v>
      </c>
      <c r="K373" s="6">
        <f t="shared" si="89"/>
        <v>2271.36</v>
      </c>
      <c r="L373" s="6">
        <f t="shared" si="90"/>
        <v>163.11999999999989</v>
      </c>
      <c r="M373" s="6">
        <f t="shared" si="91"/>
        <v>2380.3999999999996</v>
      </c>
      <c r="N373" s="5">
        <f t="shared" si="92"/>
        <v>41.119949233918078</v>
      </c>
      <c r="O373" s="6">
        <f t="shared" si="93"/>
        <v>3.9400000000000546</v>
      </c>
      <c r="P373" s="6">
        <f t="shared" si="94"/>
        <v>82.239898467836156</v>
      </c>
      <c r="Q373" s="6">
        <f t="shared" si="95"/>
        <v>-7.1662039137736208E-2</v>
      </c>
      <c r="R373" s="9">
        <f t="shared" si="96"/>
        <v>1.9355568643151326</v>
      </c>
      <c r="S373" s="9">
        <f t="shared" si="97"/>
        <v>159.17999999999984</v>
      </c>
      <c r="T373">
        <f t="shared" si="98"/>
        <v>3.9400000000000546</v>
      </c>
      <c r="U373" s="9">
        <f t="shared" si="99"/>
        <v>4.7908619458485589E-2</v>
      </c>
      <c r="V373" s="9">
        <f t="shared" si="100"/>
        <v>2.6517542465752149</v>
      </c>
      <c r="W373" s="9">
        <f t="shared" si="101"/>
        <v>109.03999999999951</v>
      </c>
      <c r="X373">
        <f t="shared" si="102"/>
        <v>2380.3999999999996</v>
      </c>
      <c r="Y373" s="9">
        <f t="shared" si="103"/>
        <v>57.889176527399748</v>
      </c>
      <c r="Z373" s="10">
        <f t="shared" si="104"/>
        <v>0.44801897281253616</v>
      </c>
      <c r="AA373" s="2">
        <f t="shared" si="105"/>
        <v>163.11999999999989</v>
      </c>
    </row>
    <row r="374" spans="1:27">
      <c r="A374" s="1">
        <f t="shared" si="88"/>
        <v>5005003</v>
      </c>
      <c r="B374" s="1">
        <v>3</v>
      </c>
      <c r="C374" s="1">
        <v>5</v>
      </c>
      <c r="D374" s="2">
        <v>5</v>
      </c>
      <c r="E374" s="5">
        <v>857.35</v>
      </c>
      <c r="F374" s="5">
        <v>893.32</v>
      </c>
      <c r="G374" s="5">
        <v>33.909999999999997</v>
      </c>
      <c r="H374" s="5">
        <v>783.01</v>
      </c>
      <c r="I374" s="5">
        <v>801.58</v>
      </c>
      <c r="J374" s="5">
        <v>31.57</v>
      </c>
      <c r="K374" s="6">
        <f t="shared" si="89"/>
        <v>820.18000000000006</v>
      </c>
      <c r="L374" s="6">
        <f t="shared" si="90"/>
        <v>74.340000000000032</v>
      </c>
      <c r="M374" s="6">
        <f t="shared" si="91"/>
        <v>847.45</v>
      </c>
      <c r="N374" s="5">
        <f t="shared" si="92"/>
        <v>23.165453805181542</v>
      </c>
      <c r="O374" s="6">
        <f t="shared" si="93"/>
        <v>91.740000000000009</v>
      </c>
      <c r="P374" s="6">
        <f t="shared" si="94"/>
        <v>46.330907610363084</v>
      </c>
      <c r="Q374" s="6">
        <f t="shared" si="95"/>
        <v>7.1381046729337538E-2</v>
      </c>
      <c r="R374" s="9">
        <f t="shared" si="96"/>
        <v>0.37555923027305482</v>
      </c>
      <c r="S374" s="9">
        <f t="shared" si="97"/>
        <v>17.399999999999977</v>
      </c>
      <c r="T374">
        <f t="shared" si="98"/>
        <v>91.740000000000009</v>
      </c>
      <c r="U374" s="9">
        <f t="shared" si="99"/>
        <v>1.980103665818971</v>
      </c>
      <c r="V374" s="9">
        <f t="shared" si="100"/>
        <v>1.1771839321317483</v>
      </c>
      <c r="W374" s="9">
        <f t="shared" si="101"/>
        <v>27.269999999999982</v>
      </c>
      <c r="X374">
        <f t="shared" si="102"/>
        <v>847.45</v>
      </c>
      <c r="Y374" s="9">
        <f t="shared" si="103"/>
        <v>36.582490769528818</v>
      </c>
      <c r="Z374" s="10">
        <f t="shared" si="104"/>
        <v>0.44803124891016249</v>
      </c>
      <c r="AA374" s="2">
        <f t="shared" si="105"/>
        <v>74.340000000000032</v>
      </c>
    </row>
    <row r="375" spans="1:27">
      <c r="A375" s="1">
        <f t="shared" si="88"/>
        <v>10003998</v>
      </c>
      <c r="B375" s="1">
        <v>-2</v>
      </c>
      <c r="C375" s="1">
        <v>4</v>
      </c>
      <c r="D375" s="2">
        <v>10</v>
      </c>
      <c r="E375" s="5">
        <v>326.32</v>
      </c>
      <c r="F375" s="5">
        <v>299.60000000000002</v>
      </c>
      <c r="G375" s="5">
        <v>16.23</v>
      </c>
      <c r="H375" s="5">
        <v>416.02</v>
      </c>
      <c r="I375" s="5">
        <v>351.93</v>
      </c>
      <c r="J375" s="5">
        <v>20</v>
      </c>
      <c r="K375" s="6">
        <f t="shared" si="89"/>
        <v>371.16999999999996</v>
      </c>
      <c r="L375" s="6">
        <f t="shared" si="90"/>
        <v>-89.699999999999989</v>
      </c>
      <c r="M375" s="6">
        <f t="shared" si="91"/>
        <v>325.76499999999999</v>
      </c>
      <c r="N375" s="5">
        <f t="shared" si="92"/>
        <v>12.878401492421332</v>
      </c>
      <c r="O375" s="6">
        <f t="shared" si="93"/>
        <v>-52.329999999999984</v>
      </c>
      <c r="P375" s="6">
        <f t="shared" si="94"/>
        <v>25.756802984842665</v>
      </c>
      <c r="Q375" s="6">
        <f t="shared" si="95"/>
        <v>-0.2058855050904195</v>
      </c>
      <c r="R375" s="9">
        <f t="shared" si="96"/>
        <v>1.4508788230430407</v>
      </c>
      <c r="S375" s="9">
        <f t="shared" si="97"/>
        <v>37.370000000000005</v>
      </c>
      <c r="T375">
        <f t="shared" si="98"/>
        <v>52.329999999999984</v>
      </c>
      <c r="U375" s="9">
        <f t="shared" si="99"/>
        <v>2.0316962485909094</v>
      </c>
      <c r="V375" s="9">
        <f t="shared" si="100"/>
        <v>3.5256704822193856</v>
      </c>
      <c r="W375" s="9">
        <f t="shared" si="101"/>
        <v>45.404999999999973</v>
      </c>
      <c r="X375">
        <f t="shared" si="102"/>
        <v>325.76499999999999</v>
      </c>
      <c r="Y375" s="9">
        <f t="shared" si="103"/>
        <v>25.295453025882583</v>
      </c>
      <c r="Z375" s="10">
        <f t="shared" si="104"/>
        <v>0.44836146132333898</v>
      </c>
      <c r="AA375" s="2">
        <f t="shared" si="105"/>
        <v>89.699999999999989</v>
      </c>
    </row>
    <row r="376" spans="1:27">
      <c r="A376" s="1">
        <f t="shared" si="88"/>
        <v>7002006</v>
      </c>
      <c r="B376" s="1">
        <v>6</v>
      </c>
      <c r="C376" s="1">
        <v>2</v>
      </c>
      <c r="D376" s="2">
        <v>7</v>
      </c>
      <c r="E376" s="5">
        <v>479.56</v>
      </c>
      <c r="F376" s="5">
        <v>408.66</v>
      </c>
      <c r="G376" s="5">
        <v>37.28</v>
      </c>
      <c r="H376" s="5">
        <v>754.63</v>
      </c>
      <c r="I376" s="5">
        <v>902.5</v>
      </c>
      <c r="J376" s="5">
        <v>37.11</v>
      </c>
      <c r="K376" s="6">
        <f t="shared" si="89"/>
        <v>617.09500000000003</v>
      </c>
      <c r="L376" s="6">
        <f t="shared" si="90"/>
        <v>-275.07</v>
      </c>
      <c r="M376" s="6">
        <f t="shared" si="91"/>
        <v>655.58</v>
      </c>
      <c r="N376" s="5">
        <f t="shared" si="92"/>
        <v>26.300905402666274</v>
      </c>
      <c r="O376" s="6">
        <f t="shared" si="93"/>
        <v>-493.84</v>
      </c>
      <c r="P376" s="6">
        <f t="shared" si="94"/>
        <v>52.601810805332548</v>
      </c>
      <c r="Q376" s="6">
        <f t="shared" si="95"/>
        <v>4.5704829197342383E-3</v>
      </c>
      <c r="R376" s="9">
        <f t="shared" si="96"/>
        <v>4.1589822983398514</v>
      </c>
      <c r="S376" s="9">
        <f t="shared" si="97"/>
        <v>218.76999999999998</v>
      </c>
      <c r="T376">
        <f t="shared" si="98"/>
        <v>493.84</v>
      </c>
      <c r="U376" s="9">
        <f t="shared" si="99"/>
        <v>9.3882699557167442</v>
      </c>
      <c r="V376" s="9">
        <f t="shared" si="100"/>
        <v>1.4632576107474449</v>
      </c>
      <c r="W376" s="9">
        <f t="shared" si="101"/>
        <v>38.485000000000014</v>
      </c>
      <c r="X376">
        <f t="shared" si="102"/>
        <v>655.58</v>
      </c>
      <c r="Y376" s="9">
        <f t="shared" si="103"/>
        <v>24.926138091563196</v>
      </c>
      <c r="Z376" s="10">
        <f t="shared" si="104"/>
        <v>0.44899777282298403</v>
      </c>
      <c r="AA376" s="2">
        <f t="shared" si="105"/>
        <v>275.07</v>
      </c>
    </row>
    <row r="377" spans="1:27">
      <c r="A377" s="1">
        <f t="shared" si="88"/>
        <v>1005005</v>
      </c>
      <c r="B377" s="1">
        <v>5</v>
      </c>
      <c r="C377" s="1">
        <v>5</v>
      </c>
      <c r="D377" s="2">
        <v>1</v>
      </c>
      <c r="E377" s="5">
        <v>3131.31</v>
      </c>
      <c r="F377" s="5">
        <v>3237.42</v>
      </c>
      <c r="G377" s="5">
        <v>41.71</v>
      </c>
      <c r="H377" s="5">
        <v>2808.57</v>
      </c>
      <c r="I377" s="5">
        <v>2971.41</v>
      </c>
      <c r="J377" s="5">
        <v>43.58</v>
      </c>
      <c r="K377" s="6">
        <f t="shared" si="89"/>
        <v>2969.94</v>
      </c>
      <c r="L377" s="6">
        <f t="shared" si="90"/>
        <v>322.73999999999978</v>
      </c>
      <c r="M377" s="6">
        <f t="shared" si="91"/>
        <v>3104.415</v>
      </c>
      <c r="N377" s="5">
        <f t="shared" si="92"/>
        <v>30.16181567810532</v>
      </c>
      <c r="O377" s="6">
        <f t="shared" si="93"/>
        <v>266.01000000000022</v>
      </c>
      <c r="P377" s="6">
        <f t="shared" si="94"/>
        <v>60.32363135621064</v>
      </c>
      <c r="Q377" s="6">
        <f t="shared" si="95"/>
        <v>-4.3829323397840569E-2</v>
      </c>
      <c r="R377" s="9">
        <f t="shared" si="96"/>
        <v>0.94042746970932989</v>
      </c>
      <c r="S377" s="9">
        <f t="shared" si="97"/>
        <v>56.729999999999563</v>
      </c>
      <c r="T377">
        <f t="shared" si="98"/>
        <v>266.01000000000022</v>
      </c>
      <c r="U377" s="9">
        <f t="shared" si="99"/>
        <v>4.4097146345387088</v>
      </c>
      <c r="V377" s="9">
        <f t="shared" si="100"/>
        <v>4.4584517535400323</v>
      </c>
      <c r="W377" s="9">
        <f t="shared" si="101"/>
        <v>134.47499999999991</v>
      </c>
      <c r="X377">
        <f t="shared" si="102"/>
        <v>3104.415</v>
      </c>
      <c r="Y377" s="9">
        <f t="shared" si="103"/>
        <v>102.92533556769652</v>
      </c>
      <c r="Z377" s="10">
        <f t="shared" si="104"/>
        <v>0.4494752495966825</v>
      </c>
      <c r="AA377" s="2">
        <f t="shared" si="105"/>
        <v>322.73999999999978</v>
      </c>
    </row>
    <row r="378" spans="1:27">
      <c r="A378" s="1">
        <f t="shared" si="88"/>
        <v>7005001</v>
      </c>
      <c r="B378" s="1">
        <v>1</v>
      </c>
      <c r="C378" s="1">
        <v>5</v>
      </c>
      <c r="D378" s="2">
        <v>7</v>
      </c>
      <c r="E378" s="5">
        <v>1073.3900000000001</v>
      </c>
      <c r="F378" s="5">
        <v>1106.99</v>
      </c>
      <c r="G378" s="5">
        <v>37.020000000000003</v>
      </c>
      <c r="H378" s="5">
        <v>1375.1</v>
      </c>
      <c r="I378" s="5">
        <v>1433.31</v>
      </c>
      <c r="J378" s="5">
        <v>69.47</v>
      </c>
      <c r="K378" s="6">
        <f t="shared" si="89"/>
        <v>1224.2449999999999</v>
      </c>
      <c r="L378" s="6">
        <f t="shared" si="90"/>
        <v>-301.70999999999981</v>
      </c>
      <c r="M378" s="6">
        <f t="shared" si="91"/>
        <v>1270.1500000000001</v>
      </c>
      <c r="N378" s="5">
        <f t="shared" si="92"/>
        <v>39.359119972377435</v>
      </c>
      <c r="O378" s="6">
        <f t="shared" si="93"/>
        <v>-326.31999999999994</v>
      </c>
      <c r="P378" s="6">
        <f t="shared" si="94"/>
        <v>78.71823994475487</v>
      </c>
      <c r="Q378" s="6">
        <f t="shared" si="95"/>
        <v>-0.5576642161193498</v>
      </c>
      <c r="R378" s="9">
        <f t="shared" si="96"/>
        <v>0.31263402252478756</v>
      </c>
      <c r="S378" s="9">
        <f t="shared" si="97"/>
        <v>24.610000000000127</v>
      </c>
      <c r="T378">
        <f t="shared" si="98"/>
        <v>326.31999999999994</v>
      </c>
      <c r="U378" s="9">
        <f t="shared" si="99"/>
        <v>4.145417888268514</v>
      </c>
      <c r="V378" s="9">
        <f t="shared" si="100"/>
        <v>1.1663116459975913</v>
      </c>
      <c r="W378" s="9">
        <f t="shared" si="101"/>
        <v>45.9050000000002</v>
      </c>
      <c r="X378">
        <f t="shared" si="102"/>
        <v>1270.1500000000001</v>
      </c>
      <c r="Y378" s="9">
        <f t="shared" si="103"/>
        <v>32.270792662320758</v>
      </c>
      <c r="Z378" s="10">
        <f t="shared" si="104"/>
        <v>0.45150858242119829</v>
      </c>
      <c r="AA378" s="2">
        <f t="shared" si="105"/>
        <v>301.70999999999981</v>
      </c>
    </row>
    <row r="379" spans="1:27">
      <c r="A379" s="1">
        <f t="shared" si="88"/>
        <v>11000993</v>
      </c>
      <c r="B379" s="1">
        <v>-7</v>
      </c>
      <c r="C379" s="1">
        <v>1</v>
      </c>
      <c r="D379" s="2">
        <v>11</v>
      </c>
      <c r="E379" s="5">
        <v>440</v>
      </c>
      <c r="F379" s="5">
        <v>386.13</v>
      </c>
      <c r="G379" s="5">
        <v>20.96</v>
      </c>
      <c r="H379" s="5">
        <v>434.4</v>
      </c>
      <c r="I379" s="5">
        <v>410.24</v>
      </c>
      <c r="J379" s="5">
        <v>31.32</v>
      </c>
      <c r="K379" s="6">
        <f t="shared" si="89"/>
        <v>437.2</v>
      </c>
      <c r="L379" s="6">
        <f t="shared" si="90"/>
        <v>5.6000000000000227</v>
      </c>
      <c r="M379" s="6">
        <f t="shared" si="91"/>
        <v>398.185</v>
      </c>
      <c r="N379" s="5">
        <f t="shared" si="92"/>
        <v>18.84319505816357</v>
      </c>
      <c r="O379" s="6">
        <f t="shared" si="93"/>
        <v>-24.110000000000014</v>
      </c>
      <c r="P379" s="6">
        <f t="shared" si="94"/>
        <v>37.686390116327139</v>
      </c>
      <c r="Q379" s="6">
        <f t="shared" si="95"/>
        <v>-0.38135219930942404</v>
      </c>
      <c r="R379" s="9">
        <f t="shared" si="96"/>
        <v>0.78834825803940733</v>
      </c>
      <c r="S379" s="9">
        <f t="shared" si="97"/>
        <v>29.710000000000036</v>
      </c>
      <c r="T379">
        <f t="shared" si="98"/>
        <v>24.110000000000014</v>
      </c>
      <c r="U379" s="9">
        <f t="shared" si="99"/>
        <v>0.63975350054964986</v>
      </c>
      <c r="V379" s="9">
        <f t="shared" si="100"/>
        <v>2.0705087369510218</v>
      </c>
      <c r="W379" s="9">
        <f t="shared" si="101"/>
        <v>39.014999999999986</v>
      </c>
      <c r="X379">
        <f t="shared" si="102"/>
        <v>398.185</v>
      </c>
      <c r="Y379" s="9">
        <f t="shared" si="103"/>
        <v>21.13150125394958</v>
      </c>
      <c r="Z379" s="10">
        <f t="shared" si="104"/>
        <v>0.45320635476568505</v>
      </c>
      <c r="AA379" s="2">
        <f t="shared" si="105"/>
        <v>5.6000000000000227</v>
      </c>
    </row>
    <row r="380" spans="1:27">
      <c r="A380" s="1">
        <f t="shared" si="88"/>
        <v>3002008</v>
      </c>
      <c r="B380" s="1">
        <v>8</v>
      </c>
      <c r="C380" s="1">
        <v>2</v>
      </c>
      <c r="D380" s="2">
        <v>3</v>
      </c>
      <c r="E380" s="5">
        <v>315.23</v>
      </c>
      <c r="F380" s="5">
        <v>265.24</v>
      </c>
      <c r="G380" s="5">
        <v>21.33</v>
      </c>
      <c r="H380" s="5">
        <v>415.21</v>
      </c>
      <c r="I380" s="5">
        <v>370.08</v>
      </c>
      <c r="J380" s="5">
        <v>19.579999999999998</v>
      </c>
      <c r="K380" s="6">
        <f t="shared" si="89"/>
        <v>365.22</v>
      </c>
      <c r="L380" s="6">
        <f t="shared" si="90"/>
        <v>-99.979999999999961</v>
      </c>
      <c r="M380" s="6">
        <f t="shared" si="91"/>
        <v>317.65999999999997</v>
      </c>
      <c r="N380" s="5">
        <f t="shared" si="92"/>
        <v>14.477096566646226</v>
      </c>
      <c r="O380" s="6">
        <f t="shared" si="93"/>
        <v>-104.83999999999997</v>
      </c>
      <c r="P380" s="6">
        <f t="shared" si="94"/>
        <v>28.954193133292453</v>
      </c>
      <c r="Q380" s="6">
        <f t="shared" si="95"/>
        <v>8.5397389357344741E-2</v>
      </c>
      <c r="R380" s="9">
        <f t="shared" si="96"/>
        <v>0.1678513359922239</v>
      </c>
      <c r="S380" s="9">
        <f t="shared" si="97"/>
        <v>4.8600000000000136</v>
      </c>
      <c r="T380">
        <f t="shared" si="98"/>
        <v>104.83999999999997</v>
      </c>
      <c r="U380" s="9">
        <f t="shared" si="99"/>
        <v>3.6208917830091978</v>
      </c>
      <c r="V380" s="9">
        <f t="shared" si="100"/>
        <v>3.2851891110247555</v>
      </c>
      <c r="W380" s="9">
        <f t="shared" si="101"/>
        <v>47.560000000000059</v>
      </c>
      <c r="X380">
        <f t="shared" si="102"/>
        <v>317.65999999999997</v>
      </c>
      <c r="Y380" s="9">
        <f t="shared" si="103"/>
        <v>21.942245016991642</v>
      </c>
      <c r="Z380" s="10">
        <f t="shared" si="104"/>
        <v>0.45372128008282797</v>
      </c>
      <c r="AA380" s="2">
        <f t="shared" si="105"/>
        <v>99.979999999999961</v>
      </c>
    </row>
    <row r="381" spans="1:27">
      <c r="A381" s="1">
        <f t="shared" si="88"/>
        <v>1005998</v>
      </c>
      <c r="B381" s="1">
        <v>-2</v>
      </c>
      <c r="C381" s="1">
        <v>6</v>
      </c>
      <c r="D381" s="2">
        <v>1</v>
      </c>
      <c r="E381" s="5">
        <v>1936.65</v>
      </c>
      <c r="F381" s="5">
        <v>1881.91</v>
      </c>
      <c r="G381" s="5">
        <v>44.33</v>
      </c>
      <c r="H381" s="5">
        <v>2270.5500000000002</v>
      </c>
      <c r="I381" s="5">
        <v>2574.1</v>
      </c>
      <c r="J381" s="5">
        <v>77.319999999999993</v>
      </c>
      <c r="K381" s="6">
        <f t="shared" si="89"/>
        <v>2103.6000000000004</v>
      </c>
      <c r="L381" s="6">
        <f t="shared" si="90"/>
        <v>-333.90000000000009</v>
      </c>
      <c r="M381" s="6">
        <f t="shared" si="91"/>
        <v>2228.0050000000001</v>
      </c>
      <c r="N381" s="5">
        <f t="shared" si="92"/>
        <v>44.563245225185291</v>
      </c>
      <c r="O381" s="6">
        <f t="shared" si="93"/>
        <v>-692.18999999999983</v>
      </c>
      <c r="P381" s="6">
        <f t="shared" si="94"/>
        <v>89.126490450370582</v>
      </c>
      <c r="Q381" s="6">
        <f t="shared" si="95"/>
        <v>-0.50522032940186179</v>
      </c>
      <c r="R381" s="9">
        <f t="shared" si="96"/>
        <v>4.0200169241434551</v>
      </c>
      <c r="S381" s="9">
        <f t="shared" si="97"/>
        <v>358.28999999999974</v>
      </c>
      <c r="T381">
        <f t="shared" si="98"/>
        <v>692.18999999999983</v>
      </c>
      <c r="U381" s="9">
        <f t="shared" si="99"/>
        <v>7.7663778356160069</v>
      </c>
      <c r="V381" s="9">
        <f t="shared" si="100"/>
        <v>2.7916503695222632</v>
      </c>
      <c r="W381" s="9">
        <f t="shared" si="101"/>
        <v>124.40499999999975</v>
      </c>
      <c r="X381">
        <f t="shared" si="102"/>
        <v>2228.0050000000001</v>
      </c>
      <c r="Y381" s="9">
        <f t="shared" si="103"/>
        <v>49.996471054599596</v>
      </c>
      <c r="Z381" s="10">
        <f t="shared" si="104"/>
        <v>0.45399449335867503</v>
      </c>
      <c r="AA381" s="2">
        <f t="shared" si="105"/>
        <v>333.90000000000009</v>
      </c>
    </row>
    <row r="382" spans="1:27">
      <c r="A382" s="1">
        <f t="shared" si="88"/>
        <v>11003001</v>
      </c>
      <c r="B382" s="1">
        <v>1</v>
      </c>
      <c r="C382" s="1">
        <v>3</v>
      </c>
      <c r="D382" s="2">
        <v>11</v>
      </c>
      <c r="E382" s="5">
        <v>1853.91</v>
      </c>
      <c r="F382" s="5">
        <v>1912.23</v>
      </c>
      <c r="G382" s="5">
        <v>47.21</v>
      </c>
      <c r="H382" s="5">
        <v>1932.5</v>
      </c>
      <c r="I382" s="5">
        <v>2095.2600000000002</v>
      </c>
      <c r="J382" s="5">
        <v>62.6</v>
      </c>
      <c r="K382" s="6">
        <f t="shared" si="89"/>
        <v>1893.2049999999999</v>
      </c>
      <c r="L382" s="6">
        <f t="shared" si="90"/>
        <v>-78.589999999999918</v>
      </c>
      <c r="M382" s="6">
        <f t="shared" si="91"/>
        <v>2003.7450000000001</v>
      </c>
      <c r="N382" s="5">
        <f t="shared" si="92"/>
        <v>39.20313794838367</v>
      </c>
      <c r="O382" s="6">
        <f t="shared" si="93"/>
        <v>-183.0300000000002</v>
      </c>
      <c r="P382" s="6">
        <f t="shared" si="94"/>
        <v>78.40627589676734</v>
      </c>
      <c r="Q382" s="6">
        <f t="shared" si="95"/>
        <v>-0.27490260704270514</v>
      </c>
      <c r="R382" s="9">
        <f t="shared" si="96"/>
        <v>1.3320362280375353</v>
      </c>
      <c r="S382" s="9">
        <f t="shared" si="97"/>
        <v>104.44000000000028</v>
      </c>
      <c r="T382">
        <f t="shared" si="98"/>
        <v>183.0300000000002</v>
      </c>
      <c r="U382" s="9">
        <f t="shared" si="99"/>
        <v>2.3343794601465881</v>
      </c>
      <c r="V382" s="9">
        <f t="shared" si="100"/>
        <v>2.819672245256013</v>
      </c>
      <c r="W382" s="9">
        <f t="shared" si="101"/>
        <v>110.54000000000019</v>
      </c>
      <c r="X382">
        <f t="shared" si="102"/>
        <v>2003.7450000000001</v>
      </c>
      <c r="Y382" s="9">
        <f t="shared" si="103"/>
        <v>51.111852388913519</v>
      </c>
      <c r="Z382" s="10">
        <f t="shared" si="104"/>
        <v>0.45411452300053129</v>
      </c>
      <c r="AA382" s="2">
        <f t="shared" si="105"/>
        <v>78.589999999999918</v>
      </c>
    </row>
    <row r="383" spans="1:27">
      <c r="A383" s="1">
        <f t="shared" si="88"/>
        <v>6002</v>
      </c>
      <c r="B383" s="1">
        <v>2</v>
      </c>
      <c r="C383" s="1">
        <v>6</v>
      </c>
      <c r="D383" s="2">
        <v>0</v>
      </c>
      <c r="E383" s="5">
        <v>458.8</v>
      </c>
      <c r="F383" s="5">
        <v>431.74</v>
      </c>
      <c r="G383" s="5">
        <v>28.1</v>
      </c>
      <c r="H383" s="5">
        <v>439.48</v>
      </c>
      <c r="I383" s="5">
        <v>406.13</v>
      </c>
      <c r="J383" s="5">
        <v>21.17</v>
      </c>
      <c r="K383" s="6">
        <f t="shared" si="89"/>
        <v>449.14</v>
      </c>
      <c r="L383" s="6">
        <f t="shared" si="90"/>
        <v>19.319999999999993</v>
      </c>
      <c r="M383" s="6">
        <f t="shared" si="91"/>
        <v>418.935</v>
      </c>
      <c r="N383" s="5">
        <f t="shared" si="92"/>
        <v>17.591041043667655</v>
      </c>
      <c r="O383" s="6">
        <f t="shared" si="93"/>
        <v>25.610000000000014</v>
      </c>
      <c r="P383" s="6">
        <f t="shared" si="94"/>
        <v>35.18208208733531</v>
      </c>
      <c r="Q383" s="6">
        <f t="shared" si="95"/>
        <v>0.27584983069270286</v>
      </c>
      <c r="R383" s="9">
        <f t="shared" si="96"/>
        <v>0.17878418862152182</v>
      </c>
      <c r="S383" s="9">
        <f t="shared" si="97"/>
        <v>6.2900000000000205</v>
      </c>
      <c r="T383">
        <f t="shared" si="98"/>
        <v>25.610000000000014</v>
      </c>
      <c r="U383" s="9">
        <f t="shared" si="99"/>
        <v>0.72792735621576499</v>
      </c>
      <c r="V383" s="9">
        <f t="shared" si="100"/>
        <v>1.7170672233109845</v>
      </c>
      <c r="W383" s="9">
        <f t="shared" si="101"/>
        <v>30.204999999999984</v>
      </c>
      <c r="X383">
        <f t="shared" si="102"/>
        <v>418.935</v>
      </c>
      <c r="Y383" s="9">
        <f t="shared" si="103"/>
        <v>23.815247713881401</v>
      </c>
      <c r="Z383" s="10">
        <f t="shared" si="104"/>
        <v>0.45447552189309381</v>
      </c>
      <c r="AA383" s="2">
        <f t="shared" si="105"/>
        <v>19.319999999999993</v>
      </c>
    </row>
    <row r="384" spans="1:27">
      <c r="A384" s="1">
        <f t="shared" si="88"/>
        <v>7000991</v>
      </c>
      <c r="B384" s="1">
        <v>-9</v>
      </c>
      <c r="C384" s="1">
        <v>1</v>
      </c>
      <c r="D384" s="2">
        <v>7</v>
      </c>
      <c r="E384" s="5">
        <v>245.53</v>
      </c>
      <c r="F384" s="5">
        <v>242.96</v>
      </c>
      <c r="G384" s="5">
        <v>19.89</v>
      </c>
      <c r="H384" s="5">
        <v>328.81</v>
      </c>
      <c r="I384" s="5">
        <v>335.76</v>
      </c>
      <c r="J384" s="5">
        <v>43.11</v>
      </c>
      <c r="K384" s="6">
        <f t="shared" si="89"/>
        <v>287.17</v>
      </c>
      <c r="L384" s="6">
        <f t="shared" si="90"/>
        <v>-83.28</v>
      </c>
      <c r="M384" s="6">
        <f t="shared" si="91"/>
        <v>289.36</v>
      </c>
      <c r="N384" s="5">
        <f t="shared" si="92"/>
        <v>23.738598315823115</v>
      </c>
      <c r="O384" s="6">
        <f t="shared" si="93"/>
        <v>-92.799999999999983</v>
      </c>
      <c r="P384" s="6">
        <f t="shared" si="94"/>
        <v>47.47719663164623</v>
      </c>
      <c r="Q384" s="6">
        <f t="shared" si="95"/>
        <v>-0.64898196793181018</v>
      </c>
      <c r="R384" s="9">
        <f t="shared" si="96"/>
        <v>0.20051731516208277</v>
      </c>
      <c r="S384" s="9">
        <f t="shared" si="97"/>
        <v>9.5199999999999818</v>
      </c>
      <c r="T384">
        <f t="shared" si="98"/>
        <v>92.799999999999983</v>
      </c>
      <c r="U384" s="9">
        <f t="shared" si="99"/>
        <v>1.9546225679665246</v>
      </c>
      <c r="V384" s="9">
        <f t="shared" si="100"/>
        <v>9.2254815169109591E-2</v>
      </c>
      <c r="W384" s="9">
        <f t="shared" si="101"/>
        <v>2.1899999999999977</v>
      </c>
      <c r="X384">
        <f t="shared" si="102"/>
        <v>289.36</v>
      </c>
      <c r="Y384" s="9">
        <f t="shared" si="103"/>
        <v>12.189430738508484</v>
      </c>
      <c r="Z384" s="10">
        <f t="shared" si="104"/>
        <v>0.45496813075203407</v>
      </c>
      <c r="AA384" s="2">
        <f t="shared" si="105"/>
        <v>83.28</v>
      </c>
    </row>
    <row r="385" spans="1:27">
      <c r="A385" s="1">
        <f t="shared" si="88"/>
        <v>7004004</v>
      </c>
      <c r="B385" s="1">
        <v>4</v>
      </c>
      <c r="C385" s="1">
        <v>4</v>
      </c>
      <c r="D385" s="2">
        <v>7</v>
      </c>
      <c r="E385" s="5">
        <v>546.95000000000005</v>
      </c>
      <c r="F385" s="5">
        <v>511.83</v>
      </c>
      <c r="G385" s="5">
        <v>37.96</v>
      </c>
      <c r="H385" s="5">
        <v>507.53</v>
      </c>
      <c r="I385" s="5">
        <v>658.1</v>
      </c>
      <c r="J385" s="5">
        <v>36.79</v>
      </c>
      <c r="K385" s="6">
        <f t="shared" si="89"/>
        <v>527.24</v>
      </c>
      <c r="L385" s="6">
        <f t="shared" si="90"/>
        <v>39.420000000000073</v>
      </c>
      <c r="M385" s="6">
        <f t="shared" si="91"/>
        <v>584.96500000000003</v>
      </c>
      <c r="N385" s="5">
        <f t="shared" si="92"/>
        <v>26.43135306790025</v>
      </c>
      <c r="O385" s="6">
        <f t="shared" si="93"/>
        <v>-146.27000000000004</v>
      </c>
      <c r="P385" s="6">
        <f t="shared" si="94"/>
        <v>52.862706135800501</v>
      </c>
      <c r="Q385" s="6">
        <f t="shared" si="95"/>
        <v>3.1296680435190245E-2</v>
      </c>
      <c r="R385" s="9">
        <f t="shared" si="96"/>
        <v>3.5126843397493843</v>
      </c>
      <c r="S385" s="9">
        <f t="shared" si="97"/>
        <v>185.69000000000011</v>
      </c>
      <c r="T385">
        <f t="shared" si="98"/>
        <v>146.27000000000004</v>
      </c>
      <c r="U385" s="9">
        <f t="shared" si="99"/>
        <v>2.7669790423563052</v>
      </c>
      <c r="V385" s="9">
        <f t="shared" si="100"/>
        <v>2.1839593248105249</v>
      </c>
      <c r="W385" s="9">
        <f t="shared" si="101"/>
        <v>57.725000000000023</v>
      </c>
      <c r="X385">
        <f t="shared" si="102"/>
        <v>584.96500000000003</v>
      </c>
      <c r="Y385" s="9">
        <f t="shared" si="103"/>
        <v>22.131481445435913</v>
      </c>
      <c r="Z385" s="10">
        <f t="shared" si="104"/>
        <v>0.45586291799180162</v>
      </c>
      <c r="AA385" s="2">
        <f t="shared" si="105"/>
        <v>39.420000000000073</v>
      </c>
    </row>
    <row r="386" spans="1:27">
      <c r="A386" s="1">
        <f t="shared" si="88"/>
        <v>10004000</v>
      </c>
      <c r="B386" s="1">
        <v>0</v>
      </c>
      <c r="C386" s="1">
        <v>4</v>
      </c>
      <c r="D386" s="2">
        <v>10</v>
      </c>
      <c r="E386" s="5">
        <v>438.41</v>
      </c>
      <c r="F386" s="5">
        <v>441.17</v>
      </c>
      <c r="G386" s="5">
        <v>21.1</v>
      </c>
      <c r="H386" s="5">
        <v>267.67</v>
      </c>
      <c r="I386" s="5">
        <v>276.95</v>
      </c>
      <c r="J386" s="5">
        <v>22.8</v>
      </c>
      <c r="K386" s="6">
        <f t="shared" si="89"/>
        <v>353.04</v>
      </c>
      <c r="L386" s="6">
        <f t="shared" si="90"/>
        <v>170.74</v>
      </c>
      <c r="M386" s="6">
        <f t="shared" si="91"/>
        <v>359.06</v>
      </c>
      <c r="N386" s="5">
        <f t="shared" si="92"/>
        <v>15.532626951034395</v>
      </c>
      <c r="O386" s="6">
        <f t="shared" si="93"/>
        <v>164.22000000000003</v>
      </c>
      <c r="P386" s="6">
        <f t="shared" si="94"/>
        <v>31.06525390206879</v>
      </c>
      <c r="Q386" s="6">
        <f t="shared" si="95"/>
        <v>-7.7332780684938596E-2</v>
      </c>
      <c r="R386" s="9">
        <f t="shared" si="96"/>
        <v>0.20988078901765495</v>
      </c>
      <c r="S386" s="9">
        <f t="shared" si="97"/>
        <v>6.5199999999999818</v>
      </c>
      <c r="T386">
        <f t="shared" si="98"/>
        <v>164.22000000000003</v>
      </c>
      <c r="U386" s="9">
        <f t="shared" si="99"/>
        <v>5.2862918976195399</v>
      </c>
      <c r="V386" s="9">
        <f t="shared" si="100"/>
        <v>0.38757127297125232</v>
      </c>
      <c r="W386" s="9">
        <f t="shared" si="101"/>
        <v>6.0199999999999818</v>
      </c>
      <c r="X386">
        <f t="shared" si="102"/>
        <v>359.06</v>
      </c>
      <c r="Y386" s="9">
        <f t="shared" si="103"/>
        <v>23.116501872601042</v>
      </c>
      <c r="Z386" s="10">
        <f t="shared" si="104"/>
        <v>0.45589033769098464</v>
      </c>
      <c r="AA386" s="2">
        <f t="shared" si="105"/>
        <v>170.74</v>
      </c>
    </row>
    <row r="387" spans="1:27">
      <c r="A387" s="1">
        <f t="shared" si="88"/>
        <v>1001009</v>
      </c>
      <c r="B387" s="1">
        <v>9</v>
      </c>
      <c r="C387" s="1">
        <v>1</v>
      </c>
      <c r="D387" s="2">
        <v>1</v>
      </c>
      <c r="E387" s="5">
        <v>724.57</v>
      </c>
      <c r="F387" s="5">
        <v>808.11</v>
      </c>
      <c r="G387" s="5">
        <v>44.78</v>
      </c>
      <c r="H387" s="5">
        <v>913.1</v>
      </c>
      <c r="I387" s="5">
        <v>975.7</v>
      </c>
      <c r="J387" s="5">
        <v>37.33</v>
      </c>
      <c r="K387" s="6">
        <f t="shared" si="89"/>
        <v>818.83500000000004</v>
      </c>
      <c r="L387" s="6">
        <f t="shared" si="90"/>
        <v>-188.52999999999997</v>
      </c>
      <c r="M387" s="6">
        <f t="shared" si="91"/>
        <v>891.90499999999997</v>
      </c>
      <c r="N387" s="5">
        <f t="shared" si="92"/>
        <v>29.149516719836026</v>
      </c>
      <c r="O387" s="6">
        <f t="shared" si="93"/>
        <v>-167.59000000000003</v>
      </c>
      <c r="P387" s="6">
        <f t="shared" si="94"/>
        <v>58.299033439672051</v>
      </c>
      <c r="Q387" s="6">
        <f t="shared" si="95"/>
        <v>0.17998222478418943</v>
      </c>
      <c r="R387" s="9">
        <f t="shared" si="96"/>
        <v>0.35918262730150907</v>
      </c>
      <c r="S387" s="9">
        <f t="shared" si="97"/>
        <v>20.939999999999941</v>
      </c>
      <c r="T387">
        <f t="shared" si="98"/>
        <v>167.59000000000003</v>
      </c>
      <c r="U387" s="9">
        <f t="shared" si="99"/>
        <v>2.8746617244250281</v>
      </c>
      <c r="V387" s="9">
        <f t="shared" si="100"/>
        <v>2.5067310961720457</v>
      </c>
      <c r="W387" s="9">
        <f t="shared" si="101"/>
        <v>73.069999999999936</v>
      </c>
      <c r="X387">
        <f t="shared" si="102"/>
        <v>891.90499999999997</v>
      </c>
      <c r="Y387" s="9">
        <f t="shared" si="103"/>
        <v>30.597591327922956</v>
      </c>
      <c r="Z387" s="10">
        <f t="shared" si="104"/>
        <v>0.45639018394351999</v>
      </c>
      <c r="AA387" s="2">
        <f t="shared" si="105"/>
        <v>188.52999999999997</v>
      </c>
    </row>
    <row r="388" spans="1:27">
      <c r="A388" s="1">
        <f t="shared" si="88"/>
        <v>4003007</v>
      </c>
      <c r="B388" s="1">
        <v>7</v>
      </c>
      <c r="C388" s="1">
        <v>3</v>
      </c>
      <c r="D388" s="2">
        <v>4</v>
      </c>
      <c r="E388" s="5">
        <v>1070.72</v>
      </c>
      <c r="F388" s="5">
        <v>1109.81</v>
      </c>
      <c r="G388" s="5">
        <v>46.77</v>
      </c>
      <c r="H388" s="5">
        <v>993.1</v>
      </c>
      <c r="I388" s="5">
        <v>1023.77</v>
      </c>
      <c r="J388" s="5">
        <v>72.34</v>
      </c>
      <c r="K388" s="6">
        <f t="shared" si="89"/>
        <v>1031.9100000000001</v>
      </c>
      <c r="L388" s="6">
        <f t="shared" si="90"/>
        <v>77.62</v>
      </c>
      <c r="M388" s="6">
        <f t="shared" si="91"/>
        <v>1066.79</v>
      </c>
      <c r="N388" s="5">
        <f t="shared" si="92"/>
        <v>43.071186714554315</v>
      </c>
      <c r="O388" s="6">
        <f t="shared" si="93"/>
        <v>86.039999999999964</v>
      </c>
      <c r="P388" s="6">
        <f t="shared" si="94"/>
        <v>86.14237342910863</v>
      </c>
      <c r="Q388" s="6">
        <f t="shared" si="95"/>
        <v>-0.41043584816323569</v>
      </c>
      <c r="R388" s="9">
        <f t="shared" si="96"/>
        <v>9.7745159145507493E-2</v>
      </c>
      <c r="S388" s="9">
        <f t="shared" si="97"/>
        <v>8.4199999999999591</v>
      </c>
      <c r="T388">
        <f t="shared" si="98"/>
        <v>86.039999999999964</v>
      </c>
      <c r="U388" s="9">
        <f t="shared" si="99"/>
        <v>0.99881157872678172</v>
      </c>
      <c r="V388" s="9">
        <f t="shared" si="100"/>
        <v>0.8098221261271511</v>
      </c>
      <c r="W388" s="9">
        <f t="shared" si="101"/>
        <v>34.879999999999882</v>
      </c>
      <c r="X388">
        <f t="shared" si="102"/>
        <v>1066.79</v>
      </c>
      <c r="Y388" s="9">
        <f t="shared" si="103"/>
        <v>24.768066110412455</v>
      </c>
      <c r="Z388" s="10">
        <f t="shared" si="104"/>
        <v>0.45710939609682061</v>
      </c>
      <c r="AA388" s="2">
        <f t="shared" si="105"/>
        <v>77.62</v>
      </c>
    </row>
    <row r="389" spans="1:27">
      <c r="A389" s="1">
        <f t="shared" si="88"/>
        <v>9004002</v>
      </c>
      <c r="B389" s="1">
        <v>2</v>
      </c>
      <c r="C389" s="1">
        <v>4</v>
      </c>
      <c r="D389" s="2">
        <v>9</v>
      </c>
      <c r="E389" s="5">
        <v>1346.61</v>
      </c>
      <c r="F389" s="5">
        <v>1366.54</v>
      </c>
      <c r="G389" s="5">
        <v>44.44</v>
      </c>
      <c r="H389" s="5">
        <v>1413.97</v>
      </c>
      <c r="I389" s="5">
        <v>1509.45</v>
      </c>
      <c r="J389" s="5">
        <v>52.96</v>
      </c>
      <c r="K389" s="6">
        <f t="shared" si="89"/>
        <v>1380.29</v>
      </c>
      <c r="L389" s="6">
        <f t="shared" si="90"/>
        <v>-67.360000000000127</v>
      </c>
      <c r="M389" s="6">
        <f t="shared" si="91"/>
        <v>1437.9949999999999</v>
      </c>
      <c r="N389" s="5">
        <f t="shared" si="92"/>
        <v>34.567597544521369</v>
      </c>
      <c r="O389" s="6">
        <f t="shared" si="93"/>
        <v>-142.91000000000008</v>
      </c>
      <c r="P389" s="6">
        <f t="shared" si="94"/>
        <v>69.135195089042739</v>
      </c>
      <c r="Q389" s="6">
        <f t="shared" si="95"/>
        <v>-0.17362016565477095</v>
      </c>
      <c r="R389" s="9">
        <f t="shared" si="96"/>
        <v>1.0927863861915088</v>
      </c>
      <c r="S389" s="9">
        <f t="shared" si="97"/>
        <v>75.549999999999955</v>
      </c>
      <c r="T389">
        <f t="shared" si="98"/>
        <v>142.91000000000008</v>
      </c>
      <c r="U389" s="9">
        <f t="shared" si="99"/>
        <v>2.0671092316430006</v>
      </c>
      <c r="V389" s="9">
        <f t="shared" si="100"/>
        <v>1.6693378799518457</v>
      </c>
      <c r="W389" s="9">
        <f t="shared" si="101"/>
        <v>57.704999999999927</v>
      </c>
      <c r="X389">
        <f t="shared" si="102"/>
        <v>1437.9949999999999</v>
      </c>
      <c r="Y389" s="9">
        <f t="shared" si="103"/>
        <v>41.599506536372189</v>
      </c>
      <c r="Z389" s="10">
        <f t="shared" si="104"/>
        <v>0.45752704838074876</v>
      </c>
      <c r="AA389" s="2">
        <f t="shared" si="105"/>
        <v>67.360000000000127</v>
      </c>
    </row>
    <row r="390" spans="1:27">
      <c r="A390" s="1">
        <f t="shared" si="88"/>
        <v>1006002</v>
      </c>
      <c r="B390" s="1">
        <v>2</v>
      </c>
      <c r="C390" s="1">
        <v>6</v>
      </c>
      <c r="D390" s="2">
        <v>1</v>
      </c>
      <c r="E390" s="5">
        <v>2666.26</v>
      </c>
      <c r="F390" s="5">
        <v>2722.84</v>
      </c>
      <c r="G390" s="5">
        <v>45.77</v>
      </c>
      <c r="H390" s="5">
        <v>3049.25</v>
      </c>
      <c r="I390" s="5">
        <v>3157.7</v>
      </c>
      <c r="J390" s="5">
        <v>175.85</v>
      </c>
      <c r="K390" s="6">
        <f t="shared" si="89"/>
        <v>2857.7550000000001</v>
      </c>
      <c r="L390" s="6">
        <f t="shared" si="90"/>
        <v>-382.98999999999978</v>
      </c>
      <c r="M390" s="6">
        <f t="shared" si="91"/>
        <v>2940.27</v>
      </c>
      <c r="N390" s="5">
        <f t="shared" si="92"/>
        <v>90.85443770119322</v>
      </c>
      <c r="O390" s="6">
        <f t="shared" si="93"/>
        <v>-434.85999999999967</v>
      </c>
      <c r="P390" s="6">
        <f t="shared" si="94"/>
        <v>181.70887540238644</v>
      </c>
      <c r="Q390" s="6">
        <f t="shared" si="95"/>
        <v>-0.87310645234464235</v>
      </c>
      <c r="R390" s="9">
        <f t="shared" si="96"/>
        <v>0.28545661231536446</v>
      </c>
      <c r="S390" s="9">
        <f t="shared" si="97"/>
        <v>51.869999999999891</v>
      </c>
      <c r="T390">
        <f t="shared" si="98"/>
        <v>434.85999999999967</v>
      </c>
      <c r="U390" s="9">
        <f t="shared" si="99"/>
        <v>2.3931687378341922</v>
      </c>
      <c r="V390" s="9">
        <f t="shared" si="100"/>
        <v>0.90821100309243541</v>
      </c>
      <c r="W390" s="9">
        <f t="shared" si="101"/>
        <v>82.514999999999873</v>
      </c>
      <c r="X390">
        <f t="shared" si="102"/>
        <v>2940.27</v>
      </c>
      <c r="Y390" s="9">
        <f t="shared" si="103"/>
        <v>32.362425814247096</v>
      </c>
      <c r="Z390" s="10">
        <f t="shared" si="104"/>
        <v>0.45759261357674907</v>
      </c>
      <c r="AA390" s="2">
        <f t="shared" si="105"/>
        <v>382.98999999999978</v>
      </c>
    </row>
    <row r="391" spans="1:27">
      <c r="A391" s="1">
        <f t="shared" si="88"/>
        <v>8004999</v>
      </c>
      <c r="B391" s="1">
        <v>-1</v>
      </c>
      <c r="C391" s="1">
        <v>5</v>
      </c>
      <c r="D391" s="2">
        <v>8</v>
      </c>
      <c r="E391" s="5">
        <v>1520.75</v>
      </c>
      <c r="F391" s="5">
        <v>1487.34</v>
      </c>
      <c r="G391" s="5">
        <v>37.19</v>
      </c>
      <c r="H391" s="5">
        <v>1228.8499999999999</v>
      </c>
      <c r="I391" s="5">
        <v>1405.93</v>
      </c>
      <c r="J391" s="5">
        <v>34.57</v>
      </c>
      <c r="K391" s="6">
        <f t="shared" si="89"/>
        <v>1374.8</v>
      </c>
      <c r="L391" s="6">
        <f t="shared" si="90"/>
        <v>291.90000000000009</v>
      </c>
      <c r="M391" s="6">
        <f t="shared" si="91"/>
        <v>1446.635</v>
      </c>
      <c r="N391" s="5">
        <f t="shared" si="92"/>
        <v>25.387895737929913</v>
      </c>
      <c r="O391" s="6">
        <f t="shared" si="93"/>
        <v>81.409999999999854</v>
      </c>
      <c r="P391" s="6">
        <f t="shared" si="94"/>
        <v>50.775791475859826</v>
      </c>
      <c r="Q391" s="6">
        <f t="shared" si="95"/>
        <v>7.2923972366563755E-2</v>
      </c>
      <c r="R391" s="9">
        <f t="shared" si="96"/>
        <v>4.1454794476236341</v>
      </c>
      <c r="S391" s="9">
        <f t="shared" si="97"/>
        <v>210.49000000000024</v>
      </c>
      <c r="T391">
        <f t="shared" si="98"/>
        <v>81.409999999999854</v>
      </c>
      <c r="U391" s="9">
        <f t="shared" si="99"/>
        <v>1.6033231119342444</v>
      </c>
      <c r="V391" s="9">
        <f t="shared" si="100"/>
        <v>2.8294979915439553</v>
      </c>
      <c r="W391" s="9">
        <f t="shared" si="101"/>
        <v>71.835000000000036</v>
      </c>
      <c r="X391">
        <f t="shared" si="102"/>
        <v>1446.635</v>
      </c>
      <c r="Y391" s="9">
        <f t="shared" si="103"/>
        <v>56.981288048962035</v>
      </c>
      <c r="Z391" s="10">
        <f t="shared" si="104"/>
        <v>0.45782638630817252</v>
      </c>
      <c r="AA391" s="2">
        <f t="shared" si="105"/>
        <v>291.90000000000009</v>
      </c>
    </row>
    <row r="392" spans="1:27">
      <c r="A392" s="1">
        <f t="shared" si="88"/>
        <v>2005005</v>
      </c>
      <c r="B392" s="1">
        <v>5</v>
      </c>
      <c r="C392" s="1">
        <v>5</v>
      </c>
      <c r="D392" s="2">
        <v>2</v>
      </c>
      <c r="E392" s="5">
        <v>1427.52</v>
      </c>
      <c r="F392" s="5">
        <v>1408.17</v>
      </c>
      <c r="G392" s="5">
        <v>37.630000000000003</v>
      </c>
      <c r="H392" s="5">
        <v>1308.51</v>
      </c>
      <c r="I392" s="5">
        <v>1399.25</v>
      </c>
      <c r="J392" s="5">
        <v>38.049999999999997</v>
      </c>
      <c r="K392" s="6">
        <f t="shared" si="89"/>
        <v>1368.0149999999999</v>
      </c>
      <c r="L392" s="6">
        <f t="shared" si="90"/>
        <v>119.00999999999999</v>
      </c>
      <c r="M392" s="6">
        <f t="shared" si="91"/>
        <v>1403.71</v>
      </c>
      <c r="N392" s="5">
        <f t="shared" si="92"/>
        <v>26.757332639857808</v>
      </c>
      <c r="O392" s="6">
        <f t="shared" si="93"/>
        <v>8.9200000000000728</v>
      </c>
      <c r="P392" s="6">
        <f t="shared" si="94"/>
        <v>53.514665279715615</v>
      </c>
      <c r="Q392" s="6">
        <f t="shared" si="95"/>
        <v>-1.1099023911912698E-2</v>
      </c>
      <c r="R392" s="9">
        <f t="shared" si="96"/>
        <v>2.0571930969682963</v>
      </c>
      <c r="S392" s="9">
        <f t="shared" si="97"/>
        <v>110.08999999999992</v>
      </c>
      <c r="T392">
        <f t="shared" si="98"/>
        <v>8.9200000000000728</v>
      </c>
      <c r="U392" s="9">
        <f t="shared" si="99"/>
        <v>0.16668328117864806</v>
      </c>
      <c r="V392" s="9">
        <f t="shared" si="100"/>
        <v>1.3340268434241751</v>
      </c>
      <c r="W392" s="9">
        <f t="shared" si="101"/>
        <v>35.695000000000164</v>
      </c>
      <c r="X392">
        <f t="shared" si="102"/>
        <v>1403.71</v>
      </c>
      <c r="Y392" s="9">
        <f t="shared" si="103"/>
        <v>52.460759781004072</v>
      </c>
      <c r="Z392" s="10">
        <f t="shared" si="104"/>
        <v>0.45797052306889796</v>
      </c>
      <c r="AA392" s="2">
        <f t="shared" si="105"/>
        <v>119.00999999999999</v>
      </c>
    </row>
    <row r="393" spans="1:27">
      <c r="A393" s="1">
        <f t="shared" ref="A393:A456" si="106">1000000*D393+1000*ABS(C393)+B393</f>
        <v>8003994</v>
      </c>
      <c r="B393" s="1">
        <v>-6</v>
      </c>
      <c r="C393" s="1">
        <v>4</v>
      </c>
      <c r="D393" s="2">
        <v>8</v>
      </c>
      <c r="E393" s="5">
        <v>1494.37</v>
      </c>
      <c r="F393" s="5">
        <v>1703.23</v>
      </c>
      <c r="G393" s="5">
        <v>38.92</v>
      </c>
      <c r="H393" s="5">
        <v>1371.46</v>
      </c>
      <c r="I393" s="5">
        <v>1444.76</v>
      </c>
      <c r="J393" s="5">
        <v>55.12</v>
      </c>
      <c r="K393" s="6">
        <f t="shared" ref="K393:K456" si="107" xml:space="preserve"> 0.5*(E393+H393)</f>
        <v>1432.915</v>
      </c>
      <c r="L393" s="6">
        <f t="shared" ref="L393:L456" si="108">E393-H393</f>
        <v>122.90999999999985</v>
      </c>
      <c r="M393" s="6">
        <f t="shared" ref="M393:M456" si="109">0.5*(F393+I393)</f>
        <v>1573.9949999999999</v>
      </c>
      <c r="N393" s="5">
        <f t="shared" ref="N393:N456" si="110">0.5*P393</f>
        <v>33.73788967911301</v>
      </c>
      <c r="O393" s="6">
        <f t="shared" ref="O393:O456" si="111">F393-I393</f>
        <v>258.47000000000003</v>
      </c>
      <c r="P393" s="6">
        <f t="shared" ref="P393:P456" si="112">SQRT(G393*G393+J393*J393)</f>
        <v>67.475779358226021</v>
      </c>
      <c r="Q393" s="6">
        <f t="shared" ref="Q393:Q456" si="113">(G393*G393-J393*J393)/(G393*G393+J393*J393)</f>
        <v>-0.33460452984998301</v>
      </c>
      <c r="R393" s="9">
        <f t="shared" ref="R393:R456" si="114">ABS(O393-L393)/P393</f>
        <v>2.0090171805251473</v>
      </c>
      <c r="S393" s="9">
        <f t="shared" ref="S393:S456" si="115">ABS(O393-L393)</f>
        <v>135.56000000000017</v>
      </c>
      <c r="T393">
        <f t="shared" ref="T393:T456" si="116">ABS(O393)</f>
        <v>258.47000000000003</v>
      </c>
      <c r="U393" s="9">
        <f t="shared" ref="U393:U456" si="117">ABS(O393)/P393</f>
        <v>3.8305596831685911</v>
      </c>
      <c r="V393" s="9">
        <f t="shared" ref="V393:V456" si="118">ABS(M393-K393)/N393</f>
        <v>4.1816486253834064</v>
      </c>
      <c r="W393" s="9">
        <f t="shared" ref="W393:W456" si="119">ABS(M393-K393)</f>
        <v>141.07999999999993</v>
      </c>
      <c r="X393">
        <f t="shared" ref="X393:X456" si="120">ABS(M393)</f>
        <v>1573.9949999999999</v>
      </c>
      <c r="Y393" s="9">
        <f t="shared" ref="Y393:Y456" si="121">ABS(M393)/N393</f>
        <v>46.653629345834688</v>
      </c>
      <c r="Z393" s="10">
        <f t="shared" ref="Z393:Z456" si="122">SQRT(0.002398*B393*B393+0.005471*C393*C393+0.001203*D393*D393+0.00082*D393*B393)</f>
        <v>0.45988694262829427</v>
      </c>
      <c r="AA393" s="2">
        <f t="shared" si="105"/>
        <v>122.90999999999985</v>
      </c>
    </row>
    <row r="394" spans="1:27">
      <c r="A394" s="1">
        <f t="shared" si="106"/>
        <v>4004006</v>
      </c>
      <c r="B394" s="1">
        <v>6</v>
      </c>
      <c r="C394" s="1">
        <v>4</v>
      </c>
      <c r="D394" s="2">
        <v>4</v>
      </c>
      <c r="E394" s="5">
        <v>1421.32</v>
      </c>
      <c r="F394" s="5">
        <v>1445.45</v>
      </c>
      <c r="G394" s="5">
        <v>109.87</v>
      </c>
      <c r="H394" s="5">
        <v>1376.96</v>
      </c>
      <c r="I394" s="5">
        <v>1369.98</v>
      </c>
      <c r="J394" s="5">
        <v>133.24</v>
      </c>
      <c r="K394" s="6">
        <f t="shared" si="107"/>
        <v>1399.1399999999999</v>
      </c>
      <c r="L394" s="6">
        <f t="shared" si="108"/>
        <v>44.3599999999999</v>
      </c>
      <c r="M394" s="6">
        <f t="shared" si="109"/>
        <v>1407.7150000000001</v>
      </c>
      <c r="N394" s="5">
        <f t="shared" si="110"/>
        <v>86.34858785759036</v>
      </c>
      <c r="O394" s="6">
        <f t="shared" si="111"/>
        <v>75.470000000000027</v>
      </c>
      <c r="P394" s="6">
        <f t="shared" si="112"/>
        <v>172.69717571518072</v>
      </c>
      <c r="Q394" s="6">
        <f t="shared" si="113"/>
        <v>-0.19049828286916715</v>
      </c>
      <c r="R394" s="9">
        <f t="shared" si="114"/>
        <v>0.18014191529864981</v>
      </c>
      <c r="S394" s="9">
        <f t="shared" si="115"/>
        <v>31.110000000000127</v>
      </c>
      <c r="T394">
        <f t="shared" si="116"/>
        <v>75.470000000000027</v>
      </c>
      <c r="U394" s="9">
        <f t="shared" si="117"/>
        <v>0.43700772573413854</v>
      </c>
      <c r="V394" s="9">
        <f t="shared" si="118"/>
        <v>9.9306777479007707E-2</v>
      </c>
      <c r="W394" s="9">
        <f t="shared" si="119"/>
        <v>8.5750000000002728</v>
      </c>
      <c r="X394">
        <f t="shared" si="120"/>
        <v>1407.7150000000001</v>
      </c>
      <c r="Y394" s="9">
        <f t="shared" si="121"/>
        <v>16.302698572461445</v>
      </c>
      <c r="Z394" s="10">
        <f t="shared" si="122"/>
        <v>0.46129383260563978</v>
      </c>
      <c r="AA394" s="2">
        <f t="shared" ref="AA394:AA457" si="123">ABS(L394)</f>
        <v>44.3599999999999</v>
      </c>
    </row>
    <row r="395" spans="1:27">
      <c r="A395" s="1">
        <f t="shared" si="106"/>
        <v>10002004</v>
      </c>
      <c r="B395" s="1">
        <v>4</v>
      </c>
      <c r="C395" s="1">
        <v>2</v>
      </c>
      <c r="D395" s="2">
        <v>10</v>
      </c>
      <c r="E395" s="5">
        <v>78.31</v>
      </c>
      <c r="F395" s="5">
        <v>43.97</v>
      </c>
      <c r="G395" s="5">
        <v>17.690000000000001</v>
      </c>
      <c r="H395" s="5">
        <v>63.77</v>
      </c>
      <c r="I395" s="5">
        <v>19.43</v>
      </c>
      <c r="J395" s="5">
        <v>11.54</v>
      </c>
      <c r="K395" s="6">
        <f t="shared" si="107"/>
        <v>71.040000000000006</v>
      </c>
      <c r="L395" s="6">
        <f t="shared" si="108"/>
        <v>14.54</v>
      </c>
      <c r="M395" s="6">
        <f t="shared" si="109"/>
        <v>31.7</v>
      </c>
      <c r="N395" s="5">
        <f t="shared" si="110"/>
        <v>10.560630899714278</v>
      </c>
      <c r="O395" s="6">
        <f t="shared" si="111"/>
        <v>24.54</v>
      </c>
      <c r="P395" s="6">
        <f t="shared" si="112"/>
        <v>21.121261799428556</v>
      </c>
      <c r="Q395" s="6">
        <f t="shared" si="113"/>
        <v>0.40296210982235919</v>
      </c>
      <c r="R395" s="9">
        <f t="shared" si="114"/>
        <v>0.47345656215816395</v>
      </c>
      <c r="S395" s="9">
        <f t="shared" si="115"/>
        <v>10</v>
      </c>
      <c r="T395">
        <f t="shared" si="116"/>
        <v>24.54</v>
      </c>
      <c r="U395" s="9">
        <f t="shared" si="117"/>
        <v>1.1618624035361342</v>
      </c>
      <c r="V395" s="9">
        <f t="shared" si="118"/>
        <v>3.7251562310604345</v>
      </c>
      <c r="W395" s="9">
        <f t="shared" si="119"/>
        <v>39.340000000000003</v>
      </c>
      <c r="X395">
        <f t="shared" si="120"/>
        <v>31.7</v>
      </c>
      <c r="Y395" s="9">
        <f t="shared" si="121"/>
        <v>3.0017146040827596</v>
      </c>
      <c r="Z395" s="10">
        <f t="shared" si="122"/>
        <v>0.46190042216910776</v>
      </c>
      <c r="AA395" s="2">
        <f t="shared" si="123"/>
        <v>14.54</v>
      </c>
    </row>
    <row r="396" spans="1:27">
      <c r="A396" s="1">
        <f t="shared" si="106"/>
        <v>13001998</v>
      </c>
      <c r="B396" s="1">
        <v>-2</v>
      </c>
      <c r="C396" s="1">
        <v>2</v>
      </c>
      <c r="D396" s="2">
        <v>13</v>
      </c>
      <c r="E396" s="5">
        <v>1771.32</v>
      </c>
      <c r="F396" s="5">
        <v>1748.96</v>
      </c>
      <c r="G396" s="5">
        <v>133.74</v>
      </c>
      <c r="H396" s="5">
        <v>1763.76</v>
      </c>
      <c r="I396" s="5">
        <v>1928.4</v>
      </c>
      <c r="J396" s="5">
        <v>55.41</v>
      </c>
      <c r="K396" s="6">
        <f t="shared" si="107"/>
        <v>1767.54</v>
      </c>
      <c r="L396" s="6">
        <f t="shared" si="108"/>
        <v>7.5599999999999454</v>
      </c>
      <c r="M396" s="6">
        <f t="shared" si="109"/>
        <v>1838.68</v>
      </c>
      <c r="N396" s="5">
        <f t="shared" si="110"/>
        <v>72.38206908482239</v>
      </c>
      <c r="O396" s="6">
        <f t="shared" si="111"/>
        <v>-179.44000000000005</v>
      </c>
      <c r="P396" s="6">
        <f t="shared" si="112"/>
        <v>144.76413816964478</v>
      </c>
      <c r="Q396" s="6">
        <f t="shared" si="113"/>
        <v>0.7069887348485665</v>
      </c>
      <c r="R396" s="9">
        <f t="shared" si="114"/>
        <v>1.2917563863839003</v>
      </c>
      <c r="S396" s="9">
        <f t="shared" si="115"/>
        <v>187</v>
      </c>
      <c r="T396">
        <f t="shared" si="116"/>
        <v>179.44000000000005</v>
      </c>
      <c r="U396" s="9">
        <f t="shared" si="117"/>
        <v>1.2395335078755463</v>
      </c>
      <c r="V396" s="9">
        <f t="shared" si="118"/>
        <v>0.98284009975776254</v>
      </c>
      <c r="W396" s="9">
        <f t="shared" si="119"/>
        <v>71.1400000000001</v>
      </c>
      <c r="X396">
        <f t="shared" si="120"/>
        <v>1838.68</v>
      </c>
      <c r="Y396" s="9">
        <f t="shared" si="121"/>
        <v>25.402423877180215</v>
      </c>
      <c r="Z396" s="10">
        <f t="shared" si="122"/>
        <v>0.46202056231297761</v>
      </c>
      <c r="AA396" s="2">
        <f t="shared" si="123"/>
        <v>7.5599999999999454</v>
      </c>
    </row>
    <row r="397" spans="1:27">
      <c r="A397" s="1">
        <f t="shared" si="106"/>
        <v>9001992</v>
      </c>
      <c r="B397" s="1">
        <v>-8</v>
      </c>
      <c r="C397" s="1">
        <v>2</v>
      </c>
      <c r="D397" s="2">
        <v>9</v>
      </c>
      <c r="E397" s="5">
        <v>860.96</v>
      </c>
      <c r="F397" s="5">
        <v>929.25</v>
      </c>
      <c r="G397" s="5">
        <v>32.47</v>
      </c>
      <c r="H397" s="5">
        <v>722.31</v>
      </c>
      <c r="I397" s="5">
        <v>680.04</v>
      </c>
      <c r="J397" s="5">
        <v>43.63</v>
      </c>
      <c r="K397" s="6">
        <f t="shared" si="107"/>
        <v>791.63499999999999</v>
      </c>
      <c r="L397" s="6">
        <f t="shared" si="108"/>
        <v>138.65000000000009</v>
      </c>
      <c r="M397" s="6">
        <f t="shared" si="109"/>
        <v>804.64499999999998</v>
      </c>
      <c r="N397" s="5">
        <f t="shared" si="110"/>
        <v>27.193187566006308</v>
      </c>
      <c r="O397" s="6">
        <f t="shared" si="111"/>
        <v>249.21000000000004</v>
      </c>
      <c r="P397" s="6">
        <f t="shared" si="112"/>
        <v>54.386375132012617</v>
      </c>
      <c r="Q397" s="6">
        <f t="shared" si="113"/>
        <v>-0.28712342342202246</v>
      </c>
      <c r="R397" s="9">
        <f t="shared" si="114"/>
        <v>2.0328620859845228</v>
      </c>
      <c r="S397" s="9">
        <f t="shared" si="115"/>
        <v>110.55999999999995</v>
      </c>
      <c r="T397">
        <f t="shared" si="116"/>
        <v>249.21000000000004</v>
      </c>
      <c r="U397" s="9">
        <f t="shared" si="117"/>
        <v>4.5822138246038646</v>
      </c>
      <c r="V397" s="9">
        <f t="shared" si="118"/>
        <v>0.47842864939686391</v>
      </c>
      <c r="W397" s="9">
        <f t="shared" si="119"/>
        <v>13.009999999999991</v>
      </c>
      <c r="X397">
        <f t="shared" si="120"/>
        <v>804.64499999999998</v>
      </c>
      <c r="Y397" s="9">
        <f t="shared" si="121"/>
        <v>29.58994777816601</v>
      </c>
      <c r="Z397" s="10">
        <f t="shared" si="122"/>
        <v>0.46234078340548762</v>
      </c>
      <c r="AA397" s="2">
        <f t="shared" si="123"/>
        <v>138.65000000000009</v>
      </c>
    </row>
    <row r="398" spans="1:27">
      <c r="A398" s="1">
        <f t="shared" si="106"/>
        <v>12002997</v>
      </c>
      <c r="B398" s="1">
        <v>-3</v>
      </c>
      <c r="C398" s="1">
        <v>3</v>
      </c>
      <c r="D398" s="2">
        <v>12</v>
      </c>
      <c r="E398" s="5">
        <v>1671.65</v>
      </c>
      <c r="F398" s="5">
        <v>1673.44</v>
      </c>
      <c r="G398" s="5">
        <v>50.49</v>
      </c>
      <c r="H398" s="5">
        <v>1932.78</v>
      </c>
      <c r="I398" s="5">
        <v>2131.9299999999998</v>
      </c>
      <c r="J398" s="5">
        <v>57.37</v>
      </c>
      <c r="K398" s="6">
        <f t="shared" si="107"/>
        <v>1802.2150000000001</v>
      </c>
      <c r="L398" s="6">
        <f t="shared" si="108"/>
        <v>-261.12999999999988</v>
      </c>
      <c r="M398" s="6">
        <f t="shared" si="109"/>
        <v>1902.6849999999999</v>
      </c>
      <c r="N398" s="5">
        <f t="shared" si="110"/>
        <v>38.211768475170054</v>
      </c>
      <c r="O398" s="6">
        <f t="shared" si="111"/>
        <v>-458.48999999999978</v>
      </c>
      <c r="P398" s="6">
        <f t="shared" si="112"/>
        <v>76.423536950340107</v>
      </c>
      <c r="Q398" s="6">
        <f t="shared" si="113"/>
        <v>-0.12705582703841428</v>
      </c>
      <c r="R398" s="9">
        <f t="shared" si="114"/>
        <v>2.5824504841779845</v>
      </c>
      <c r="S398" s="9">
        <f t="shared" si="115"/>
        <v>197.3599999999999</v>
      </c>
      <c r="T398">
        <f t="shared" si="116"/>
        <v>458.48999999999978</v>
      </c>
      <c r="U398" s="9">
        <f t="shared" si="117"/>
        <v>5.999329765356527</v>
      </c>
      <c r="V398" s="9">
        <f t="shared" si="118"/>
        <v>2.629294691379831</v>
      </c>
      <c r="W398" s="9">
        <f t="shared" si="119"/>
        <v>100.4699999999998</v>
      </c>
      <c r="X398">
        <f t="shared" si="120"/>
        <v>1902.6849999999999</v>
      </c>
      <c r="Y398" s="9">
        <f t="shared" si="121"/>
        <v>49.793167809973561</v>
      </c>
      <c r="Z398" s="10">
        <f t="shared" si="122"/>
        <v>0.46317707197140062</v>
      </c>
      <c r="AA398" s="2">
        <f t="shared" si="123"/>
        <v>261.12999999999988</v>
      </c>
    </row>
    <row r="399" spans="1:27">
      <c r="A399" s="1">
        <f t="shared" si="106"/>
        <v>2006002</v>
      </c>
      <c r="B399" s="1">
        <v>2</v>
      </c>
      <c r="C399" s="1">
        <v>6</v>
      </c>
      <c r="D399" s="2">
        <v>2</v>
      </c>
      <c r="E399" s="5">
        <v>353.33</v>
      </c>
      <c r="F399" s="5">
        <v>370.69</v>
      </c>
      <c r="G399" s="5">
        <v>30.36</v>
      </c>
      <c r="H399" s="5">
        <v>274.83999999999997</v>
      </c>
      <c r="I399" s="5">
        <v>261.05</v>
      </c>
      <c r="J399" s="5">
        <v>16.45</v>
      </c>
      <c r="K399" s="6">
        <f t="shared" si="107"/>
        <v>314.08499999999998</v>
      </c>
      <c r="L399" s="6">
        <f t="shared" si="108"/>
        <v>78.490000000000009</v>
      </c>
      <c r="M399" s="6">
        <f t="shared" si="109"/>
        <v>315.87</v>
      </c>
      <c r="N399" s="5">
        <f t="shared" si="110"/>
        <v>17.265081088717771</v>
      </c>
      <c r="O399" s="6">
        <f t="shared" si="111"/>
        <v>109.63999999999999</v>
      </c>
      <c r="P399" s="6">
        <f t="shared" si="112"/>
        <v>34.530162177435543</v>
      </c>
      <c r="Q399" s="6">
        <f t="shared" si="113"/>
        <v>0.5460954208982548</v>
      </c>
      <c r="R399" s="9">
        <f t="shared" si="114"/>
        <v>0.90210986672850313</v>
      </c>
      <c r="S399" s="9">
        <f t="shared" si="115"/>
        <v>31.149999999999977</v>
      </c>
      <c r="T399">
        <f t="shared" si="116"/>
        <v>109.63999999999999</v>
      </c>
      <c r="U399" s="9">
        <f t="shared" si="117"/>
        <v>3.1751950493776291</v>
      </c>
      <c r="V399" s="9">
        <f t="shared" si="118"/>
        <v>0.10338787236663896</v>
      </c>
      <c r="W399" s="9">
        <f t="shared" si="119"/>
        <v>1.785000000000025</v>
      </c>
      <c r="X399">
        <f t="shared" si="120"/>
        <v>315.87</v>
      </c>
      <c r="Y399" s="9">
        <f t="shared" si="121"/>
        <v>18.295309380644142</v>
      </c>
      <c r="Z399" s="10">
        <f t="shared" si="122"/>
        <v>0.46329256415358105</v>
      </c>
      <c r="AA399" s="2">
        <f t="shared" si="123"/>
        <v>78.490000000000009</v>
      </c>
    </row>
    <row r="400" spans="1:27">
      <c r="A400" s="1">
        <f t="shared" si="106"/>
        <v>12002999</v>
      </c>
      <c r="B400" s="1">
        <v>-1</v>
      </c>
      <c r="C400" s="1">
        <v>3</v>
      </c>
      <c r="D400" s="2">
        <v>12</v>
      </c>
      <c r="E400" s="5">
        <v>261.58</v>
      </c>
      <c r="F400" s="5">
        <v>237.9</v>
      </c>
      <c r="G400" s="5">
        <v>19.440000000000001</v>
      </c>
      <c r="H400" s="5">
        <v>363.95</v>
      </c>
      <c r="I400" s="5">
        <v>396.66</v>
      </c>
      <c r="J400" s="5">
        <v>38.26</v>
      </c>
      <c r="K400" s="6">
        <f t="shared" si="107"/>
        <v>312.76499999999999</v>
      </c>
      <c r="L400" s="6">
        <f t="shared" si="108"/>
        <v>-102.37</v>
      </c>
      <c r="M400" s="6">
        <f t="shared" si="109"/>
        <v>317.28000000000003</v>
      </c>
      <c r="N400" s="5">
        <f t="shared" si="110"/>
        <v>21.457756173467907</v>
      </c>
      <c r="O400" s="6">
        <f t="shared" si="111"/>
        <v>-158.76000000000002</v>
      </c>
      <c r="P400" s="6">
        <f t="shared" si="112"/>
        <v>42.915512346935813</v>
      </c>
      <c r="Q400" s="6">
        <f t="shared" si="113"/>
        <v>-0.58961269911320868</v>
      </c>
      <c r="R400" s="9">
        <f t="shared" si="114"/>
        <v>1.3139770893129343</v>
      </c>
      <c r="S400" s="9">
        <f t="shared" si="115"/>
        <v>56.390000000000015</v>
      </c>
      <c r="T400">
        <f t="shared" si="116"/>
        <v>158.76000000000002</v>
      </c>
      <c r="U400" s="9">
        <f t="shared" si="117"/>
        <v>3.6993616368030047</v>
      </c>
      <c r="V400" s="9">
        <f t="shared" si="118"/>
        <v>0.2104134264319189</v>
      </c>
      <c r="W400" s="9">
        <f t="shared" si="119"/>
        <v>4.5150000000000432</v>
      </c>
      <c r="X400">
        <f t="shared" si="120"/>
        <v>317.28000000000003</v>
      </c>
      <c r="Y400" s="9">
        <f t="shared" si="121"/>
        <v>14.786261780358494</v>
      </c>
      <c r="Z400" s="10">
        <f t="shared" si="122"/>
        <v>0.46371219522458107</v>
      </c>
      <c r="AA400" s="2">
        <f t="shared" si="123"/>
        <v>102.37</v>
      </c>
    </row>
    <row r="401" spans="1:27">
      <c r="A401" s="1">
        <f t="shared" si="106"/>
        <v>13000995</v>
      </c>
      <c r="B401" s="1">
        <v>-5</v>
      </c>
      <c r="C401" s="1">
        <v>1</v>
      </c>
      <c r="D401" s="2">
        <v>13</v>
      </c>
      <c r="E401" s="5">
        <v>608.99</v>
      </c>
      <c r="F401" s="5">
        <v>526.76</v>
      </c>
      <c r="G401" s="5">
        <v>34.69</v>
      </c>
      <c r="H401" s="5">
        <v>808.88</v>
      </c>
      <c r="I401" s="5">
        <v>718.85</v>
      </c>
      <c r="J401" s="5">
        <v>53.92</v>
      </c>
      <c r="K401" s="6">
        <f t="shared" si="107"/>
        <v>708.93499999999995</v>
      </c>
      <c r="L401" s="6">
        <f t="shared" si="108"/>
        <v>-199.89</v>
      </c>
      <c r="M401" s="6">
        <f t="shared" si="109"/>
        <v>622.80500000000006</v>
      </c>
      <c r="N401" s="5">
        <f t="shared" si="110"/>
        <v>32.057614150151601</v>
      </c>
      <c r="O401" s="6">
        <f t="shared" si="111"/>
        <v>-192.09000000000003</v>
      </c>
      <c r="P401" s="6">
        <f t="shared" si="112"/>
        <v>64.115228300303201</v>
      </c>
      <c r="Q401" s="6">
        <f t="shared" si="113"/>
        <v>-0.41451441186397903</v>
      </c>
      <c r="R401" s="9">
        <f t="shared" si="114"/>
        <v>0.12165596546683541</v>
      </c>
      <c r="S401" s="9">
        <f t="shared" si="115"/>
        <v>7.7999999999999545</v>
      </c>
      <c r="T401">
        <f t="shared" si="116"/>
        <v>192.09000000000003</v>
      </c>
      <c r="U401" s="9">
        <f t="shared" si="117"/>
        <v>2.996012103400584</v>
      </c>
      <c r="V401" s="9">
        <f t="shared" si="118"/>
        <v>2.6867252065791232</v>
      </c>
      <c r="W401" s="9">
        <f t="shared" si="119"/>
        <v>86.129999999999882</v>
      </c>
      <c r="X401">
        <f t="shared" si="120"/>
        <v>622.80500000000006</v>
      </c>
      <c r="Y401" s="9">
        <f t="shared" si="121"/>
        <v>19.427677839121252</v>
      </c>
      <c r="Z401" s="10">
        <f t="shared" si="122"/>
        <v>0.46414221958360996</v>
      </c>
      <c r="AA401" s="2">
        <f t="shared" si="123"/>
        <v>199.89</v>
      </c>
    </row>
    <row r="402" spans="1:27">
      <c r="A402" s="1">
        <f t="shared" si="106"/>
        <v>8004997</v>
      </c>
      <c r="B402" s="1">
        <v>-3</v>
      </c>
      <c r="C402" s="1">
        <v>5</v>
      </c>
      <c r="D402" s="2">
        <v>8</v>
      </c>
      <c r="E402" s="5">
        <v>128.15</v>
      </c>
      <c r="F402" s="5">
        <v>125.76</v>
      </c>
      <c r="G402" s="5">
        <v>12.8</v>
      </c>
      <c r="H402" s="5">
        <v>221.23</v>
      </c>
      <c r="I402" s="5">
        <v>218.48</v>
      </c>
      <c r="J402" s="5">
        <v>17.46</v>
      </c>
      <c r="K402" s="6">
        <f t="shared" si="107"/>
        <v>174.69</v>
      </c>
      <c r="L402" s="6">
        <f t="shared" si="108"/>
        <v>-93.079999999999984</v>
      </c>
      <c r="M402" s="6">
        <f t="shared" si="109"/>
        <v>172.12</v>
      </c>
      <c r="N402" s="5">
        <f t="shared" si="110"/>
        <v>10.824643181186159</v>
      </c>
      <c r="O402" s="6">
        <f t="shared" si="111"/>
        <v>-92.719999999999985</v>
      </c>
      <c r="P402" s="6">
        <f t="shared" si="112"/>
        <v>21.649286362372319</v>
      </c>
      <c r="Q402" s="6">
        <f t="shared" si="113"/>
        <v>-0.30086223008903928</v>
      </c>
      <c r="R402" s="9">
        <f t="shared" si="114"/>
        <v>1.6628723643551585E-2</v>
      </c>
      <c r="S402" s="9">
        <f t="shared" si="115"/>
        <v>0.35999999999999943</v>
      </c>
      <c r="T402">
        <f t="shared" si="116"/>
        <v>92.719999999999985</v>
      </c>
      <c r="U402" s="9">
        <f t="shared" si="117"/>
        <v>4.2828201561947363</v>
      </c>
      <c r="V402" s="9">
        <f t="shared" si="118"/>
        <v>0.23742122091070847</v>
      </c>
      <c r="W402" s="9">
        <f t="shared" si="119"/>
        <v>2.5699999999999932</v>
      </c>
      <c r="X402">
        <f t="shared" si="120"/>
        <v>172.12</v>
      </c>
      <c r="Y402" s="9">
        <f t="shared" si="121"/>
        <v>15.900755075156129</v>
      </c>
      <c r="Z402" s="10">
        <f t="shared" si="122"/>
        <v>0.46440176571585084</v>
      </c>
      <c r="AA402" s="2">
        <f t="shared" si="123"/>
        <v>93.079999999999984</v>
      </c>
    </row>
    <row r="403" spans="1:27">
      <c r="A403" s="1">
        <f t="shared" si="106"/>
        <v>10003003</v>
      </c>
      <c r="B403" s="1">
        <v>3</v>
      </c>
      <c r="C403" s="1">
        <v>3</v>
      </c>
      <c r="D403" s="2">
        <v>10</v>
      </c>
      <c r="E403" s="5">
        <v>2198.8200000000002</v>
      </c>
      <c r="F403" s="5">
        <v>2351.1999999999998</v>
      </c>
      <c r="G403" s="5">
        <v>56.61</v>
      </c>
      <c r="H403" s="5">
        <v>2178.23</v>
      </c>
      <c r="I403" s="5">
        <v>2388.6</v>
      </c>
      <c r="J403" s="5">
        <v>60.28</v>
      </c>
      <c r="K403" s="6">
        <f t="shared" si="107"/>
        <v>2188.5250000000001</v>
      </c>
      <c r="L403" s="6">
        <f t="shared" si="108"/>
        <v>20.590000000000146</v>
      </c>
      <c r="M403" s="6">
        <f t="shared" si="109"/>
        <v>2369.8999999999996</v>
      </c>
      <c r="N403" s="5">
        <f t="shared" si="110"/>
        <v>41.347220281416739</v>
      </c>
      <c r="O403" s="6">
        <f t="shared" si="111"/>
        <v>-37.400000000000091</v>
      </c>
      <c r="P403" s="6">
        <f t="shared" si="112"/>
        <v>82.694440562833478</v>
      </c>
      <c r="Q403" s="6">
        <f t="shared" si="113"/>
        <v>-6.2732240085558472E-2</v>
      </c>
      <c r="R403" s="9">
        <f t="shared" si="114"/>
        <v>0.70125633120327913</v>
      </c>
      <c r="S403" s="9">
        <f t="shared" si="115"/>
        <v>57.990000000000236</v>
      </c>
      <c r="T403">
        <f t="shared" si="116"/>
        <v>37.400000000000091</v>
      </c>
      <c r="U403" s="9">
        <f t="shared" si="117"/>
        <v>0.45226740450082081</v>
      </c>
      <c r="V403" s="9">
        <f t="shared" si="118"/>
        <v>4.3866310423174317</v>
      </c>
      <c r="W403" s="9">
        <f t="shared" si="119"/>
        <v>181.37499999999955</v>
      </c>
      <c r="X403">
        <f t="shared" si="120"/>
        <v>2369.8999999999996</v>
      </c>
      <c r="Y403" s="9">
        <f t="shared" si="121"/>
        <v>57.317033258101198</v>
      </c>
      <c r="Z403" s="10">
        <f t="shared" si="122"/>
        <v>0.46445774834746811</v>
      </c>
      <c r="AA403" s="2">
        <f t="shared" si="123"/>
        <v>20.590000000000146</v>
      </c>
    </row>
    <row r="404" spans="1:27">
      <c r="A404" s="1">
        <f t="shared" si="106"/>
        <v>6005003</v>
      </c>
      <c r="B404" s="1">
        <v>3</v>
      </c>
      <c r="C404" s="1">
        <v>5</v>
      </c>
      <c r="D404" s="2">
        <v>6</v>
      </c>
      <c r="E404" s="5">
        <v>66.349999999999994</v>
      </c>
      <c r="F404" s="5">
        <v>75.010000000000005</v>
      </c>
      <c r="G404" s="5">
        <v>20.32</v>
      </c>
      <c r="H404" s="5">
        <v>154.91</v>
      </c>
      <c r="I404" s="5">
        <v>148.51</v>
      </c>
      <c r="J404" s="5">
        <v>24.59</v>
      </c>
      <c r="K404" s="6">
        <f t="shared" si="107"/>
        <v>110.63</v>
      </c>
      <c r="L404" s="6">
        <f t="shared" si="108"/>
        <v>-88.56</v>
      </c>
      <c r="M404" s="6">
        <f t="shared" si="109"/>
        <v>111.75999999999999</v>
      </c>
      <c r="N404" s="5">
        <f t="shared" si="110"/>
        <v>15.949690435867399</v>
      </c>
      <c r="O404" s="6">
        <f t="shared" si="111"/>
        <v>-73.499999999999986</v>
      </c>
      <c r="P404" s="6">
        <f t="shared" si="112"/>
        <v>31.899380871734799</v>
      </c>
      <c r="Q404" s="6">
        <f t="shared" si="113"/>
        <v>-0.18845446089484708</v>
      </c>
      <c r="R404" s="9">
        <f t="shared" si="114"/>
        <v>0.47210947637370249</v>
      </c>
      <c r="S404" s="9">
        <f t="shared" si="115"/>
        <v>15.060000000000016</v>
      </c>
      <c r="T404">
        <f t="shared" si="116"/>
        <v>73.499999999999986</v>
      </c>
      <c r="U404" s="9">
        <f t="shared" si="117"/>
        <v>2.3041199544134852</v>
      </c>
      <c r="V404" s="9">
        <f t="shared" si="118"/>
        <v>7.0847770026863349E-2</v>
      </c>
      <c r="W404" s="9">
        <f t="shared" si="119"/>
        <v>1.1299999999999955</v>
      </c>
      <c r="X404">
        <f t="shared" si="120"/>
        <v>111.75999999999999</v>
      </c>
      <c r="Y404" s="9">
        <f t="shared" si="121"/>
        <v>7.0070325470816632</v>
      </c>
      <c r="Z404" s="10">
        <f t="shared" si="122"/>
        <v>0.46521500405726379</v>
      </c>
      <c r="AA404" s="2">
        <f t="shared" si="123"/>
        <v>88.56</v>
      </c>
    </row>
    <row r="405" spans="1:27">
      <c r="A405" s="1">
        <f t="shared" si="106"/>
        <v>8000991</v>
      </c>
      <c r="B405" s="1">
        <v>-9</v>
      </c>
      <c r="C405" s="1">
        <v>1</v>
      </c>
      <c r="D405" s="2">
        <v>8</v>
      </c>
      <c r="E405" s="5">
        <v>114.34</v>
      </c>
      <c r="F405" s="5">
        <v>95.19</v>
      </c>
      <c r="G405" s="5">
        <v>13.4</v>
      </c>
      <c r="H405" s="5">
        <v>111.59</v>
      </c>
      <c r="I405" s="5">
        <v>111.29</v>
      </c>
      <c r="J405" s="5">
        <v>14.71</v>
      </c>
      <c r="K405" s="6">
        <f t="shared" si="107"/>
        <v>112.965</v>
      </c>
      <c r="L405" s="6">
        <f t="shared" si="108"/>
        <v>2.75</v>
      </c>
      <c r="M405" s="6">
        <f t="shared" si="109"/>
        <v>103.24000000000001</v>
      </c>
      <c r="N405" s="5">
        <f t="shared" si="110"/>
        <v>9.9491720761076401</v>
      </c>
      <c r="O405" s="6">
        <f t="shared" si="111"/>
        <v>-16.100000000000009</v>
      </c>
      <c r="P405" s="6">
        <f t="shared" si="112"/>
        <v>19.89834415221528</v>
      </c>
      <c r="Q405" s="6">
        <f t="shared" si="113"/>
        <v>-9.3003280008465875E-2</v>
      </c>
      <c r="R405" s="9">
        <f t="shared" si="114"/>
        <v>0.94731500550016567</v>
      </c>
      <c r="S405" s="9">
        <f t="shared" si="115"/>
        <v>18.850000000000009</v>
      </c>
      <c r="T405">
        <f t="shared" si="116"/>
        <v>16.100000000000009</v>
      </c>
      <c r="U405" s="9">
        <f t="shared" si="117"/>
        <v>0.80911255111685243</v>
      </c>
      <c r="V405" s="9">
        <f t="shared" si="118"/>
        <v>0.97746826827470579</v>
      </c>
      <c r="W405" s="9">
        <f t="shared" si="119"/>
        <v>9.7249999999999943</v>
      </c>
      <c r="X405">
        <f t="shared" si="120"/>
        <v>103.24000000000001</v>
      </c>
      <c r="Y405" s="9">
        <f t="shared" si="121"/>
        <v>10.376742829478735</v>
      </c>
      <c r="Z405" s="10">
        <f t="shared" si="122"/>
        <v>0.46654153084157468</v>
      </c>
      <c r="AA405" s="2">
        <f t="shared" si="123"/>
        <v>2.75</v>
      </c>
    </row>
    <row r="406" spans="1:27">
      <c r="A406" s="1">
        <f t="shared" si="106"/>
        <v>8003005</v>
      </c>
      <c r="B406" s="1">
        <v>5</v>
      </c>
      <c r="C406" s="1">
        <v>3</v>
      </c>
      <c r="D406" s="2">
        <v>8</v>
      </c>
      <c r="E406" s="5">
        <v>299.45999999999998</v>
      </c>
      <c r="F406" s="5">
        <v>273.38</v>
      </c>
      <c r="G406" s="5">
        <v>38.31</v>
      </c>
      <c r="H406" s="5">
        <v>292.58</v>
      </c>
      <c r="I406" s="5">
        <v>330.66</v>
      </c>
      <c r="J406" s="5">
        <v>33.29</v>
      </c>
      <c r="K406" s="6">
        <f t="shared" si="107"/>
        <v>296.02</v>
      </c>
      <c r="L406" s="6">
        <f t="shared" si="108"/>
        <v>6.8799999999999955</v>
      </c>
      <c r="M406" s="6">
        <f t="shared" si="109"/>
        <v>302.02</v>
      </c>
      <c r="N406" s="5">
        <f t="shared" si="110"/>
        <v>25.376564976371409</v>
      </c>
      <c r="O406" s="6">
        <f t="shared" si="111"/>
        <v>-57.28000000000003</v>
      </c>
      <c r="P406" s="6">
        <f t="shared" si="112"/>
        <v>50.753129952742817</v>
      </c>
      <c r="Q406" s="6">
        <f t="shared" si="113"/>
        <v>0.13953754526316878</v>
      </c>
      <c r="R406" s="9">
        <f t="shared" si="114"/>
        <v>1.2641584875600893</v>
      </c>
      <c r="S406" s="9">
        <f t="shared" si="115"/>
        <v>64.160000000000025</v>
      </c>
      <c r="T406">
        <f t="shared" si="116"/>
        <v>57.28000000000003</v>
      </c>
      <c r="U406" s="9">
        <f t="shared" si="117"/>
        <v>1.1286003455025237</v>
      </c>
      <c r="V406" s="9">
        <f t="shared" si="118"/>
        <v>0.23643861986784703</v>
      </c>
      <c r="W406" s="9">
        <f t="shared" si="119"/>
        <v>6</v>
      </c>
      <c r="X406">
        <f t="shared" si="120"/>
        <v>302.02</v>
      </c>
      <c r="Y406" s="9">
        <f t="shared" si="121"/>
        <v>11.901531995414526</v>
      </c>
      <c r="Z406" s="10">
        <f t="shared" si="122"/>
        <v>0.46795405757403152</v>
      </c>
      <c r="AA406" s="2">
        <f t="shared" si="123"/>
        <v>6.8799999999999955</v>
      </c>
    </row>
    <row r="407" spans="1:27">
      <c r="A407" s="1">
        <f t="shared" si="106"/>
        <v>2001009</v>
      </c>
      <c r="B407" s="1">
        <v>9</v>
      </c>
      <c r="C407" s="1">
        <v>1</v>
      </c>
      <c r="D407" s="2">
        <v>2</v>
      </c>
      <c r="E407" s="5">
        <v>9.02</v>
      </c>
      <c r="F407" s="5">
        <v>16.47</v>
      </c>
      <c r="G407" s="5">
        <v>11.13</v>
      </c>
      <c r="H407" s="5">
        <v>10.98</v>
      </c>
      <c r="I407" s="5">
        <v>15.48</v>
      </c>
      <c r="J407" s="5">
        <v>6.46</v>
      </c>
      <c r="K407" s="6">
        <f t="shared" si="107"/>
        <v>10</v>
      </c>
      <c r="L407" s="6">
        <f t="shared" si="108"/>
        <v>-1.9600000000000009</v>
      </c>
      <c r="M407" s="6">
        <f t="shared" si="109"/>
        <v>15.975</v>
      </c>
      <c r="N407" s="5">
        <f t="shared" si="110"/>
        <v>6.4344483057990294</v>
      </c>
      <c r="O407" s="6">
        <f t="shared" si="111"/>
        <v>0.98999999999999844</v>
      </c>
      <c r="P407" s="6">
        <f t="shared" si="112"/>
        <v>12.868896611598059</v>
      </c>
      <c r="Q407" s="6">
        <f t="shared" si="113"/>
        <v>0.4960210375675162</v>
      </c>
      <c r="R407" s="9">
        <f t="shared" si="114"/>
        <v>0.22923488229296363</v>
      </c>
      <c r="S407" s="9">
        <f t="shared" si="115"/>
        <v>2.9499999999999993</v>
      </c>
      <c r="T407">
        <f t="shared" si="116"/>
        <v>0.98999999999999844</v>
      </c>
      <c r="U407" s="9">
        <f t="shared" si="117"/>
        <v>7.6929672362723273E-2</v>
      </c>
      <c r="V407" s="9">
        <f t="shared" si="118"/>
        <v>0.92859554013590362</v>
      </c>
      <c r="W407" s="9">
        <f t="shared" si="119"/>
        <v>5.9749999999999996</v>
      </c>
      <c r="X407">
        <f t="shared" si="120"/>
        <v>15.975</v>
      </c>
      <c r="Y407" s="9">
        <f t="shared" si="121"/>
        <v>2.482730335342437</v>
      </c>
      <c r="Z407" s="10">
        <f t="shared" si="122"/>
        <v>0.46827449215177203</v>
      </c>
      <c r="AA407" s="2">
        <f t="shared" si="123"/>
        <v>1.9600000000000009</v>
      </c>
    </row>
    <row r="408" spans="1:27">
      <c r="A408" s="1">
        <f t="shared" si="106"/>
        <v>3005005</v>
      </c>
      <c r="B408" s="1">
        <v>5</v>
      </c>
      <c r="C408" s="1">
        <v>5</v>
      </c>
      <c r="D408" s="2">
        <v>3</v>
      </c>
      <c r="E408" s="5">
        <v>1146.17</v>
      </c>
      <c r="F408" s="5">
        <v>1210.94</v>
      </c>
      <c r="G408" s="5">
        <v>56.81</v>
      </c>
      <c r="H408" s="5">
        <v>1297.26</v>
      </c>
      <c r="I408" s="5">
        <v>1404.18</v>
      </c>
      <c r="J408" s="5">
        <v>89.53</v>
      </c>
      <c r="K408" s="6">
        <f t="shared" si="107"/>
        <v>1221.7150000000001</v>
      </c>
      <c r="L408" s="6">
        <f t="shared" si="108"/>
        <v>-151.08999999999992</v>
      </c>
      <c r="M408" s="6">
        <f t="shared" si="109"/>
        <v>1307.56</v>
      </c>
      <c r="N408" s="5">
        <f t="shared" si="110"/>
        <v>53.016499790159664</v>
      </c>
      <c r="O408" s="6">
        <f t="shared" si="111"/>
        <v>-193.24</v>
      </c>
      <c r="P408" s="6">
        <f t="shared" si="112"/>
        <v>106.03299958031933</v>
      </c>
      <c r="Q408" s="6">
        <f t="shared" si="113"/>
        <v>-0.42588686984440177</v>
      </c>
      <c r="R408" s="9">
        <f t="shared" si="114"/>
        <v>0.39751775548018647</v>
      </c>
      <c r="S408" s="9">
        <f t="shared" si="115"/>
        <v>42.150000000000091</v>
      </c>
      <c r="T408">
        <f t="shared" si="116"/>
        <v>193.24</v>
      </c>
      <c r="U408" s="9">
        <f t="shared" si="117"/>
        <v>1.8224515081611168</v>
      </c>
      <c r="V408" s="9">
        <f t="shared" si="118"/>
        <v>1.6192128929630583</v>
      </c>
      <c r="W408" s="9">
        <f t="shared" si="119"/>
        <v>85.8449999999998</v>
      </c>
      <c r="X408">
        <f t="shared" si="120"/>
        <v>1307.56</v>
      </c>
      <c r="Y408" s="9">
        <f t="shared" si="121"/>
        <v>24.663265307505171</v>
      </c>
      <c r="Z408" s="10">
        <f t="shared" si="122"/>
        <v>0.46888378090951283</v>
      </c>
      <c r="AA408" s="2">
        <f t="shared" si="123"/>
        <v>151.08999999999992</v>
      </c>
    </row>
    <row r="409" spans="1:27">
      <c r="A409" s="1">
        <f t="shared" si="106"/>
        <v>4002008</v>
      </c>
      <c r="B409" s="1">
        <v>8</v>
      </c>
      <c r="C409" s="1">
        <v>2</v>
      </c>
      <c r="D409" s="2">
        <v>4</v>
      </c>
      <c r="E409" s="5">
        <v>381.22</v>
      </c>
      <c r="F409" s="5">
        <v>331.58</v>
      </c>
      <c r="G409" s="5">
        <v>23.84</v>
      </c>
      <c r="H409" s="5">
        <v>295.25</v>
      </c>
      <c r="I409" s="5">
        <v>308.51</v>
      </c>
      <c r="J409" s="5">
        <v>30.53</v>
      </c>
      <c r="K409" s="6">
        <f t="shared" si="107"/>
        <v>338.23500000000001</v>
      </c>
      <c r="L409" s="6">
        <f t="shared" si="108"/>
        <v>85.970000000000027</v>
      </c>
      <c r="M409" s="6">
        <f t="shared" si="109"/>
        <v>320.04499999999996</v>
      </c>
      <c r="N409" s="5">
        <f t="shared" si="110"/>
        <v>19.367669581031169</v>
      </c>
      <c r="O409" s="6">
        <f t="shared" si="111"/>
        <v>23.069999999999993</v>
      </c>
      <c r="P409" s="6">
        <f t="shared" si="112"/>
        <v>38.735339162062338</v>
      </c>
      <c r="Q409" s="6">
        <f t="shared" si="113"/>
        <v>-0.2424212715517888</v>
      </c>
      <c r="R409" s="9">
        <f t="shared" si="114"/>
        <v>1.6238401769721622</v>
      </c>
      <c r="S409" s="9">
        <f t="shared" si="115"/>
        <v>62.900000000000034</v>
      </c>
      <c r="T409">
        <f t="shared" si="116"/>
        <v>23.069999999999993</v>
      </c>
      <c r="U409" s="9">
        <f t="shared" si="117"/>
        <v>0.59558017301665744</v>
      </c>
      <c r="V409" s="9">
        <f t="shared" si="118"/>
        <v>0.93919404830282049</v>
      </c>
      <c r="W409" s="9">
        <f t="shared" si="119"/>
        <v>18.190000000000055</v>
      </c>
      <c r="X409">
        <f t="shared" si="120"/>
        <v>320.04499999999996</v>
      </c>
      <c r="Y409" s="9">
        <f t="shared" si="121"/>
        <v>16.524703638761697</v>
      </c>
      <c r="Z409" s="10">
        <f t="shared" si="122"/>
        <v>0.46994042175577955</v>
      </c>
      <c r="AA409" s="2">
        <f t="shared" si="123"/>
        <v>85.970000000000027</v>
      </c>
    </row>
    <row r="410" spans="1:27">
      <c r="A410" s="1">
        <f t="shared" si="106"/>
        <v>13001996</v>
      </c>
      <c r="B410" s="1">
        <v>-4</v>
      </c>
      <c r="C410" s="1">
        <v>2</v>
      </c>
      <c r="D410" s="2">
        <v>13</v>
      </c>
      <c r="E410" s="5">
        <v>1038.5999999999999</v>
      </c>
      <c r="F410" s="5">
        <v>1006.15</v>
      </c>
      <c r="G410" s="5">
        <v>46.02</v>
      </c>
      <c r="H410" s="5">
        <v>904.54</v>
      </c>
      <c r="I410" s="5">
        <v>1129.28</v>
      </c>
      <c r="J410" s="5">
        <v>55.94</v>
      </c>
      <c r="K410" s="6">
        <f t="shared" si="107"/>
        <v>971.56999999999994</v>
      </c>
      <c r="L410" s="6">
        <f t="shared" si="108"/>
        <v>134.05999999999995</v>
      </c>
      <c r="M410" s="6">
        <f t="shared" si="109"/>
        <v>1067.7149999999999</v>
      </c>
      <c r="N410" s="5">
        <f t="shared" si="110"/>
        <v>36.218517363359865</v>
      </c>
      <c r="O410" s="6">
        <f t="shared" si="111"/>
        <v>-123.13</v>
      </c>
      <c r="P410" s="6">
        <f t="shared" si="112"/>
        <v>72.43703472671973</v>
      </c>
      <c r="Q410" s="6">
        <f t="shared" si="113"/>
        <v>-0.19276144417398927</v>
      </c>
      <c r="R410" s="9">
        <f t="shared" si="114"/>
        <v>3.5505318649540287</v>
      </c>
      <c r="S410" s="9">
        <f t="shared" si="115"/>
        <v>257.18999999999994</v>
      </c>
      <c r="T410">
        <f t="shared" si="116"/>
        <v>123.13</v>
      </c>
      <c r="U410" s="9">
        <f t="shared" si="117"/>
        <v>1.6998210993109748</v>
      </c>
      <c r="V410" s="9">
        <f t="shared" si="118"/>
        <v>2.6545813301917267</v>
      </c>
      <c r="W410" s="9">
        <f t="shared" si="119"/>
        <v>96.144999999999982</v>
      </c>
      <c r="X410">
        <f t="shared" si="120"/>
        <v>1067.7149999999999</v>
      </c>
      <c r="Y410" s="9">
        <f t="shared" si="121"/>
        <v>29.479809714136561</v>
      </c>
      <c r="Z410" s="10">
        <f t="shared" si="122"/>
        <v>0.47002021233134217</v>
      </c>
      <c r="AA410" s="2">
        <f t="shared" si="123"/>
        <v>134.05999999999995</v>
      </c>
    </row>
    <row r="411" spans="1:27">
      <c r="A411" s="1">
        <f t="shared" si="106"/>
        <v>13001001</v>
      </c>
      <c r="B411" s="1">
        <v>1</v>
      </c>
      <c r="C411" s="1">
        <v>1</v>
      </c>
      <c r="D411" s="2">
        <v>13</v>
      </c>
      <c r="E411" s="5">
        <v>77.16</v>
      </c>
      <c r="F411" s="5">
        <v>78.38</v>
      </c>
      <c r="G411" s="5">
        <v>15.91</v>
      </c>
      <c r="H411" s="5">
        <v>74.2</v>
      </c>
      <c r="I411" s="5">
        <v>69.8</v>
      </c>
      <c r="J411" s="5">
        <v>14.17</v>
      </c>
      <c r="K411" s="6">
        <f t="shared" si="107"/>
        <v>75.680000000000007</v>
      </c>
      <c r="L411" s="6">
        <f t="shared" si="108"/>
        <v>2.9599999999999937</v>
      </c>
      <c r="M411" s="6">
        <f t="shared" si="109"/>
        <v>74.09</v>
      </c>
      <c r="N411" s="5">
        <f t="shared" si="110"/>
        <v>10.652663986064708</v>
      </c>
      <c r="O411" s="6">
        <f t="shared" si="111"/>
        <v>8.5799999999999983</v>
      </c>
      <c r="P411" s="6">
        <f t="shared" si="112"/>
        <v>21.305327972129415</v>
      </c>
      <c r="Q411" s="6">
        <f t="shared" si="113"/>
        <v>0.11530566160773893</v>
      </c>
      <c r="R411" s="9">
        <f t="shared" si="114"/>
        <v>0.26378378250509982</v>
      </c>
      <c r="S411" s="9">
        <f t="shared" si="115"/>
        <v>5.6200000000000045</v>
      </c>
      <c r="T411">
        <f t="shared" si="116"/>
        <v>8.5799999999999983</v>
      </c>
      <c r="U411" s="9">
        <f t="shared" si="117"/>
        <v>0.40271616617326583</v>
      </c>
      <c r="V411" s="9">
        <f t="shared" si="118"/>
        <v>0.1492584392110709</v>
      </c>
      <c r="W411" s="9">
        <f t="shared" si="119"/>
        <v>1.5900000000000034</v>
      </c>
      <c r="X411">
        <f t="shared" si="120"/>
        <v>74.09</v>
      </c>
      <c r="Y411" s="9">
        <f t="shared" si="121"/>
        <v>6.9550677743070564</v>
      </c>
      <c r="Z411" s="10">
        <f t="shared" si="122"/>
        <v>0.47099469211446537</v>
      </c>
      <c r="AA411" s="2">
        <f t="shared" si="123"/>
        <v>2.9599999999999937</v>
      </c>
    </row>
    <row r="412" spans="1:27">
      <c r="A412" s="1">
        <f t="shared" si="106"/>
        <v>7001007</v>
      </c>
      <c r="B412" s="1">
        <v>7</v>
      </c>
      <c r="C412" s="1">
        <v>1</v>
      </c>
      <c r="D412" s="2">
        <v>7</v>
      </c>
      <c r="E412" s="5">
        <v>11.89</v>
      </c>
      <c r="F412" s="5">
        <v>28.55</v>
      </c>
      <c r="G412" s="5">
        <v>19.8</v>
      </c>
      <c r="H412" s="5">
        <v>7.84</v>
      </c>
      <c r="I412" s="5">
        <v>11.83</v>
      </c>
      <c r="J412" s="5">
        <v>13.42</v>
      </c>
      <c r="K412" s="6">
        <f t="shared" si="107"/>
        <v>9.8650000000000002</v>
      </c>
      <c r="L412" s="6">
        <f t="shared" si="108"/>
        <v>4.0500000000000007</v>
      </c>
      <c r="M412" s="6">
        <f t="shared" si="109"/>
        <v>20.190000000000001</v>
      </c>
      <c r="N412" s="5">
        <f t="shared" si="110"/>
        <v>11.959686450739417</v>
      </c>
      <c r="O412" s="6">
        <f t="shared" si="111"/>
        <v>16.72</v>
      </c>
      <c r="P412" s="6">
        <f t="shared" si="112"/>
        <v>23.919372901478834</v>
      </c>
      <c r="Q412" s="6">
        <f t="shared" si="113"/>
        <v>0.37044243295829465</v>
      </c>
      <c r="R412" s="9">
        <f t="shared" si="114"/>
        <v>0.52969616102337969</v>
      </c>
      <c r="S412" s="9">
        <f t="shared" si="115"/>
        <v>12.669999999999998</v>
      </c>
      <c r="T412">
        <f t="shared" si="116"/>
        <v>16.72</v>
      </c>
      <c r="U412" s="9">
        <f t="shared" si="117"/>
        <v>0.69901498124000871</v>
      </c>
      <c r="V412" s="9">
        <f t="shared" si="118"/>
        <v>0.86331694752429311</v>
      </c>
      <c r="W412" s="9">
        <f t="shared" si="119"/>
        <v>10.325000000000001</v>
      </c>
      <c r="X412">
        <f t="shared" si="120"/>
        <v>20.190000000000001</v>
      </c>
      <c r="Y412" s="9">
        <f t="shared" si="121"/>
        <v>1.6881713482339447</v>
      </c>
      <c r="Z412" s="10">
        <f t="shared" si="122"/>
        <v>0.47127486671792718</v>
      </c>
      <c r="AA412" s="2">
        <f t="shared" si="123"/>
        <v>4.0500000000000007</v>
      </c>
    </row>
    <row r="413" spans="1:27">
      <c r="A413" s="1">
        <f t="shared" si="106"/>
        <v>3006002</v>
      </c>
      <c r="B413" s="1">
        <v>2</v>
      </c>
      <c r="C413" s="1">
        <v>6</v>
      </c>
      <c r="D413" s="2">
        <v>3</v>
      </c>
      <c r="E413" s="5">
        <v>2192.6999999999998</v>
      </c>
      <c r="F413" s="5">
        <v>2184</v>
      </c>
      <c r="G413" s="5">
        <v>43.91</v>
      </c>
      <c r="H413" s="5">
        <v>2103.9699999999998</v>
      </c>
      <c r="I413" s="5">
        <v>2174.6799999999998</v>
      </c>
      <c r="J413" s="5">
        <v>92.82</v>
      </c>
      <c r="K413" s="6">
        <f t="shared" si="107"/>
        <v>2148.335</v>
      </c>
      <c r="L413" s="6">
        <f t="shared" si="108"/>
        <v>88.730000000000018</v>
      </c>
      <c r="M413" s="6">
        <f t="shared" si="109"/>
        <v>2179.34</v>
      </c>
      <c r="N413" s="5">
        <f t="shared" si="110"/>
        <v>51.341115346279722</v>
      </c>
      <c r="O413" s="6">
        <f t="shared" si="111"/>
        <v>9.3200000000001637</v>
      </c>
      <c r="P413" s="6">
        <f t="shared" si="112"/>
        <v>102.68223069255944</v>
      </c>
      <c r="Q413" s="6">
        <f t="shared" si="113"/>
        <v>-0.63426520469851</v>
      </c>
      <c r="R413" s="9">
        <f t="shared" si="114"/>
        <v>0.77335678689880716</v>
      </c>
      <c r="S413" s="9">
        <f t="shared" si="115"/>
        <v>79.409999999999854</v>
      </c>
      <c r="T413">
        <f t="shared" si="116"/>
        <v>9.3200000000001637</v>
      </c>
      <c r="U413" s="9">
        <f t="shared" si="117"/>
        <v>9.0765460948205812E-2</v>
      </c>
      <c r="V413" s="9">
        <f t="shared" si="118"/>
        <v>0.60390195637319344</v>
      </c>
      <c r="W413" s="9">
        <f t="shared" si="119"/>
        <v>31.005000000000109</v>
      </c>
      <c r="X413">
        <f t="shared" si="120"/>
        <v>2179.34</v>
      </c>
      <c r="Y413" s="9">
        <f t="shared" si="121"/>
        <v>42.448240270999868</v>
      </c>
      <c r="Z413" s="10">
        <f t="shared" si="122"/>
        <v>0.47148170696221081</v>
      </c>
      <c r="AA413" s="2">
        <f t="shared" si="123"/>
        <v>88.730000000000018</v>
      </c>
    </row>
    <row r="414" spans="1:27">
      <c r="A414" s="1">
        <f t="shared" si="106"/>
        <v>8005001</v>
      </c>
      <c r="B414" s="1">
        <v>1</v>
      </c>
      <c r="C414" s="1">
        <v>5</v>
      </c>
      <c r="D414" s="2">
        <v>8</v>
      </c>
      <c r="E414" s="5">
        <v>136.88</v>
      </c>
      <c r="F414" s="5">
        <v>126.85</v>
      </c>
      <c r="G414" s="5">
        <v>23.24</v>
      </c>
      <c r="H414" s="5">
        <v>280.67</v>
      </c>
      <c r="I414" s="5">
        <v>246.86</v>
      </c>
      <c r="J414" s="5">
        <v>28.84</v>
      </c>
      <c r="K414" s="6">
        <f t="shared" si="107"/>
        <v>208.77500000000001</v>
      </c>
      <c r="L414" s="6">
        <f t="shared" si="108"/>
        <v>-143.79000000000002</v>
      </c>
      <c r="M414" s="6">
        <f t="shared" si="109"/>
        <v>186.85500000000002</v>
      </c>
      <c r="N414" s="5">
        <f t="shared" si="110"/>
        <v>18.519200846688822</v>
      </c>
      <c r="O414" s="6">
        <f t="shared" si="111"/>
        <v>-120.01000000000002</v>
      </c>
      <c r="P414" s="6">
        <f t="shared" si="112"/>
        <v>37.038401693377644</v>
      </c>
      <c r="Q414" s="6">
        <f t="shared" si="113"/>
        <v>-0.21259572522574013</v>
      </c>
      <c r="R414" s="9">
        <f t="shared" si="114"/>
        <v>0.64203634370788187</v>
      </c>
      <c r="S414" s="9">
        <f t="shared" si="115"/>
        <v>23.78</v>
      </c>
      <c r="T414">
        <f t="shared" si="116"/>
        <v>120.01000000000002</v>
      </c>
      <c r="U414" s="9">
        <f t="shared" si="117"/>
        <v>3.2401506143138312</v>
      </c>
      <c r="V414" s="9">
        <f t="shared" si="118"/>
        <v>1.1836363880636469</v>
      </c>
      <c r="W414" s="9">
        <f t="shared" si="119"/>
        <v>21.919999999999987</v>
      </c>
      <c r="X414">
        <f t="shared" si="120"/>
        <v>186.85500000000002</v>
      </c>
      <c r="Y414" s="9">
        <f t="shared" si="121"/>
        <v>10.08979823410734</v>
      </c>
      <c r="Z414" s="10">
        <f t="shared" si="122"/>
        <v>0.47193749586147532</v>
      </c>
      <c r="AA414" s="2">
        <f t="shared" si="123"/>
        <v>143.79000000000002</v>
      </c>
    </row>
    <row r="415" spans="1:27">
      <c r="A415" s="1">
        <f t="shared" si="106"/>
        <v>12002002</v>
      </c>
      <c r="B415" s="1">
        <v>2</v>
      </c>
      <c r="C415" s="1">
        <v>2</v>
      </c>
      <c r="D415" s="2">
        <v>12</v>
      </c>
      <c r="E415" s="5">
        <v>269.81</v>
      </c>
      <c r="F415" s="5">
        <v>170.37</v>
      </c>
      <c r="G415" s="5">
        <v>24.5</v>
      </c>
      <c r="H415" s="5">
        <v>215.46</v>
      </c>
      <c r="I415" s="5">
        <v>188.89</v>
      </c>
      <c r="J415" s="5">
        <v>33.08</v>
      </c>
      <c r="K415" s="6">
        <f t="shared" si="107"/>
        <v>242.63499999999999</v>
      </c>
      <c r="L415" s="6">
        <f t="shared" si="108"/>
        <v>54.349999999999994</v>
      </c>
      <c r="M415" s="6">
        <f t="shared" si="109"/>
        <v>179.63</v>
      </c>
      <c r="N415" s="5">
        <f t="shared" si="110"/>
        <v>20.582373526879742</v>
      </c>
      <c r="O415" s="6">
        <f t="shared" si="111"/>
        <v>-18.519999999999982</v>
      </c>
      <c r="P415" s="6">
        <f t="shared" si="112"/>
        <v>41.164747053759484</v>
      </c>
      <c r="Q415" s="6">
        <f t="shared" si="113"/>
        <v>-0.29154664367198013</v>
      </c>
      <c r="R415" s="9">
        <f t="shared" si="114"/>
        <v>1.770204002585871</v>
      </c>
      <c r="S415" s="9">
        <f t="shared" si="115"/>
        <v>72.869999999999976</v>
      </c>
      <c r="T415">
        <f t="shared" si="116"/>
        <v>18.519999999999982</v>
      </c>
      <c r="U415" s="9">
        <f t="shared" si="117"/>
        <v>0.44989952144765072</v>
      </c>
      <c r="V415" s="9">
        <f t="shared" si="118"/>
        <v>3.0611144005193585</v>
      </c>
      <c r="W415" s="9">
        <f t="shared" si="119"/>
        <v>63.004999999999995</v>
      </c>
      <c r="X415">
        <f t="shared" si="120"/>
        <v>179.63</v>
      </c>
      <c r="Y415" s="9">
        <f t="shared" si="121"/>
        <v>8.727370522423497</v>
      </c>
      <c r="Z415" s="10">
        <f t="shared" si="122"/>
        <v>0.4736961051138166</v>
      </c>
      <c r="AA415" s="2">
        <f t="shared" si="123"/>
        <v>54.349999999999994</v>
      </c>
    </row>
    <row r="416" spans="1:27">
      <c r="A416" s="1">
        <f t="shared" si="106"/>
        <v>8002006</v>
      </c>
      <c r="B416" s="1">
        <v>6</v>
      </c>
      <c r="C416" s="1">
        <v>2</v>
      </c>
      <c r="D416" s="2">
        <v>8</v>
      </c>
      <c r="E416" s="5">
        <v>234.33</v>
      </c>
      <c r="F416" s="5">
        <v>199.56</v>
      </c>
      <c r="G416" s="5">
        <v>29.87</v>
      </c>
      <c r="H416" s="5">
        <v>187.14</v>
      </c>
      <c r="I416" s="5">
        <v>259.81</v>
      </c>
      <c r="J416" s="5">
        <v>33.61</v>
      </c>
      <c r="K416" s="6">
        <f t="shared" si="107"/>
        <v>210.73500000000001</v>
      </c>
      <c r="L416" s="6">
        <f t="shared" si="108"/>
        <v>47.190000000000026</v>
      </c>
      <c r="M416" s="6">
        <f t="shared" si="109"/>
        <v>229.685</v>
      </c>
      <c r="N416" s="5">
        <f t="shared" si="110"/>
        <v>22.482487629263805</v>
      </c>
      <c r="O416" s="6">
        <f t="shared" si="111"/>
        <v>-60.25</v>
      </c>
      <c r="P416" s="6">
        <f t="shared" si="112"/>
        <v>44.964975258527609</v>
      </c>
      <c r="Q416" s="6">
        <f t="shared" si="113"/>
        <v>-0.11742479285050467</v>
      </c>
      <c r="R416" s="9">
        <f t="shared" si="114"/>
        <v>2.3894153034060444</v>
      </c>
      <c r="S416" s="9">
        <f t="shared" si="115"/>
        <v>107.44000000000003</v>
      </c>
      <c r="T416">
        <f t="shared" si="116"/>
        <v>60.25</v>
      </c>
      <c r="U416" s="9">
        <f t="shared" si="117"/>
        <v>1.3399317947711666</v>
      </c>
      <c r="V416" s="9">
        <f t="shared" si="118"/>
        <v>0.84287825762368773</v>
      </c>
      <c r="W416" s="9">
        <f t="shared" si="119"/>
        <v>18.949999999999989</v>
      </c>
      <c r="X416">
        <f t="shared" si="120"/>
        <v>229.685</v>
      </c>
      <c r="Y416" s="9">
        <f t="shared" si="121"/>
        <v>10.216173752100097</v>
      </c>
      <c r="Z416" s="10">
        <f t="shared" si="122"/>
        <v>0.47388184181291437</v>
      </c>
      <c r="AA416" s="2">
        <f t="shared" si="123"/>
        <v>47.190000000000026</v>
      </c>
    </row>
    <row r="417" spans="1:27">
      <c r="A417" s="1">
        <f t="shared" si="106"/>
        <v>11003998</v>
      </c>
      <c r="B417" s="1">
        <v>-2</v>
      </c>
      <c r="C417" s="1">
        <v>4</v>
      </c>
      <c r="D417" s="2">
        <v>11</v>
      </c>
      <c r="E417" s="5">
        <v>322.08999999999997</v>
      </c>
      <c r="F417" s="5">
        <v>317.14</v>
      </c>
      <c r="G417" s="5">
        <v>20.239999999999998</v>
      </c>
      <c r="H417" s="5">
        <v>158.1</v>
      </c>
      <c r="I417" s="5">
        <v>120.45</v>
      </c>
      <c r="J417" s="5">
        <v>16.22</v>
      </c>
      <c r="K417" s="6">
        <f t="shared" si="107"/>
        <v>240.09499999999997</v>
      </c>
      <c r="L417" s="6">
        <f t="shared" si="108"/>
        <v>163.98999999999998</v>
      </c>
      <c r="M417" s="6">
        <f t="shared" si="109"/>
        <v>218.79499999999999</v>
      </c>
      <c r="N417" s="5">
        <f t="shared" si="110"/>
        <v>12.96867379495683</v>
      </c>
      <c r="O417" s="6">
        <f t="shared" si="111"/>
        <v>196.69</v>
      </c>
      <c r="P417" s="6">
        <f t="shared" si="112"/>
        <v>25.93734758991366</v>
      </c>
      <c r="Q417" s="6">
        <f t="shared" si="113"/>
        <v>0.21786707018696505</v>
      </c>
      <c r="R417" s="9">
        <f t="shared" si="114"/>
        <v>1.2607302996824614</v>
      </c>
      <c r="S417" s="9">
        <f t="shared" si="115"/>
        <v>32.700000000000017</v>
      </c>
      <c r="T417">
        <f t="shared" si="116"/>
        <v>196.69</v>
      </c>
      <c r="U417" s="9">
        <f t="shared" si="117"/>
        <v>7.5832734753682933</v>
      </c>
      <c r="V417" s="9">
        <f t="shared" si="118"/>
        <v>1.6424192894945806</v>
      </c>
      <c r="W417" s="9">
        <f t="shared" si="119"/>
        <v>21.299999999999983</v>
      </c>
      <c r="X417">
        <f t="shared" si="120"/>
        <v>218.79499999999999</v>
      </c>
      <c r="Y417" s="9">
        <f t="shared" si="121"/>
        <v>16.871038894129907</v>
      </c>
      <c r="Z417" s="10">
        <f t="shared" si="122"/>
        <v>0.47397362795834963</v>
      </c>
      <c r="AA417" s="2">
        <f t="shared" si="123"/>
        <v>163.98999999999998</v>
      </c>
    </row>
    <row r="418" spans="1:27">
      <c r="A418" s="1">
        <f t="shared" si="106"/>
        <v>13002000</v>
      </c>
      <c r="B418" s="1">
        <v>0</v>
      </c>
      <c r="C418" s="1">
        <v>2</v>
      </c>
      <c r="D418" s="2">
        <v>13</v>
      </c>
      <c r="E418" s="5">
        <v>698.08</v>
      </c>
      <c r="F418" s="5">
        <v>765.06</v>
      </c>
      <c r="G418" s="5">
        <v>76.989999999999995</v>
      </c>
      <c r="H418" s="5">
        <v>704.32</v>
      </c>
      <c r="I418" s="5">
        <v>741.78</v>
      </c>
      <c r="J418" s="5">
        <v>47.04</v>
      </c>
      <c r="K418" s="6">
        <f t="shared" si="107"/>
        <v>701.2</v>
      </c>
      <c r="L418" s="6">
        <f t="shared" si="108"/>
        <v>-6.2400000000000091</v>
      </c>
      <c r="M418" s="6">
        <f t="shared" si="109"/>
        <v>753.42</v>
      </c>
      <c r="N418" s="5">
        <f t="shared" si="110"/>
        <v>45.111588588742912</v>
      </c>
      <c r="O418" s="6">
        <f t="shared" si="111"/>
        <v>23.279999999999973</v>
      </c>
      <c r="P418" s="6">
        <f t="shared" si="112"/>
        <v>90.223177177485823</v>
      </c>
      <c r="Q418" s="6">
        <f t="shared" si="113"/>
        <v>0.45633873829259464</v>
      </c>
      <c r="R418" s="9">
        <f t="shared" si="114"/>
        <v>0.3271886551049808</v>
      </c>
      <c r="S418" s="9">
        <f t="shared" si="115"/>
        <v>29.519999999999982</v>
      </c>
      <c r="T418">
        <f t="shared" si="116"/>
        <v>23.279999999999973</v>
      </c>
      <c r="U418" s="9">
        <f t="shared" si="117"/>
        <v>0.25802682557059448</v>
      </c>
      <c r="V418" s="9">
        <f t="shared" si="118"/>
        <v>1.1575739545787316</v>
      </c>
      <c r="W418" s="9">
        <f t="shared" si="119"/>
        <v>52.219999999999914</v>
      </c>
      <c r="X418">
        <f t="shared" si="120"/>
        <v>753.42</v>
      </c>
      <c r="Y418" s="9">
        <f t="shared" si="121"/>
        <v>16.701251797370919</v>
      </c>
      <c r="Z418" s="10">
        <f t="shared" si="122"/>
        <v>0.47454293799402392</v>
      </c>
      <c r="AA418" s="2">
        <f t="shared" si="123"/>
        <v>6.2400000000000091</v>
      </c>
    </row>
    <row r="419" spans="1:27">
      <c r="A419" s="1">
        <f t="shared" si="106"/>
        <v>5003007</v>
      </c>
      <c r="B419" s="1">
        <v>7</v>
      </c>
      <c r="C419" s="1">
        <v>3</v>
      </c>
      <c r="D419" s="2">
        <v>5</v>
      </c>
      <c r="E419" s="5">
        <v>333.91</v>
      </c>
      <c r="F419" s="5">
        <v>321.33</v>
      </c>
      <c r="G419" s="5">
        <v>40.869999999999997</v>
      </c>
      <c r="H419" s="5">
        <v>371.14</v>
      </c>
      <c r="I419" s="5">
        <v>369.11</v>
      </c>
      <c r="J419" s="5">
        <v>31.81</v>
      </c>
      <c r="K419" s="6">
        <f t="shared" si="107"/>
        <v>352.52499999999998</v>
      </c>
      <c r="L419" s="6">
        <f t="shared" si="108"/>
        <v>-37.229999999999961</v>
      </c>
      <c r="M419" s="6">
        <f t="shared" si="109"/>
        <v>345.22</v>
      </c>
      <c r="N419" s="5">
        <f t="shared" si="110"/>
        <v>25.895139505320298</v>
      </c>
      <c r="O419" s="6">
        <f t="shared" si="111"/>
        <v>-47.78000000000003</v>
      </c>
      <c r="P419" s="6">
        <f t="shared" si="112"/>
        <v>51.790279010640596</v>
      </c>
      <c r="Q419" s="6">
        <f t="shared" si="113"/>
        <v>0.24549724054547084</v>
      </c>
      <c r="R419" s="9">
        <f t="shared" si="114"/>
        <v>0.20370618196191825</v>
      </c>
      <c r="S419" s="9">
        <f t="shared" si="115"/>
        <v>10.550000000000068</v>
      </c>
      <c r="T419">
        <f t="shared" si="116"/>
        <v>47.78000000000003</v>
      </c>
      <c r="U419" s="9">
        <f t="shared" si="117"/>
        <v>0.92256695489482432</v>
      </c>
      <c r="V419" s="9">
        <f t="shared" si="118"/>
        <v>0.28209927189228301</v>
      </c>
      <c r="W419" s="9">
        <f t="shared" si="119"/>
        <v>7.30499999999995</v>
      </c>
      <c r="X419">
        <f t="shared" si="120"/>
        <v>345.22</v>
      </c>
      <c r="Y419" s="9">
        <f t="shared" si="121"/>
        <v>13.331459362444164</v>
      </c>
      <c r="Z419" s="10">
        <f t="shared" si="122"/>
        <v>0.47488524929713283</v>
      </c>
      <c r="AA419" s="2">
        <f t="shared" si="123"/>
        <v>37.229999999999961</v>
      </c>
    </row>
    <row r="420" spans="1:27">
      <c r="A420" s="1">
        <f t="shared" si="106"/>
        <v>10001005</v>
      </c>
      <c r="B420" s="1">
        <v>5</v>
      </c>
      <c r="C420" s="1">
        <v>1</v>
      </c>
      <c r="D420" s="2">
        <v>10</v>
      </c>
      <c r="E420" s="5">
        <v>794.58</v>
      </c>
      <c r="F420" s="5">
        <v>743.27</v>
      </c>
      <c r="G420" s="5">
        <v>39.869999999999997</v>
      </c>
      <c r="H420" s="5">
        <v>841.78</v>
      </c>
      <c r="I420" s="5">
        <v>724.44</v>
      </c>
      <c r="J420" s="5">
        <v>43.39</v>
      </c>
      <c r="K420" s="6">
        <f t="shared" si="107"/>
        <v>818.18000000000006</v>
      </c>
      <c r="L420" s="6">
        <f t="shared" si="108"/>
        <v>-47.199999999999932</v>
      </c>
      <c r="M420" s="6">
        <f t="shared" si="109"/>
        <v>733.85500000000002</v>
      </c>
      <c r="N420" s="5">
        <f t="shared" si="110"/>
        <v>29.46315071406994</v>
      </c>
      <c r="O420" s="6">
        <f t="shared" si="111"/>
        <v>18.829999999999927</v>
      </c>
      <c r="P420" s="6">
        <f t="shared" si="112"/>
        <v>58.92630142813988</v>
      </c>
      <c r="Q420" s="6">
        <f t="shared" si="113"/>
        <v>-8.4403548186523791E-2</v>
      </c>
      <c r="R420" s="9">
        <f t="shared" si="114"/>
        <v>1.1205522559484389</v>
      </c>
      <c r="S420" s="9">
        <f t="shared" si="115"/>
        <v>66.029999999999859</v>
      </c>
      <c r="T420">
        <f t="shared" si="116"/>
        <v>18.829999999999927</v>
      </c>
      <c r="U420" s="9">
        <f t="shared" si="117"/>
        <v>0.31955170346068557</v>
      </c>
      <c r="V420" s="9">
        <f t="shared" si="118"/>
        <v>2.862049643581777</v>
      </c>
      <c r="W420" s="9">
        <f t="shared" si="119"/>
        <v>84.325000000000045</v>
      </c>
      <c r="X420">
        <f t="shared" si="120"/>
        <v>733.85500000000002</v>
      </c>
      <c r="Y420" s="9">
        <f t="shared" si="121"/>
        <v>24.907553408724624</v>
      </c>
      <c r="Z420" s="10">
        <f t="shared" si="122"/>
        <v>0.47615228656386815</v>
      </c>
      <c r="AA420" s="2">
        <f t="shared" si="123"/>
        <v>47.199999999999932</v>
      </c>
    </row>
    <row r="421" spans="1:27">
      <c r="A421" s="1">
        <f t="shared" si="106"/>
        <v>9003994</v>
      </c>
      <c r="B421" s="1">
        <v>-6</v>
      </c>
      <c r="C421" s="1">
        <v>4</v>
      </c>
      <c r="D421" s="2">
        <v>9</v>
      </c>
      <c r="E421" s="5">
        <v>734.25</v>
      </c>
      <c r="F421" s="5">
        <v>835.56</v>
      </c>
      <c r="G421" s="5">
        <v>34.93</v>
      </c>
      <c r="H421" s="5">
        <v>868.91</v>
      </c>
      <c r="I421" s="5">
        <v>869.2</v>
      </c>
      <c r="J421" s="5">
        <v>51.76</v>
      </c>
      <c r="K421" s="6">
        <f t="shared" si="107"/>
        <v>801.57999999999993</v>
      </c>
      <c r="L421" s="6">
        <f t="shared" si="108"/>
        <v>-134.65999999999997</v>
      </c>
      <c r="M421" s="6">
        <f t="shared" si="109"/>
        <v>852.38</v>
      </c>
      <c r="N421" s="5">
        <f t="shared" si="110"/>
        <v>31.221797273699664</v>
      </c>
      <c r="O421" s="6">
        <f t="shared" si="111"/>
        <v>-33.6400000000001</v>
      </c>
      <c r="P421" s="6">
        <f t="shared" si="112"/>
        <v>62.443594547399329</v>
      </c>
      <c r="Q421" s="6">
        <f t="shared" si="113"/>
        <v>-0.37417720674932881</v>
      </c>
      <c r="R421" s="9">
        <f t="shared" si="114"/>
        <v>1.6177800258330448</v>
      </c>
      <c r="S421" s="9">
        <f t="shared" si="115"/>
        <v>101.01999999999987</v>
      </c>
      <c r="T421">
        <f t="shared" si="116"/>
        <v>33.6400000000001</v>
      </c>
      <c r="U421" s="9">
        <f t="shared" si="117"/>
        <v>0.53872619351637163</v>
      </c>
      <c r="V421" s="9">
        <f t="shared" si="118"/>
        <v>1.6270684084798832</v>
      </c>
      <c r="W421" s="9">
        <f t="shared" si="119"/>
        <v>50.800000000000068</v>
      </c>
      <c r="X421">
        <f t="shared" si="120"/>
        <v>852.38</v>
      </c>
      <c r="Y421" s="9">
        <f t="shared" si="121"/>
        <v>27.300798622442539</v>
      </c>
      <c r="Z421" s="10">
        <f t="shared" si="122"/>
        <v>0.47647350398526889</v>
      </c>
      <c r="AA421" s="2">
        <f t="shared" si="123"/>
        <v>134.65999999999997</v>
      </c>
    </row>
    <row r="422" spans="1:27">
      <c r="A422" s="1">
        <f t="shared" si="106"/>
        <v>12000993</v>
      </c>
      <c r="B422" s="1">
        <v>-7</v>
      </c>
      <c r="C422" s="1">
        <v>1</v>
      </c>
      <c r="D422" s="2">
        <v>12</v>
      </c>
      <c r="E422" s="5">
        <v>553.11</v>
      </c>
      <c r="F422" s="5">
        <v>655.58</v>
      </c>
      <c r="G422" s="5">
        <v>38.130000000000003</v>
      </c>
      <c r="H422" s="5">
        <v>684.8</v>
      </c>
      <c r="I422" s="5">
        <v>675.88</v>
      </c>
      <c r="J422" s="5">
        <v>36.869999999999997</v>
      </c>
      <c r="K422" s="6">
        <f t="shared" si="107"/>
        <v>618.95499999999993</v>
      </c>
      <c r="L422" s="6">
        <f t="shared" si="108"/>
        <v>-131.68999999999994</v>
      </c>
      <c r="M422" s="6">
        <f t="shared" si="109"/>
        <v>665.73</v>
      </c>
      <c r="N422" s="5">
        <f t="shared" si="110"/>
        <v>26.520246039582663</v>
      </c>
      <c r="O422" s="6">
        <f t="shared" si="111"/>
        <v>-20.299999999999955</v>
      </c>
      <c r="P422" s="6">
        <f t="shared" si="112"/>
        <v>53.040492079165325</v>
      </c>
      <c r="Q422" s="6">
        <f t="shared" si="113"/>
        <v>3.3590519411801377E-2</v>
      </c>
      <c r="R422" s="9">
        <f t="shared" si="114"/>
        <v>2.1000936385308302</v>
      </c>
      <c r="S422" s="9">
        <f t="shared" si="115"/>
        <v>111.38999999999999</v>
      </c>
      <c r="T422">
        <f t="shared" si="116"/>
        <v>20.299999999999955</v>
      </c>
      <c r="U422" s="9">
        <f t="shared" si="117"/>
        <v>0.38272646433410329</v>
      </c>
      <c r="V422" s="9">
        <f t="shared" si="118"/>
        <v>1.7637468344066753</v>
      </c>
      <c r="W422" s="9">
        <f t="shared" si="119"/>
        <v>46.775000000000091</v>
      </c>
      <c r="X422">
        <f t="shared" si="120"/>
        <v>665.73</v>
      </c>
      <c r="Y422" s="9">
        <f t="shared" si="121"/>
        <v>25.10270828582691</v>
      </c>
      <c r="Z422" s="10">
        <f t="shared" si="122"/>
        <v>0.47678611556965456</v>
      </c>
      <c r="AA422" s="2">
        <f t="shared" si="123"/>
        <v>131.68999999999994</v>
      </c>
    </row>
    <row r="423" spans="1:27">
      <c r="A423" s="1">
        <f t="shared" si="106"/>
        <v>14000997</v>
      </c>
      <c r="B423" s="1">
        <v>-3</v>
      </c>
      <c r="C423" s="1">
        <v>1</v>
      </c>
      <c r="D423" s="2">
        <v>14</v>
      </c>
      <c r="E423" s="5">
        <v>243.92</v>
      </c>
      <c r="F423" s="5">
        <v>207.16</v>
      </c>
      <c r="G423" s="5">
        <v>31.2</v>
      </c>
      <c r="H423" s="5">
        <v>269.42</v>
      </c>
      <c r="I423" s="5">
        <v>325.68</v>
      </c>
      <c r="J423" s="5">
        <v>26.07</v>
      </c>
      <c r="K423" s="6">
        <f t="shared" si="107"/>
        <v>256.67</v>
      </c>
      <c r="L423" s="6">
        <f t="shared" si="108"/>
        <v>-25.500000000000028</v>
      </c>
      <c r="M423" s="6">
        <f t="shared" si="109"/>
        <v>266.42</v>
      </c>
      <c r="N423" s="5">
        <f t="shared" si="110"/>
        <v>20.329073392557763</v>
      </c>
      <c r="O423" s="6">
        <f t="shared" si="111"/>
        <v>-118.52000000000001</v>
      </c>
      <c r="P423" s="6">
        <f t="shared" si="112"/>
        <v>40.658146785115527</v>
      </c>
      <c r="Q423" s="6">
        <f t="shared" si="113"/>
        <v>0.1777253545779772</v>
      </c>
      <c r="R423" s="9">
        <f t="shared" si="114"/>
        <v>2.287856367178386</v>
      </c>
      <c r="S423" s="9">
        <f t="shared" si="115"/>
        <v>93.019999999999982</v>
      </c>
      <c r="T423">
        <f t="shared" si="116"/>
        <v>118.52000000000001</v>
      </c>
      <c r="U423" s="9">
        <f t="shared" si="117"/>
        <v>2.9150369451513911</v>
      </c>
      <c r="V423" s="9">
        <f t="shared" si="118"/>
        <v>0.47960867727347384</v>
      </c>
      <c r="W423" s="9">
        <f t="shared" si="119"/>
        <v>9.75</v>
      </c>
      <c r="X423">
        <f t="shared" si="120"/>
        <v>266.42</v>
      </c>
      <c r="Y423" s="9">
        <f t="shared" si="121"/>
        <v>13.105368594789631</v>
      </c>
      <c r="Z423" s="10">
        <f t="shared" si="122"/>
        <v>0.47791317203023403</v>
      </c>
      <c r="AA423" s="2">
        <f t="shared" si="123"/>
        <v>25.500000000000028</v>
      </c>
    </row>
    <row r="424" spans="1:27">
      <c r="A424" s="1">
        <f t="shared" si="106"/>
        <v>5005998</v>
      </c>
      <c r="B424" s="1">
        <v>-2</v>
      </c>
      <c r="C424" s="1">
        <v>6</v>
      </c>
      <c r="D424" s="2">
        <v>5</v>
      </c>
      <c r="E424" s="5">
        <v>1428.83</v>
      </c>
      <c r="F424" s="5">
        <v>1404.15</v>
      </c>
      <c r="G424" s="5">
        <v>40.81</v>
      </c>
      <c r="H424" s="5">
        <v>1007.24</v>
      </c>
      <c r="I424" s="5">
        <v>1101.52</v>
      </c>
      <c r="J424" s="5">
        <v>61.31</v>
      </c>
      <c r="K424" s="6">
        <f t="shared" si="107"/>
        <v>1218.0349999999999</v>
      </c>
      <c r="L424" s="6">
        <f t="shared" si="108"/>
        <v>421.58999999999992</v>
      </c>
      <c r="M424" s="6">
        <f t="shared" si="109"/>
        <v>1252.835</v>
      </c>
      <c r="N424" s="5">
        <f t="shared" si="110"/>
        <v>36.825168702940118</v>
      </c>
      <c r="O424" s="6">
        <f t="shared" si="111"/>
        <v>302.63000000000011</v>
      </c>
      <c r="P424" s="6">
        <f t="shared" si="112"/>
        <v>73.650337405880236</v>
      </c>
      <c r="Q424" s="6">
        <f t="shared" si="113"/>
        <v>-0.38593590609434947</v>
      </c>
      <c r="R424" s="9">
        <f t="shared" si="114"/>
        <v>1.6151996608572503</v>
      </c>
      <c r="S424" s="9">
        <f t="shared" si="115"/>
        <v>118.95999999999981</v>
      </c>
      <c r="T424">
        <f t="shared" si="116"/>
        <v>302.63000000000011</v>
      </c>
      <c r="U424" s="9">
        <f t="shared" si="117"/>
        <v>4.1090103678987102</v>
      </c>
      <c r="V424" s="9">
        <f t="shared" si="118"/>
        <v>0.94500585403215687</v>
      </c>
      <c r="W424" s="9">
        <f t="shared" si="119"/>
        <v>34.800000000000182</v>
      </c>
      <c r="X424">
        <f t="shared" si="120"/>
        <v>1252.835</v>
      </c>
      <c r="Y424" s="9">
        <f t="shared" si="121"/>
        <v>34.021161182079631</v>
      </c>
      <c r="Z424" s="10">
        <f t="shared" si="122"/>
        <v>0.47793618820926292</v>
      </c>
      <c r="AA424" s="2">
        <f t="shared" si="123"/>
        <v>421.58999999999992</v>
      </c>
    </row>
    <row r="425" spans="1:27">
      <c r="A425" s="1">
        <f t="shared" si="106"/>
        <v>5004006</v>
      </c>
      <c r="B425" s="1">
        <v>6</v>
      </c>
      <c r="C425" s="1">
        <v>4</v>
      </c>
      <c r="D425" s="2">
        <v>5</v>
      </c>
      <c r="E425" s="5">
        <v>665.28</v>
      </c>
      <c r="F425" s="5">
        <v>838.7</v>
      </c>
      <c r="G425" s="5">
        <v>42.06</v>
      </c>
      <c r="H425" s="5">
        <v>666.99</v>
      </c>
      <c r="I425" s="5">
        <v>675.54</v>
      </c>
      <c r="J425" s="5">
        <v>37.28</v>
      </c>
      <c r="K425" s="6">
        <f t="shared" si="107"/>
        <v>666.13499999999999</v>
      </c>
      <c r="L425" s="6">
        <f t="shared" si="108"/>
        <v>-1.7100000000000364</v>
      </c>
      <c r="M425" s="6">
        <f t="shared" si="109"/>
        <v>757.12</v>
      </c>
      <c r="N425" s="5">
        <f t="shared" si="110"/>
        <v>28.101788199329953</v>
      </c>
      <c r="O425" s="6">
        <f t="shared" si="111"/>
        <v>163.16000000000008</v>
      </c>
      <c r="P425" s="6">
        <f t="shared" si="112"/>
        <v>56.203576398659905</v>
      </c>
      <c r="Q425" s="6">
        <f t="shared" si="113"/>
        <v>0.12005829984532307</v>
      </c>
      <c r="R425" s="9">
        <f t="shared" si="114"/>
        <v>2.9334432177510186</v>
      </c>
      <c r="S425" s="9">
        <f t="shared" si="115"/>
        <v>164.87000000000012</v>
      </c>
      <c r="T425">
        <f t="shared" si="116"/>
        <v>163.16000000000008</v>
      </c>
      <c r="U425" s="9">
        <f t="shared" si="117"/>
        <v>2.9030181076500035</v>
      </c>
      <c r="V425" s="9">
        <f t="shared" si="118"/>
        <v>3.2376943187611604</v>
      </c>
      <c r="W425" s="9">
        <f t="shared" si="119"/>
        <v>90.985000000000014</v>
      </c>
      <c r="X425">
        <f t="shared" si="120"/>
        <v>757.12</v>
      </c>
      <c r="Y425" s="9">
        <f t="shared" si="121"/>
        <v>26.942057730619879</v>
      </c>
      <c r="Z425" s="10">
        <f t="shared" si="122"/>
        <v>0.47805752791897338</v>
      </c>
      <c r="AA425" s="2">
        <f t="shared" si="123"/>
        <v>1.7100000000000364</v>
      </c>
    </row>
    <row r="426" spans="1:27">
      <c r="A426" s="1">
        <f t="shared" si="106"/>
        <v>8004004</v>
      </c>
      <c r="B426" s="1">
        <v>4</v>
      </c>
      <c r="C426" s="1">
        <v>4</v>
      </c>
      <c r="D426" s="2">
        <v>8</v>
      </c>
      <c r="E426" s="5">
        <v>1131.06</v>
      </c>
      <c r="F426" s="5">
        <v>1335.91</v>
      </c>
      <c r="G426" s="5">
        <v>45.89</v>
      </c>
      <c r="H426" s="5">
        <v>1080.77</v>
      </c>
      <c r="I426" s="5">
        <v>1277.8</v>
      </c>
      <c r="J426" s="5">
        <v>45.19</v>
      </c>
      <c r="K426" s="6">
        <f t="shared" si="107"/>
        <v>1105.915</v>
      </c>
      <c r="L426" s="6">
        <f t="shared" si="108"/>
        <v>50.289999999999964</v>
      </c>
      <c r="M426" s="6">
        <f t="shared" si="109"/>
        <v>1306.855</v>
      </c>
      <c r="N426" s="5">
        <f t="shared" si="110"/>
        <v>32.202593839627269</v>
      </c>
      <c r="O426" s="6">
        <f t="shared" si="111"/>
        <v>58.110000000000127</v>
      </c>
      <c r="P426" s="6">
        <f t="shared" si="112"/>
        <v>64.405187679254539</v>
      </c>
      <c r="Q426" s="6">
        <f t="shared" si="113"/>
        <v>1.5370194445640537E-2</v>
      </c>
      <c r="R426" s="9">
        <f t="shared" si="114"/>
        <v>0.12141879065619202</v>
      </c>
      <c r="S426" s="9">
        <f t="shared" si="115"/>
        <v>7.8200000000001637</v>
      </c>
      <c r="T426">
        <f t="shared" si="116"/>
        <v>58.110000000000127</v>
      </c>
      <c r="U426" s="9">
        <f t="shared" si="117"/>
        <v>0.9022565121523255</v>
      </c>
      <c r="V426" s="9">
        <f t="shared" si="118"/>
        <v>6.2398700241572174</v>
      </c>
      <c r="W426" s="9">
        <f t="shared" si="119"/>
        <v>200.94000000000005</v>
      </c>
      <c r="X426">
        <f t="shared" si="120"/>
        <v>1306.855</v>
      </c>
      <c r="Y426" s="9">
        <f t="shared" si="121"/>
        <v>40.582289939384779</v>
      </c>
      <c r="Z426" s="10">
        <f t="shared" si="122"/>
        <v>0.47868152251784274</v>
      </c>
      <c r="AA426" s="2">
        <f t="shared" si="123"/>
        <v>50.289999999999964</v>
      </c>
    </row>
    <row r="427" spans="1:27">
      <c r="A427" s="1">
        <f t="shared" si="106"/>
        <v>12001003</v>
      </c>
      <c r="B427" s="1">
        <v>3</v>
      </c>
      <c r="C427" s="1">
        <v>1</v>
      </c>
      <c r="D427" s="2">
        <v>12</v>
      </c>
      <c r="E427" s="5">
        <v>722.52</v>
      </c>
      <c r="F427" s="5">
        <v>722.05</v>
      </c>
      <c r="G427" s="5">
        <v>40.39</v>
      </c>
      <c r="H427" s="5">
        <v>968.36</v>
      </c>
      <c r="I427" s="5">
        <v>967.02</v>
      </c>
      <c r="J427" s="5">
        <v>55.05</v>
      </c>
      <c r="K427" s="6">
        <f t="shared" si="107"/>
        <v>845.44</v>
      </c>
      <c r="L427" s="6">
        <f t="shared" si="108"/>
        <v>-245.84000000000003</v>
      </c>
      <c r="M427" s="6">
        <f t="shared" si="109"/>
        <v>844.53499999999997</v>
      </c>
      <c r="N427" s="5">
        <f t="shared" si="110"/>
        <v>34.138887650302841</v>
      </c>
      <c r="O427" s="6">
        <f t="shared" si="111"/>
        <v>-244.97000000000003</v>
      </c>
      <c r="P427" s="6">
        <f t="shared" si="112"/>
        <v>68.277775300605683</v>
      </c>
      <c r="Q427" s="6">
        <f t="shared" si="113"/>
        <v>-0.30012742139147791</v>
      </c>
      <c r="R427" s="9">
        <f t="shared" si="114"/>
        <v>1.274206718320371E-2</v>
      </c>
      <c r="S427" s="9">
        <f t="shared" si="115"/>
        <v>0.87000000000000455</v>
      </c>
      <c r="T427">
        <f t="shared" si="116"/>
        <v>244.97000000000003</v>
      </c>
      <c r="U427" s="9">
        <f t="shared" si="117"/>
        <v>3.5878439055970079</v>
      </c>
      <c r="V427" s="9">
        <f t="shared" si="118"/>
        <v>2.6509358162759539E-2</v>
      </c>
      <c r="W427" s="9">
        <f t="shared" si="119"/>
        <v>0.9050000000000864</v>
      </c>
      <c r="X427">
        <f t="shared" si="120"/>
        <v>844.53499999999997</v>
      </c>
      <c r="Y427" s="9">
        <f t="shared" si="121"/>
        <v>24.738210824291698</v>
      </c>
      <c r="Z427" s="10">
        <f t="shared" si="122"/>
        <v>0.47937980766819954</v>
      </c>
      <c r="AA427" s="2">
        <f t="shared" si="123"/>
        <v>245.84000000000003</v>
      </c>
    </row>
    <row r="428" spans="1:27">
      <c r="A428" s="1">
        <f t="shared" si="106"/>
        <v>10001992</v>
      </c>
      <c r="B428" s="1">
        <v>-8</v>
      </c>
      <c r="C428" s="1">
        <v>2</v>
      </c>
      <c r="D428" s="2">
        <v>10</v>
      </c>
      <c r="E428" s="5">
        <v>587.13</v>
      </c>
      <c r="F428" s="5">
        <v>600.07000000000005</v>
      </c>
      <c r="G428" s="5">
        <v>33.270000000000003</v>
      </c>
      <c r="H428" s="5">
        <v>520.73</v>
      </c>
      <c r="I428" s="5">
        <v>474.2</v>
      </c>
      <c r="J428" s="5">
        <v>20.32</v>
      </c>
      <c r="K428" s="6">
        <f t="shared" si="107"/>
        <v>553.93000000000006</v>
      </c>
      <c r="L428" s="6">
        <f t="shared" si="108"/>
        <v>66.399999999999977</v>
      </c>
      <c r="M428" s="6">
        <f t="shared" si="109"/>
        <v>537.13499999999999</v>
      </c>
      <c r="N428" s="5">
        <f t="shared" si="110"/>
        <v>19.492276034368075</v>
      </c>
      <c r="O428" s="6">
        <f t="shared" si="111"/>
        <v>125.87000000000006</v>
      </c>
      <c r="P428" s="6">
        <f t="shared" si="112"/>
        <v>38.98455206873615</v>
      </c>
      <c r="Q428" s="6">
        <f t="shared" si="113"/>
        <v>0.45663419277582989</v>
      </c>
      <c r="R428" s="9">
        <f t="shared" si="114"/>
        <v>1.5254760371529916</v>
      </c>
      <c r="S428" s="9">
        <f t="shared" si="115"/>
        <v>59.470000000000084</v>
      </c>
      <c r="T428">
        <f t="shared" si="116"/>
        <v>125.87000000000006</v>
      </c>
      <c r="U428" s="9">
        <f t="shared" si="117"/>
        <v>3.2287147939540422</v>
      </c>
      <c r="V428" s="9">
        <f t="shared" si="118"/>
        <v>0.86162334097812576</v>
      </c>
      <c r="W428" s="9">
        <f t="shared" si="119"/>
        <v>16.795000000000073</v>
      </c>
      <c r="X428">
        <f t="shared" si="120"/>
        <v>537.13499999999999</v>
      </c>
      <c r="Y428" s="9">
        <f t="shared" si="121"/>
        <v>27.556299687781099</v>
      </c>
      <c r="Z428" s="10">
        <f t="shared" si="122"/>
        <v>0.47964153281382965</v>
      </c>
      <c r="AA428" s="2">
        <f t="shared" si="123"/>
        <v>66.399999999999977</v>
      </c>
    </row>
    <row r="429" spans="1:27">
      <c r="A429" s="1">
        <f t="shared" si="106"/>
        <v>9000991</v>
      </c>
      <c r="B429" s="1">
        <v>-9</v>
      </c>
      <c r="C429" s="1">
        <v>1</v>
      </c>
      <c r="D429" s="2">
        <v>9</v>
      </c>
      <c r="E429" s="5">
        <v>460.5</v>
      </c>
      <c r="F429" s="5">
        <v>449.11</v>
      </c>
      <c r="G429" s="5">
        <v>30.66</v>
      </c>
      <c r="H429" s="5">
        <v>671.69</v>
      </c>
      <c r="I429" s="5">
        <v>660.18</v>
      </c>
      <c r="J429" s="5">
        <v>25.97</v>
      </c>
      <c r="K429" s="6">
        <f t="shared" si="107"/>
        <v>566.09500000000003</v>
      </c>
      <c r="L429" s="6">
        <f t="shared" si="108"/>
        <v>-211.19000000000005</v>
      </c>
      <c r="M429" s="6">
        <f t="shared" si="109"/>
        <v>554.64499999999998</v>
      </c>
      <c r="N429" s="5">
        <f t="shared" si="110"/>
        <v>20.090274388370108</v>
      </c>
      <c r="O429" s="6">
        <f t="shared" si="111"/>
        <v>-211.06999999999994</v>
      </c>
      <c r="P429" s="6">
        <f t="shared" si="112"/>
        <v>40.180548776740217</v>
      </c>
      <c r="Q429" s="6">
        <f t="shared" si="113"/>
        <v>0.16450824771992661</v>
      </c>
      <c r="R429" s="9">
        <f t="shared" si="114"/>
        <v>2.9865196880930612E-3</v>
      </c>
      <c r="S429" s="9">
        <f t="shared" si="115"/>
        <v>0.12000000000011823</v>
      </c>
      <c r="T429">
        <f t="shared" si="116"/>
        <v>211.06999999999994</v>
      </c>
      <c r="U429" s="9">
        <f t="shared" si="117"/>
        <v>5.2530392547098437</v>
      </c>
      <c r="V429" s="9">
        <f t="shared" si="118"/>
        <v>0.56992750714386664</v>
      </c>
      <c r="W429" s="9">
        <f t="shared" si="119"/>
        <v>11.450000000000045</v>
      </c>
      <c r="X429">
        <f t="shared" si="120"/>
        <v>554.64499999999998</v>
      </c>
      <c r="Y429" s="9">
        <f t="shared" si="121"/>
        <v>27.607636873345733</v>
      </c>
      <c r="Z429" s="10">
        <f t="shared" si="122"/>
        <v>0.48034570883895694</v>
      </c>
      <c r="AA429" s="2">
        <f t="shared" si="123"/>
        <v>211.19000000000005</v>
      </c>
    </row>
    <row r="430" spans="1:27">
      <c r="A430" s="1">
        <f t="shared" si="106"/>
        <v>3003992</v>
      </c>
      <c r="B430" s="1">
        <v>-8</v>
      </c>
      <c r="C430" s="1">
        <v>4</v>
      </c>
      <c r="D430" s="2">
        <v>3</v>
      </c>
      <c r="E430" s="5">
        <v>1007.39</v>
      </c>
      <c r="F430" s="5">
        <v>1109.33</v>
      </c>
      <c r="G430" s="5">
        <v>38.32</v>
      </c>
      <c r="H430" s="5">
        <v>1072.06</v>
      </c>
      <c r="I430" s="5">
        <v>1084.58</v>
      </c>
      <c r="J430" s="5">
        <v>64.2</v>
      </c>
      <c r="K430" s="6">
        <f t="shared" si="107"/>
        <v>1039.7249999999999</v>
      </c>
      <c r="L430" s="6">
        <f t="shared" si="108"/>
        <v>-64.669999999999959</v>
      </c>
      <c r="M430" s="6">
        <f t="shared" si="109"/>
        <v>1096.9549999999999</v>
      </c>
      <c r="N430" s="5">
        <f t="shared" si="110"/>
        <v>37.38335993460192</v>
      </c>
      <c r="O430" s="6">
        <f t="shared" si="111"/>
        <v>24.75</v>
      </c>
      <c r="P430" s="6">
        <f t="shared" si="112"/>
        <v>74.76671986920384</v>
      </c>
      <c r="Q430" s="6">
        <f t="shared" si="113"/>
        <v>-0.47463112397457319</v>
      </c>
      <c r="R430" s="9">
        <f t="shared" si="114"/>
        <v>1.1959866656773284</v>
      </c>
      <c r="S430" s="9">
        <f t="shared" si="115"/>
        <v>89.419999999999959</v>
      </c>
      <c r="T430">
        <f t="shared" si="116"/>
        <v>24.75</v>
      </c>
      <c r="U430" s="9">
        <f t="shared" si="117"/>
        <v>0.33102963515448325</v>
      </c>
      <c r="V430" s="9">
        <f t="shared" si="118"/>
        <v>1.5308950319103904</v>
      </c>
      <c r="W430" s="9">
        <f t="shared" si="119"/>
        <v>57.230000000000018</v>
      </c>
      <c r="X430">
        <f t="shared" si="120"/>
        <v>1096.9549999999999</v>
      </c>
      <c r="Y430" s="9">
        <f t="shared" si="121"/>
        <v>29.343403105526153</v>
      </c>
      <c r="Z430" s="10">
        <f t="shared" si="122"/>
        <v>0.48182465690331788</v>
      </c>
      <c r="AA430" s="2">
        <f t="shared" si="123"/>
        <v>64.669999999999959</v>
      </c>
    </row>
    <row r="431" spans="1:27">
      <c r="A431" s="1">
        <f t="shared" si="106"/>
        <v>3002991</v>
      </c>
      <c r="B431" s="1">
        <v>-9</v>
      </c>
      <c r="C431" s="1">
        <v>3</v>
      </c>
      <c r="D431" s="2">
        <v>3</v>
      </c>
      <c r="E431" s="5">
        <v>308.33999999999997</v>
      </c>
      <c r="F431" s="5">
        <v>296.36</v>
      </c>
      <c r="G431" s="5">
        <v>25.01</v>
      </c>
      <c r="H431" s="5">
        <v>180.09</v>
      </c>
      <c r="I431" s="5">
        <v>136.47</v>
      </c>
      <c r="J431" s="5">
        <v>29.24</v>
      </c>
      <c r="K431" s="6">
        <f t="shared" si="107"/>
        <v>244.21499999999997</v>
      </c>
      <c r="L431" s="6">
        <f t="shared" si="108"/>
        <v>128.24999999999997</v>
      </c>
      <c r="M431" s="6">
        <f t="shared" si="109"/>
        <v>216.41500000000002</v>
      </c>
      <c r="N431" s="5">
        <f t="shared" si="110"/>
        <v>19.238488116273587</v>
      </c>
      <c r="O431" s="6">
        <f t="shared" si="111"/>
        <v>159.89000000000001</v>
      </c>
      <c r="P431" s="6">
        <f t="shared" si="112"/>
        <v>38.476976232547173</v>
      </c>
      <c r="Q431" s="6">
        <f t="shared" si="113"/>
        <v>-0.15500233471939487</v>
      </c>
      <c r="R431" s="9">
        <f t="shared" si="114"/>
        <v>0.82230993955383058</v>
      </c>
      <c r="S431" s="9">
        <f t="shared" si="115"/>
        <v>31.640000000000043</v>
      </c>
      <c r="T431">
        <f t="shared" si="116"/>
        <v>159.89000000000001</v>
      </c>
      <c r="U431" s="9">
        <f t="shared" si="117"/>
        <v>4.1554720681182618</v>
      </c>
      <c r="V431" s="9">
        <f t="shared" si="118"/>
        <v>1.4450199949175995</v>
      </c>
      <c r="W431" s="9">
        <f t="shared" si="119"/>
        <v>27.799999999999955</v>
      </c>
      <c r="X431">
        <f t="shared" si="120"/>
        <v>216.41500000000002</v>
      </c>
      <c r="Y431" s="9">
        <f t="shared" si="121"/>
        <v>11.249064827341469</v>
      </c>
      <c r="Z431" s="10">
        <f t="shared" si="122"/>
        <v>0.48183399630993246</v>
      </c>
      <c r="AA431" s="2">
        <f t="shared" si="123"/>
        <v>128.24999999999997</v>
      </c>
    </row>
    <row r="432" spans="1:27">
      <c r="A432" s="1">
        <f t="shared" si="106"/>
        <v>4006002</v>
      </c>
      <c r="B432" s="1">
        <v>2</v>
      </c>
      <c r="C432" s="1">
        <v>6</v>
      </c>
      <c r="D432" s="2">
        <v>4</v>
      </c>
      <c r="E432" s="5">
        <v>147.16999999999999</v>
      </c>
      <c r="F432" s="5">
        <v>120.52</v>
      </c>
      <c r="G432" s="5">
        <v>22.37</v>
      </c>
      <c r="H432" s="5">
        <v>97.88</v>
      </c>
      <c r="I432" s="5">
        <v>86.6</v>
      </c>
      <c r="J432" s="5">
        <v>14.58</v>
      </c>
      <c r="K432" s="6">
        <f t="shared" si="107"/>
        <v>122.52499999999999</v>
      </c>
      <c r="L432" s="6">
        <f t="shared" si="108"/>
        <v>49.289999999999992</v>
      </c>
      <c r="M432" s="6">
        <f t="shared" si="109"/>
        <v>103.56</v>
      </c>
      <c r="N432" s="5">
        <f t="shared" si="110"/>
        <v>13.350967193428348</v>
      </c>
      <c r="O432" s="6">
        <f t="shared" si="111"/>
        <v>33.92</v>
      </c>
      <c r="P432" s="6">
        <f t="shared" si="112"/>
        <v>26.701934386856696</v>
      </c>
      <c r="Q432" s="6">
        <f t="shared" si="113"/>
        <v>0.4037071596605466</v>
      </c>
      <c r="R432" s="9">
        <f t="shared" si="114"/>
        <v>0.57561372810373834</v>
      </c>
      <c r="S432" s="9">
        <f t="shared" si="115"/>
        <v>15.36999999999999</v>
      </c>
      <c r="T432">
        <f t="shared" si="116"/>
        <v>33.92</v>
      </c>
      <c r="U432" s="9">
        <f t="shared" si="117"/>
        <v>1.2703199516772163</v>
      </c>
      <c r="V432" s="9">
        <f t="shared" si="118"/>
        <v>1.4204963374739619</v>
      </c>
      <c r="W432" s="9">
        <f t="shared" si="119"/>
        <v>18.964999999999989</v>
      </c>
      <c r="X432">
        <f t="shared" si="120"/>
        <v>103.56</v>
      </c>
      <c r="Y432" s="9">
        <f t="shared" si="121"/>
        <v>7.7567414030479087</v>
      </c>
      <c r="Z432" s="10">
        <f t="shared" si="122"/>
        <v>0.48203319387776605</v>
      </c>
      <c r="AA432" s="2">
        <f t="shared" si="123"/>
        <v>49.289999999999992</v>
      </c>
    </row>
    <row r="433" spans="1:27">
      <c r="A433" s="1">
        <f t="shared" si="106"/>
        <v>3001009</v>
      </c>
      <c r="B433" s="1">
        <v>9</v>
      </c>
      <c r="C433" s="1">
        <v>1</v>
      </c>
      <c r="D433" s="2">
        <v>3</v>
      </c>
      <c r="E433" s="5">
        <v>92.66</v>
      </c>
      <c r="F433" s="5">
        <v>92.79</v>
      </c>
      <c r="G433" s="5">
        <v>18.77</v>
      </c>
      <c r="H433" s="5">
        <v>149.71</v>
      </c>
      <c r="I433" s="5">
        <v>138.96</v>
      </c>
      <c r="J433" s="5">
        <v>13.79</v>
      </c>
      <c r="K433" s="6">
        <f t="shared" si="107"/>
        <v>121.185</v>
      </c>
      <c r="L433" s="6">
        <f t="shared" si="108"/>
        <v>-57.050000000000011</v>
      </c>
      <c r="M433" s="6">
        <f t="shared" si="109"/>
        <v>115.875</v>
      </c>
      <c r="N433" s="5">
        <f t="shared" si="110"/>
        <v>11.645567826430792</v>
      </c>
      <c r="O433" s="6">
        <f t="shared" si="111"/>
        <v>-46.17</v>
      </c>
      <c r="P433" s="6">
        <f t="shared" si="112"/>
        <v>23.291135652861584</v>
      </c>
      <c r="Q433" s="6">
        <f t="shared" si="113"/>
        <v>0.29890446968258555</v>
      </c>
      <c r="R433" s="9">
        <f t="shared" si="114"/>
        <v>0.46713050673693862</v>
      </c>
      <c r="S433" s="9">
        <f t="shared" si="115"/>
        <v>10.88000000000001</v>
      </c>
      <c r="T433">
        <f t="shared" si="116"/>
        <v>46.17</v>
      </c>
      <c r="U433" s="9">
        <f t="shared" si="117"/>
        <v>1.9822992183864374</v>
      </c>
      <c r="V433" s="9">
        <f t="shared" si="118"/>
        <v>0.45596746153918072</v>
      </c>
      <c r="W433" s="9">
        <f t="shared" si="119"/>
        <v>5.3100000000000023</v>
      </c>
      <c r="X433">
        <f t="shared" si="120"/>
        <v>115.875</v>
      </c>
      <c r="Y433" s="9">
        <f t="shared" si="121"/>
        <v>9.9501374022321176</v>
      </c>
      <c r="Z433" s="10">
        <f t="shared" si="122"/>
        <v>0.48236500702269025</v>
      </c>
      <c r="AA433" s="2">
        <f t="shared" si="123"/>
        <v>57.050000000000011</v>
      </c>
    </row>
    <row r="434" spans="1:27">
      <c r="A434" s="1">
        <f t="shared" si="106"/>
        <v>2003992</v>
      </c>
      <c r="B434" s="1">
        <v>-8</v>
      </c>
      <c r="C434" s="1">
        <v>4</v>
      </c>
      <c r="D434" s="2">
        <v>2</v>
      </c>
      <c r="E434" s="5">
        <v>1732.39</v>
      </c>
      <c r="F434" s="5">
        <v>1803.26</v>
      </c>
      <c r="G434" s="5">
        <v>50.63</v>
      </c>
      <c r="H434" s="5">
        <v>1801.47</v>
      </c>
      <c r="I434" s="5">
        <v>1991.63</v>
      </c>
      <c r="J434" s="5">
        <v>107.22</v>
      </c>
      <c r="K434" s="6">
        <f t="shared" si="107"/>
        <v>1766.93</v>
      </c>
      <c r="L434" s="6">
        <f t="shared" si="108"/>
        <v>-69.079999999999927</v>
      </c>
      <c r="M434" s="6">
        <f t="shared" si="109"/>
        <v>1897.4450000000002</v>
      </c>
      <c r="N434" s="5">
        <f t="shared" si="110"/>
        <v>59.286434578240574</v>
      </c>
      <c r="O434" s="6">
        <f t="shared" si="111"/>
        <v>-188.37000000000012</v>
      </c>
      <c r="P434" s="6">
        <f t="shared" si="112"/>
        <v>118.57286915648115</v>
      </c>
      <c r="Q434" s="6">
        <f t="shared" si="113"/>
        <v>-0.63535086067237279</v>
      </c>
      <c r="R434" s="9">
        <f t="shared" si="114"/>
        <v>1.0060480179708955</v>
      </c>
      <c r="S434" s="9">
        <f t="shared" si="115"/>
        <v>119.29000000000019</v>
      </c>
      <c r="T434">
        <f t="shared" si="116"/>
        <v>188.37000000000012</v>
      </c>
      <c r="U434" s="9">
        <f t="shared" si="117"/>
        <v>1.5886433493601928</v>
      </c>
      <c r="V434" s="9">
        <f t="shared" si="118"/>
        <v>2.2014310850108361</v>
      </c>
      <c r="W434" s="9">
        <f t="shared" si="119"/>
        <v>130.5150000000001</v>
      </c>
      <c r="X434">
        <f t="shared" si="120"/>
        <v>1897.4450000000002</v>
      </c>
      <c r="Y434" s="9">
        <f t="shared" si="121"/>
        <v>32.004707543948079</v>
      </c>
      <c r="Z434" s="10">
        <f t="shared" si="122"/>
        <v>0.48238988380769349</v>
      </c>
      <c r="AA434" s="2">
        <f t="shared" si="123"/>
        <v>69.079999999999927</v>
      </c>
    </row>
    <row r="435" spans="1:27">
      <c r="A435" s="1">
        <f t="shared" si="106"/>
        <v>11004000</v>
      </c>
      <c r="B435" s="1">
        <v>0</v>
      </c>
      <c r="C435" s="1">
        <v>4</v>
      </c>
      <c r="D435" s="2">
        <v>11</v>
      </c>
      <c r="E435" s="5">
        <v>36.659999999999997</v>
      </c>
      <c r="F435" s="5">
        <v>19.39</v>
      </c>
      <c r="G435" s="5">
        <v>10.47</v>
      </c>
      <c r="H435" s="5">
        <v>36.82</v>
      </c>
      <c r="I435" s="5">
        <v>42.56</v>
      </c>
      <c r="J435" s="5">
        <v>28.26</v>
      </c>
      <c r="K435" s="6">
        <f t="shared" si="107"/>
        <v>36.739999999999995</v>
      </c>
      <c r="L435" s="6">
        <f t="shared" si="108"/>
        <v>-0.16000000000000369</v>
      </c>
      <c r="M435" s="6">
        <f t="shared" si="109"/>
        <v>30.975000000000001</v>
      </c>
      <c r="N435" s="5">
        <f t="shared" si="110"/>
        <v>15.068580722815273</v>
      </c>
      <c r="O435" s="6">
        <f t="shared" si="111"/>
        <v>-23.17</v>
      </c>
      <c r="P435" s="6">
        <f t="shared" si="112"/>
        <v>30.137161445630547</v>
      </c>
      <c r="Q435" s="6">
        <f t="shared" si="113"/>
        <v>-0.75861033626810281</v>
      </c>
      <c r="R435" s="9">
        <f t="shared" si="114"/>
        <v>0.76350919914974658</v>
      </c>
      <c r="S435" s="9">
        <f t="shared" si="115"/>
        <v>23.009999999999998</v>
      </c>
      <c r="T435">
        <f t="shared" si="116"/>
        <v>23.17</v>
      </c>
      <c r="U435" s="9">
        <f t="shared" si="117"/>
        <v>0.76881825920467761</v>
      </c>
      <c r="V435" s="9">
        <f t="shared" si="118"/>
        <v>0.38258414020845583</v>
      </c>
      <c r="W435" s="9">
        <f t="shared" si="119"/>
        <v>5.7649999999999935</v>
      </c>
      <c r="X435">
        <f t="shared" si="120"/>
        <v>30.975000000000001</v>
      </c>
      <c r="Y435" s="9">
        <f t="shared" si="121"/>
        <v>2.0556016900185488</v>
      </c>
      <c r="Z435" s="10">
        <f t="shared" si="122"/>
        <v>0.48280327256554512</v>
      </c>
      <c r="AA435" s="2">
        <f t="shared" si="123"/>
        <v>0.16000000000000369</v>
      </c>
    </row>
    <row r="436" spans="1:27">
      <c r="A436" s="1">
        <f t="shared" si="106"/>
        <v>4002991</v>
      </c>
      <c r="B436" s="1">
        <v>-9</v>
      </c>
      <c r="C436" s="1">
        <v>3</v>
      </c>
      <c r="D436" s="2">
        <v>4</v>
      </c>
      <c r="E436" s="5">
        <v>77.86</v>
      </c>
      <c r="F436" s="5">
        <v>65.58</v>
      </c>
      <c r="G436" s="5">
        <v>13.36</v>
      </c>
      <c r="H436" s="5">
        <v>82</v>
      </c>
      <c r="I436" s="5">
        <v>51.17</v>
      </c>
      <c r="J436" s="5">
        <v>24.78</v>
      </c>
      <c r="K436" s="6">
        <f t="shared" si="107"/>
        <v>79.930000000000007</v>
      </c>
      <c r="L436" s="6">
        <f t="shared" si="108"/>
        <v>-4.1400000000000006</v>
      </c>
      <c r="M436" s="6">
        <f t="shared" si="109"/>
        <v>58.375</v>
      </c>
      <c r="N436" s="5">
        <f t="shared" si="110"/>
        <v>14.076025717509896</v>
      </c>
      <c r="O436" s="6">
        <f t="shared" si="111"/>
        <v>14.409999999999997</v>
      </c>
      <c r="P436" s="6">
        <f t="shared" si="112"/>
        <v>28.152051435019793</v>
      </c>
      <c r="Q436" s="6">
        <f t="shared" si="113"/>
        <v>-0.54957465761894064</v>
      </c>
      <c r="R436" s="9">
        <f t="shared" si="114"/>
        <v>0.65892178560474968</v>
      </c>
      <c r="S436" s="9">
        <f t="shared" si="115"/>
        <v>18.549999999999997</v>
      </c>
      <c r="T436">
        <f t="shared" si="116"/>
        <v>14.409999999999997</v>
      </c>
      <c r="U436" s="9">
        <f t="shared" si="117"/>
        <v>0.51186323075819096</v>
      </c>
      <c r="V436" s="9">
        <f t="shared" si="118"/>
        <v>1.531327125467427</v>
      </c>
      <c r="W436" s="9">
        <f t="shared" si="119"/>
        <v>21.555000000000007</v>
      </c>
      <c r="X436">
        <f t="shared" si="120"/>
        <v>58.375</v>
      </c>
      <c r="Y436" s="9">
        <f t="shared" si="121"/>
        <v>4.1471222894530744</v>
      </c>
      <c r="Z436" s="10">
        <f t="shared" si="122"/>
        <v>0.48291303564927712</v>
      </c>
      <c r="AA436" s="2">
        <f t="shared" si="123"/>
        <v>4.1400000000000006</v>
      </c>
    </row>
    <row r="437" spans="1:27">
      <c r="A437" s="1">
        <f t="shared" si="106"/>
        <v>12002995</v>
      </c>
      <c r="B437" s="1">
        <v>-5</v>
      </c>
      <c r="C437" s="1">
        <v>3</v>
      </c>
      <c r="D437" s="2">
        <v>12</v>
      </c>
      <c r="E437" s="5">
        <v>48.47</v>
      </c>
      <c r="F437" s="5">
        <v>80.39</v>
      </c>
      <c r="G437" s="5">
        <v>22.91</v>
      </c>
      <c r="H437" s="5">
        <v>57.36</v>
      </c>
      <c r="I437" s="5">
        <v>65.760000000000005</v>
      </c>
      <c r="J437" s="5">
        <v>12.5</v>
      </c>
      <c r="K437" s="6">
        <f t="shared" si="107"/>
        <v>52.914999999999999</v>
      </c>
      <c r="L437" s="6">
        <f t="shared" si="108"/>
        <v>-8.89</v>
      </c>
      <c r="M437" s="6">
        <f t="shared" si="109"/>
        <v>73.075000000000003</v>
      </c>
      <c r="N437" s="5">
        <f t="shared" si="110"/>
        <v>13.049119702110177</v>
      </c>
      <c r="O437" s="6">
        <f t="shared" si="111"/>
        <v>14.629999999999995</v>
      </c>
      <c r="P437" s="6">
        <f t="shared" si="112"/>
        <v>26.098239404220354</v>
      </c>
      <c r="Q437" s="6">
        <f t="shared" si="113"/>
        <v>0.54119557239779714</v>
      </c>
      <c r="R437" s="9">
        <f t="shared" si="114"/>
        <v>0.90121021712279059</v>
      </c>
      <c r="S437" s="9">
        <f t="shared" si="115"/>
        <v>23.519999999999996</v>
      </c>
      <c r="T437">
        <f t="shared" si="116"/>
        <v>14.629999999999995</v>
      </c>
      <c r="U437" s="9">
        <f t="shared" si="117"/>
        <v>0.56057421243649763</v>
      </c>
      <c r="V437" s="9">
        <f t="shared" si="118"/>
        <v>1.5449318007819273</v>
      </c>
      <c r="W437" s="9">
        <f t="shared" si="119"/>
        <v>20.160000000000004</v>
      </c>
      <c r="X437">
        <f t="shared" si="120"/>
        <v>73.075000000000003</v>
      </c>
      <c r="Y437" s="9">
        <f t="shared" si="121"/>
        <v>5.5999946102251652</v>
      </c>
      <c r="Z437" s="10">
        <f t="shared" si="122"/>
        <v>0.48292960149487629</v>
      </c>
      <c r="AA437" s="2">
        <f t="shared" si="123"/>
        <v>8.89</v>
      </c>
    </row>
    <row r="438" spans="1:27">
      <c r="A438" s="1">
        <f t="shared" si="106"/>
        <v>2002991</v>
      </c>
      <c r="B438" s="1">
        <v>-9</v>
      </c>
      <c r="C438" s="1">
        <v>3</v>
      </c>
      <c r="D438" s="2">
        <v>2</v>
      </c>
      <c r="E438" s="5">
        <v>227.53</v>
      </c>
      <c r="F438" s="5">
        <v>181.77</v>
      </c>
      <c r="G438" s="5">
        <v>23.41</v>
      </c>
      <c r="H438" s="5">
        <v>217.3</v>
      </c>
      <c r="I438" s="5">
        <v>135.94999999999999</v>
      </c>
      <c r="J438" s="5">
        <v>37.14</v>
      </c>
      <c r="K438" s="6">
        <f t="shared" si="107"/>
        <v>222.41500000000002</v>
      </c>
      <c r="L438" s="6">
        <f t="shared" si="108"/>
        <v>10.22999999999999</v>
      </c>
      <c r="M438" s="6">
        <f t="shared" si="109"/>
        <v>158.86000000000001</v>
      </c>
      <c r="N438" s="5">
        <f t="shared" si="110"/>
        <v>21.951125825342078</v>
      </c>
      <c r="O438" s="6">
        <f t="shared" si="111"/>
        <v>45.820000000000022</v>
      </c>
      <c r="P438" s="6">
        <f t="shared" si="112"/>
        <v>43.902251650684157</v>
      </c>
      <c r="Q438" s="6">
        <f t="shared" si="113"/>
        <v>-0.43133141991702117</v>
      </c>
      <c r="R438" s="9">
        <f t="shared" si="114"/>
        <v>0.81066457099234934</v>
      </c>
      <c r="S438" s="9">
        <f t="shared" si="115"/>
        <v>35.590000000000032</v>
      </c>
      <c r="T438">
        <f t="shared" si="116"/>
        <v>45.820000000000022</v>
      </c>
      <c r="U438" s="9">
        <f t="shared" si="117"/>
        <v>1.0436822321682897</v>
      </c>
      <c r="V438" s="9">
        <f t="shared" si="118"/>
        <v>2.8952956903297959</v>
      </c>
      <c r="W438" s="9">
        <f t="shared" si="119"/>
        <v>63.555000000000007</v>
      </c>
      <c r="X438">
        <f t="shared" si="120"/>
        <v>158.86000000000001</v>
      </c>
      <c r="Y438" s="9">
        <f t="shared" si="121"/>
        <v>7.2369864426998882</v>
      </c>
      <c r="Z438" s="10">
        <f t="shared" si="122"/>
        <v>0.48324838333925135</v>
      </c>
      <c r="AA438" s="2">
        <f t="shared" si="123"/>
        <v>10.22999999999999</v>
      </c>
    </row>
    <row r="439" spans="1:27">
      <c r="A439" s="1">
        <f t="shared" si="106"/>
        <v>2005996</v>
      </c>
      <c r="B439" s="1">
        <v>-4</v>
      </c>
      <c r="C439" s="1">
        <v>6</v>
      </c>
      <c r="D439" s="2">
        <v>2</v>
      </c>
      <c r="E439" s="5">
        <v>1686.73</v>
      </c>
      <c r="F439" s="5">
        <v>1844.75</v>
      </c>
      <c r="G439" s="5">
        <v>42.48</v>
      </c>
      <c r="H439" s="5">
        <v>1674.9</v>
      </c>
      <c r="I439" s="5">
        <v>1608.17</v>
      </c>
      <c r="J439" s="5">
        <v>34.130000000000003</v>
      </c>
      <c r="K439" s="6">
        <f t="shared" si="107"/>
        <v>1680.8150000000001</v>
      </c>
      <c r="L439" s="6">
        <f t="shared" si="108"/>
        <v>11.829999999999927</v>
      </c>
      <c r="M439" s="6">
        <f t="shared" si="109"/>
        <v>1726.46</v>
      </c>
      <c r="N439" s="5">
        <f t="shared" si="110"/>
        <v>27.246134129450365</v>
      </c>
      <c r="O439" s="6">
        <f t="shared" si="111"/>
        <v>236.57999999999993</v>
      </c>
      <c r="P439" s="6">
        <f t="shared" si="112"/>
        <v>54.492268258900729</v>
      </c>
      <c r="Q439" s="6">
        <f t="shared" si="113"/>
        <v>0.21542800814155721</v>
      </c>
      <c r="R439" s="9">
        <f t="shared" si="114"/>
        <v>4.1244383319149041</v>
      </c>
      <c r="S439" s="9">
        <f t="shared" si="115"/>
        <v>224.75</v>
      </c>
      <c r="T439">
        <f t="shared" si="116"/>
        <v>236.57999999999993</v>
      </c>
      <c r="U439" s="9">
        <f t="shared" si="117"/>
        <v>4.3415333506759852</v>
      </c>
      <c r="V439" s="9">
        <f t="shared" si="118"/>
        <v>1.675283538689706</v>
      </c>
      <c r="W439" s="9">
        <f t="shared" si="119"/>
        <v>45.644999999999982</v>
      </c>
      <c r="X439">
        <f t="shared" si="120"/>
        <v>1726.46</v>
      </c>
      <c r="Y439" s="9">
        <f t="shared" si="121"/>
        <v>63.365319710948214</v>
      </c>
      <c r="Z439" s="10">
        <f t="shared" si="122"/>
        <v>0.48329701012938209</v>
      </c>
      <c r="AA439" s="2">
        <f t="shared" si="123"/>
        <v>11.829999999999927</v>
      </c>
    </row>
    <row r="440" spans="1:27">
      <c r="A440" s="1">
        <f t="shared" si="106"/>
        <v>9004997</v>
      </c>
      <c r="B440" s="1">
        <v>-3</v>
      </c>
      <c r="C440" s="1">
        <v>5</v>
      </c>
      <c r="D440" s="2">
        <v>9</v>
      </c>
      <c r="E440" s="5">
        <v>1141.22</v>
      </c>
      <c r="F440" s="5">
        <v>1131.08</v>
      </c>
      <c r="G440" s="5">
        <v>25.88</v>
      </c>
      <c r="H440" s="5">
        <v>1035.78</v>
      </c>
      <c r="I440" s="5">
        <v>1055.47</v>
      </c>
      <c r="J440" s="5">
        <v>39.57</v>
      </c>
      <c r="K440" s="6">
        <f t="shared" si="107"/>
        <v>1088.5</v>
      </c>
      <c r="L440" s="6">
        <f t="shared" si="108"/>
        <v>105.44000000000005</v>
      </c>
      <c r="M440" s="6">
        <f t="shared" si="109"/>
        <v>1093.2750000000001</v>
      </c>
      <c r="N440" s="5">
        <f t="shared" si="110"/>
        <v>23.640850767263007</v>
      </c>
      <c r="O440" s="6">
        <f t="shared" si="111"/>
        <v>75.6099999999999</v>
      </c>
      <c r="P440" s="6">
        <f t="shared" si="112"/>
        <v>47.281701534526015</v>
      </c>
      <c r="Q440" s="6">
        <f t="shared" si="113"/>
        <v>-0.40079925412848599</v>
      </c>
      <c r="R440" s="9">
        <f t="shared" si="114"/>
        <v>0.6308994607188092</v>
      </c>
      <c r="S440" s="9">
        <f t="shared" si="115"/>
        <v>29.830000000000155</v>
      </c>
      <c r="T440">
        <f t="shared" si="116"/>
        <v>75.6099999999999</v>
      </c>
      <c r="U440" s="9">
        <f t="shared" si="117"/>
        <v>1.5991387269510176</v>
      </c>
      <c r="V440" s="9">
        <f t="shared" si="118"/>
        <v>0.2019808866867151</v>
      </c>
      <c r="W440" s="9">
        <f t="shared" si="119"/>
        <v>4.7750000000000909</v>
      </c>
      <c r="X440">
        <f t="shared" si="120"/>
        <v>1093.2750000000001</v>
      </c>
      <c r="Y440" s="9">
        <f t="shared" si="121"/>
        <v>46.245163118830213</v>
      </c>
      <c r="Z440" s="10">
        <f t="shared" si="122"/>
        <v>0.48338390540025228</v>
      </c>
      <c r="AA440" s="2">
        <f t="shared" si="123"/>
        <v>105.44000000000005</v>
      </c>
    </row>
    <row r="441" spans="1:27">
      <c r="A441" s="1">
        <f t="shared" si="106"/>
        <v>10004002</v>
      </c>
      <c r="B441" s="1">
        <v>2</v>
      </c>
      <c r="C441" s="1">
        <v>4</v>
      </c>
      <c r="D441" s="2">
        <v>10</v>
      </c>
      <c r="E441" s="5">
        <v>133.72999999999999</v>
      </c>
      <c r="F441" s="5">
        <v>94.65</v>
      </c>
      <c r="G441" s="5">
        <v>22.03</v>
      </c>
      <c r="H441" s="5">
        <v>179.36</v>
      </c>
      <c r="I441" s="5">
        <v>146.46</v>
      </c>
      <c r="J441" s="5">
        <v>26.77</v>
      </c>
      <c r="K441" s="6">
        <f t="shared" si="107"/>
        <v>156.54500000000002</v>
      </c>
      <c r="L441" s="6">
        <f t="shared" si="108"/>
        <v>-45.630000000000024</v>
      </c>
      <c r="M441" s="6">
        <f t="shared" si="109"/>
        <v>120.55500000000001</v>
      </c>
      <c r="N441" s="5">
        <f t="shared" si="110"/>
        <v>17.334602677881026</v>
      </c>
      <c r="O441" s="6">
        <f t="shared" si="111"/>
        <v>-51.81</v>
      </c>
      <c r="P441" s="6">
        <f t="shared" si="112"/>
        <v>34.669205355762053</v>
      </c>
      <c r="Q441" s="6">
        <f t="shared" si="113"/>
        <v>-0.19244666475533412</v>
      </c>
      <c r="R441" s="9">
        <f t="shared" si="114"/>
        <v>0.1782561768169531</v>
      </c>
      <c r="S441" s="9">
        <f t="shared" si="115"/>
        <v>6.1799999999999784</v>
      </c>
      <c r="T441">
        <f t="shared" si="116"/>
        <v>51.81</v>
      </c>
      <c r="U441" s="9">
        <f t="shared" si="117"/>
        <v>1.494409793023685</v>
      </c>
      <c r="V441" s="9">
        <f t="shared" si="118"/>
        <v>2.0761941112110573</v>
      </c>
      <c r="W441" s="9">
        <f t="shared" si="119"/>
        <v>35.990000000000009</v>
      </c>
      <c r="X441">
        <f t="shared" si="120"/>
        <v>120.55500000000001</v>
      </c>
      <c r="Y441" s="9">
        <f t="shared" si="121"/>
        <v>6.9545868596012488</v>
      </c>
      <c r="Z441" s="10">
        <f t="shared" si="122"/>
        <v>0.48355764909677523</v>
      </c>
      <c r="AA441" s="2">
        <f t="shared" si="123"/>
        <v>45.630000000000024</v>
      </c>
    </row>
    <row r="442" spans="1:27">
      <c r="A442" s="1">
        <f t="shared" si="106"/>
        <v>4003992</v>
      </c>
      <c r="B442" s="1">
        <v>-8</v>
      </c>
      <c r="C442" s="1">
        <v>4</v>
      </c>
      <c r="D442" s="2">
        <v>4</v>
      </c>
      <c r="E442" s="5">
        <v>864.73</v>
      </c>
      <c r="F442" s="5">
        <v>962.04</v>
      </c>
      <c r="G442" s="5">
        <v>36.17</v>
      </c>
      <c r="H442" s="5">
        <v>831.92</v>
      </c>
      <c r="I442" s="5">
        <v>1039.53</v>
      </c>
      <c r="J442" s="5">
        <v>70.930000000000007</v>
      </c>
      <c r="K442" s="6">
        <f t="shared" si="107"/>
        <v>848.32500000000005</v>
      </c>
      <c r="L442" s="6">
        <f t="shared" si="108"/>
        <v>32.810000000000059</v>
      </c>
      <c r="M442" s="6">
        <f t="shared" si="109"/>
        <v>1000.785</v>
      </c>
      <c r="N442" s="5">
        <f t="shared" si="110"/>
        <v>39.809966716891388</v>
      </c>
      <c r="O442" s="6">
        <f t="shared" si="111"/>
        <v>-77.490000000000009</v>
      </c>
      <c r="P442" s="6">
        <f t="shared" si="112"/>
        <v>79.619933433782776</v>
      </c>
      <c r="Q442" s="6">
        <f t="shared" si="113"/>
        <v>-0.5872535060387577</v>
      </c>
      <c r="R442" s="9">
        <f t="shared" si="114"/>
        <v>1.3853314772202474</v>
      </c>
      <c r="S442" s="9">
        <f t="shared" si="115"/>
        <v>110.30000000000007</v>
      </c>
      <c r="T442">
        <f t="shared" si="116"/>
        <v>77.490000000000009</v>
      </c>
      <c r="U442" s="9">
        <f t="shared" si="117"/>
        <v>0.97324874133995398</v>
      </c>
      <c r="V442" s="9">
        <f t="shared" si="118"/>
        <v>3.8296942342157516</v>
      </c>
      <c r="W442" s="9">
        <f t="shared" si="119"/>
        <v>152.45999999999992</v>
      </c>
      <c r="X442">
        <f t="shared" si="120"/>
        <v>1000.785</v>
      </c>
      <c r="Y442" s="9">
        <f t="shared" si="121"/>
        <v>25.139056435718306</v>
      </c>
      <c r="Z442" s="10">
        <f t="shared" si="122"/>
        <v>0.48375200257983431</v>
      </c>
      <c r="AA442" s="2">
        <f t="shared" si="123"/>
        <v>32.810000000000059</v>
      </c>
    </row>
    <row r="443" spans="1:27">
      <c r="A443" s="1">
        <f t="shared" si="106"/>
        <v>6004</v>
      </c>
      <c r="B443" s="1">
        <v>4</v>
      </c>
      <c r="C443" s="1">
        <v>6</v>
      </c>
      <c r="D443" s="2">
        <v>0</v>
      </c>
      <c r="E443" s="5">
        <v>2034.35</v>
      </c>
      <c r="F443" s="5">
        <v>2077.0300000000002</v>
      </c>
      <c r="G443" s="5">
        <v>28.33</v>
      </c>
      <c r="H443" s="5">
        <v>2223</v>
      </c>
      <c r="I443" s="5">
        <v>2169.66</v>
      </c>
      <c r="J443" s="5">
        <v>38.159999999999997</v>
      </c>
      <c r="K443" s="6">
        <f t="shared" si="107"/>
        <v>2128.6750000000002</v>
      </c>
      <c r="L443" s="6">
        <f t="shared" si="108"/>
        <v>-188.65000000000009</v>
      </c>
      <c r="M443" s="6">
        <f t="shared" si="109"/>
        <v>2123.3450000000003</v>
      </c>
      <c r="N443" s="5">
        <f t="shared" si="110"/>
        <v>23.76328312754784</v>
      </c>
      <c r="O443" s="6">
        <f t="shared" si="111"/>
        <v>-92.629999999999654</v>
      </c>
      <c r="P443" s="6">
        <f t="shared" si="112"/>
        <v>47.52656625509568</v>
      </c>
      <c r="Q443" s="6">
        <f t="shared" si="113"/>
        <v>-0.28935898647695912</v>
      </c>
      <c r="R443" s="9">
        <f t="shared" si="114"/>
        <v>2.0203437270140552</v>
      </c>
      <c r="S443" s="9">
        <f t="shared" si="115"/>
        <v>96.020000000000437</v>
      </c>
      <c r="T443">
        <f t="shared" si="116"/>
        <v>92.629999999999654</v>
      </c>
      <c r="U443" s="9">
        <f t="shared" si="117"/>
        <v>1.9490151992638032</v>
      </c>
      <c r="V443" s="9">
        <f t="shared" si="118"/>
        <v>0.22429560643584084</v>
      </c>
      <c r="W443" s="9">
        <f t="shared" si="119"/>
        <v>5.3299999999999272</v>
      </c>
      <c r="X443">
        <f t="shared" si="120"/>
        <v>2123.3450000000003</v>
      </c>
      <c r="Y443" s="9">
        <f t="shared" si="121"/>
        <v>89.354025224674857</v>
      </c>
      <c r="Z443" s="10">
        <f t="shared" si="122"/>
        <v>0.4851020511191434</v>
      </c>
      <c r="AA443" s="2">
        <f t="shared" si="123"/>
        <v>188.65000000000009</v>
      </c>
    </row>
    <row r="444" spans="1:27">
      <c r="A444" s="1">
        <f t="shared" si="106"/>
        <v>1003992</v>
      </c>
      <c r="B444" s="1">
        <v>-8</v>
      </c>
      <c r="C444" s="1">
        <v>4</v>
      </c>
      <c r="D444" s="2">
        <v>1</v>
      </c>
      <c r="E444" s="5">
        <v>37.01</v>
      </c>
      <c r="F444" s="5">
        <v>26.19</v>
      </c>
      <c r="G444" s="5">
        <v>11.26</v>
      </c>
      <c r="H444" s="5">
        <v>12.59</v>
      </c>
      <c r="I444" s="5">
        <v>27.16</v>
      </c>
      <c r="J444" s="5">
        <v>16.7</v>
      </c>
      <c r="K444" s="6">
        <f t="shared" si="107"/>
        <v>24.799999999999997</v>
      </c>
      <c r="L444" s="6">
        <f t="shared" si="108"/>
        <v>24.419999999999998</v>
      </c>
      <c r="M444" s="6">
        <f t="shared" si="109"/>
        <v>26.675000000000001</v>
      </c>
      <c r="N444" s="5">
        <f t="shared" si="110"/>
        <v>10.070719934542913</v>
      </c>
      <c r="O444" s="6">
        <f t="shared" si="111"/>
        <v>-0.96999999999999886</v>
      </c>
      <c r="P444" s="6">
        <f t="shared" si="112"/>
        <v>20.141439869085826</v>
      </c>
      <c r="Q444" s="6">
        <f t="shared" si="113"/>
        <v>-0.37493418418961261</v>
      </c>
      <c r="R444" s="9">
        <f t="shared" si="114"/>
        <v>1.2605851500701271</v>
      </c>
      <c r="S444" s="9">
        <f t="shared" si="115"/>
        <v>25.389999999999997</v>
      </c>
      <c r="T444">
        <f t="shared" si="116"/>
        <v>0.96999999999999886</v>
      </c>
      <c r="U444" s="9">
        <f t="shared" si="117"/>
        <v>4.8159416918787792E-2</v>
      </c>
      <c r="V444" s="9">
        <f t="shared" si="118"/>
        <v>0.18618331283036574</v>
      </c>
      <c r="W444" s="9">
        <f t="shared" si="119"/>
        <v>1.8750000000000036</v>
      </c>
      <c r="X444">
        <f t="shared" si="120"/>
        <v>26.675000000000001</v>
      </c>
      <c r="Y444" s="9">
        <f t="shared" si="121"/>
        <v>2.6487679305333316</v>
      </c>
      <c r="Z444" s="10">
        <f t="shared" si="122"/>
        <v>0.48543897659747098</v>
      </c>
      <c r="AA444" s="2">
        <f t="shared" si="123"/>
        <v>24.419999999999998</v>
      </c>
    </row>
    <row r="445" spans="1:27">
      <c r="A445" s="1">
        <f t="shared" si="106"/>
        <v>5002991</v>
      </c>
      <c r="B445" s="1">
        <v>-9</v>
      </c>
      <c r="C445" s="1">
        <v>3</v>
      </c>
      <c r="D445" s="2">
        <v>5</v>
      </c>
      <c r="E445" s="5">
        <v>280.38</v>
      </c>
      <c r="F445" s="5">
        <v>266.83999999999997</v>
      </c>
      <c r="G445" s="5">
        <v>26.49</v>
      </c>
      <c r="H445" s="5">
        <v>140.04</v>
      </c>
      <c r="I445" s="5">
        <v>120.45</v>
      </c>
      <c r="J445" s="5">
        <v>37.299999999999997</v>
      </c>
      <c r="K445" s="6">
        <f t="shared" si="107"/>
        <v>210.20999999999998</v>
      </c>
      <c r="L445" s="6">
        <f t="shared" si="108"/>
        <v>140.34</v>
      </c>
      <c r="M445" s="6">
        <f t="shared" si="109"/>
        <v>193.64499999999998</v>
      </c>
      <c r="N445" s="5">
        <f t="shared" si="110"/>
        <v>22.87471365941003</v>
      </c>
      <c r="O445" s="6">
        <f t="shared" si="111"/>
        <v>146.38999999999999</v>
      </c>
      <c r="P445" s="6">
        <f t="shared" si="112"/>
        <v>45.749427318820061</v>
      </c>
      <c r="Q445" s="6">
        <f t="shared" si="113"/>
        <v>-0.3294632453039763</v>
      </c>
      <c r="R445" s="9">
        <f t="shared" si="114"/>
        <v>0.13224209251491939</v>
      </c>
      <c r="S445" s="9">
        <f t="shared" si="115"/>
        <v>6.0499999999999829</v>
      </c>
      <c r="T445">
        <f t="shared" si="116"/>
        <v>146.38999999999999</v>
      </c>
      <c r="U445" s="9">
        <f t="shared" si="117"/>
        <v>3.1998214749188598</v>
      </c>
      <c r="V445" s="9">
        <f t="shared" si="118"/>
        <v>0.72416207025112245</v>
      </c>
      <c r="W445" s="9">
        <f t="shared" si="119"/>
        <v>16.564999999999998</v>
      </c>
      <c r="X445">
        <f t="shared" si="120"/>
        <v>193.64499999999998</v>
      </c>
      <c r="Y445" s="9">
        <f t="shared" si="121"/>
        <v>8.4654611586947546</v>
      </c>
      <c r="Z445" s="10">
        <f t="shared" si="122"/>
        <v>0.48646890959238087</v>
      </c>
      <c r="AA445" s="2">
        <f t="shared" si="123"/>
        <v>140.34</v>
      </c>
    </row>
    <row r="446" spans="1:27">
      <c r="A446" s="1">
        <f t="shared" si="106"/>
        <v>1002991</v>
      </c>
      <c r="B446" s="1">
        <v>-9</v>
      </c>
      <c r="C446" s="1">
        <v>3</v>
      </c>
      <c r="D446" s="2">
        <v>1</v>
      </c>
      <c r="E446" s="5">
        <v>790.5</v>
      </c>
      <c r="F446" s="5">
        <v>832.17</v>
      </c>
      <c r="G446" s="5">
        <v>48.07</v>
      </c>
      <c r="H446" s="5">
        <v>805.55</v>
      </c>
      <c r="I446" s="5">
        <v>824.42</v>
      </c>
      <c r="J446" s="5">
        <v>67.63</v>
      </c>
      <c r="K446" s="6">
        <f t="shared" si="107"/>
        <v>798.02499999999998</v>
      </c>
      <c r="L446" s="6">
        <f t="shared" si="108"/>
        <v>-15.049999999999955</v>
      </c>
      <c r="M446" s="6">
        <f t="shared" si="109"/>
        <v>828.29499999999996</v>
      </c>
      <c r="N446" s="5">
        <f t="shared" si="110"/>
        <v>41.486569513518468</v>
      </c>
      <c r="O446" s="6">
        <f t="shared" si="111"/>
        <v>7.75</v>
      </c>
      <c r="P446" s="6">
        <f t="shared" si="112"/>
        <v>82.973139027036936</v>
      </c>
      <c r="Q446" s="6">
        <f t="shared" si="113"/>
        <v>-0.32872078719893888</v>
      </c>
      <c r="R446" s="9">
        <f t="shared" si="114"/>
        <v>0.27478772368212484</v>
      </c>
      <c r="S446" s="9">
        <f t="shared" si="115"/>
        <v>22.799999999999955</v>
      </c>
      <c r="T446">
        <f t="shared" si="116"/>
        <v>7.75</v>
      </c>
      <c r="U446" s="9">
        <f t="shared" si="117"/>
        <v>9.3403721865634726E-2</v>
      </c>
      <c r="V446" s="9">
        <f t="shared" si="118"/>
        <v>0.72963371893490614</v>
      </c>
      <c r="W446" s="9">
        <f t="shared" si="119"/>
        <v>30.269999999999982</v>
      </c>
      <c r="X446">
        <f t="shared" si="120"/>
        <v>828.29499999999996</v>
      </c>
      <c r="Y446" s="9">
        <f t="shared" si="121"/>
        <v>19.965376981340881</v>
      </c>
      <c r="Z446" s="10">
        <f t="shared" si="122"/>
        <v>0.48713447835274398</v>
      </c>
      <c r="AA446" s="2">
        <f t="shared" si="123"/>
        <v>15.049999999999955</v>
      </c>
    </row>
    <row r="447" spans="1:27">
      <c r="A447" s="1">
        <f t="shared" si="106"/>
        <v>5002008</v>
      </c>
      <c r="B447" s="1">
        <v>8</v>
      </c>
      <c r="C447" s="1">
        <v>2</v>
      </c>
      <c r="D447" s="2">
        <v>5</v>
      </c>
      <c r="E447" s="5">
        <v>353.73</v>
      </c>
      <c r="F447" s="5">
        <v>281.74</v>
      </c>
      <c r="G447" s="5">
        <v>40.08</v>
      </c>
      <c r="H447" s="5">
        <v>459.22</v>
      </c>
      <c r="I447" s="5">
        <v>456.13</v>
      </c>
      <c r="J447" s="5">
        <v>34.53</v>
      </c>
      <c r="K447" s="6">
        <f t="shared" si="107"/>
        <v>406.47500000000002</v>
      </c>
      <c r="L447" s="6">
        <f t="shared" si="108"/>
        <v>-105.49000000000001</v>
      </c>
      <c r="M447" s="6">
        <f t="shared" si="109"/>
        <v>368.935</v>
      </c>
      <c r="N447" s="5">
        <f t="shared" si="110"/>
        <v>26.451499484906332</v>
      </c>
      <c r="O447" s="6">
        <f t="shared" si="111"/>
        <v>-174.39</v>
      </c>
      <c r="P447" s="6">
        <f t="shared" si="112"/>
        <v>52.902998969812664</v>
      </c>
      <c r="Q447" s="6">
        <f t="shared" si="113"/>
        <v>0.14795492937093216</v>
      </c>
      <c r="R447" s="9">
        <f t="shared" si="114"/>
        <v>1.3023836330964047</v>
      </c>
      <c r="S447" s="9">
        <f t="shared" si="115"/>
        <v>68.899999999999977</v>
      </c>
      <c r="T447">
        <f t="shared" si="116"/>
        <v>174.39</v>
      </c>
      <c r="U447" s="9">
        <f t="shared" si="117"/>
        <v>3.2964104756993047</v>
      </c>
      <c r="V447" s="9">
        <f t="shared" si="118"/>
        <v>1.4192012071535292</v>
      </c>
      <c r="W447" s="9">
        <f t="shared" si="119"/>
        <v>37.54000000000002</v>
      </c>
      <c r="X447">
        <f t="shared" si="120"/>
        <v>368.935</v>
      </c>
      <c r="Y447" s="9">
        <f t="shared" si="121"/>
        <v>13.947602486978875</v>
      </c>
      <c r="Z447" s="10">
        <f t="shared" si="122"/>
        <v>0.48808913120453729</v>
      </c>
      <c r="AA447" s="2">
        <f t="shared" si="123"/>
        <v>105.49000000000001</v>
      </c>
    </row>
    <row r="448" spans="1:27">
      <c r="A448" s="1">
        <f t="shared" si="106"/>
        <v>5003992</v>
      </c>
      <c r="B448" s="1">
        <v>-8</v>
      </c>
      <c r="C448" s="1">
        <v>4</v>
      </c>
      <c r="D448" s="2">
        <v>5</v>
      </c>
      <c r="E448" s="5">
        <v>1827.62</v>
      </c>
      <c r="F448" s="5">
        <v>2007.73</v>
      </c>
      <c r="G448" s="5">
        <v>44.21</v>
      </c>
      <c r="H448" s="5">
        <v>1816.7</v>
      </c>
      <c r="I448" s="5">
        <v>2075.79</v>
      </c>
      <c r="J448" s="5">
        <v>86.24</v>
      </c>
      <c r="K448" s="6">
        <f t="shared" si="107"/>
        <v>1822.1599999999999</v>
      </c>
      <c r="L448" s="6">
        <f t="shared" si="108"/>
        <v>10.919999999999845</v>
      </c>
      <c r="M448" s="6">
        <f t="shared" si="109"/>
        <v>2041.76</v>
      </c>
      <c r="N448" s="5">
        <f t="shared" si="110"/>
        <v>48.455808991286069</v>
      </c>
      <c r="O448" s="6">
        <f t="shared" si="111"/>
        <v>-68.059999999999945</v>
      </c>
      <c r="P448" s="6">
        <f t="shared" si="112"/>
        <v>96.911617982572139</v>
      </c>
      <c r="Q448" s="6">
        <f t="shared" si="113"/>
        <v>-0.58378345796978659</v>
      </c>
      <c r="R448" s="9">
        <f t="shared" si="114"/>
        <v>0.8149693673900168</v>
      </c>
      <c r="S448" s="9">
        <f t="shared" si="115"/>
        <v>78.979999999999791</v>
      </c>
      <c r="T448">
        <f t="shared" si="116"/>
        <v>68.059999999999945</v>
      </c>
      <c r="U448" s="9">
        <f t="shared" si="117"/>
        <v>0.70228937888787846</v>
      </c>
      <c r="V448" s="9">
        <f t="shared" si="118"/>
        <v>4.5319643727234302</v>
      </c>
      <c r="W448" s="9">
        <f t="shared" si="119"/>
        <v>219.60000000000014</v>
      </c>
      <c r="X448">
        <f t="shared" si="120"/>
        <v>2041.76</v>
      </c>
      <c r="Y448" s="9">
        <f t="shared" si="121"/>
        <v>42.136537238851481</v>
      </c>
      <c r="Z448" s="10">
        <f t="shared" si="122"/>
        <v>0.48814239725719383</v>
      </c>
      <c r="AA448" s="2">
        <f t="shared" si="123"/>
        <v>10.919999999999845</v>
      </c>
    </row>
    <row r="449" spans="1:27">
      <c r="A449" s="1">
        <f t="shared" si="106"/>
        <v>1006004</v>
      </c>
      <c r="B449" s="1">
        <v>4</v>
      </c>
      <c r="C449" s="1">
        <v>6</v>
      </c>
      <c r="D449" s="2">
        <v>1</v>
      </c>
      <c r="E449" s="5">
        <v>34.36</v>
      </c>
      <c r="F449" s="5">
        <v>25.2</v>
      </c>
      <c r="G449" s="5">
        <v>8.82</v>
      </c>
      <c r="H449" s="5">
        <v>57.95</v>
      </c>
      <c r="I449" s="5">
        <v>67.099999999999994</v>
      </c>
      <c r="J449" s="5">
        <v>42.13</v>
      </c>
      <c r="K449" s="6">
        <f t="shared" si="107"/>
        <v>46.155000000000001</v>
      </c>
      <c r="L449" s="6">
        <f t="shared" si="108"/>
        <v>-23.590000000000003</v>
      </c>
      <c r="M449" s="6">
        <f t="shared" si="109"/>
        <v>46.15</v>
      </c>
      <c r="N449" s="5">
        <f t="shared" si="110"/>
        <v>21.521671055008717</v>
      </c>
      <c r="O449" s="6">
        <f t="shared" si="111"/>
        <v>-41.899999999999991</v>
      </c>
      <c r="P449" s="6">
        <f t="shared" si="112"/>
        <v>43.043342110017434</v>
      </c>
      <c r="Q449" s="6">
        <f t="shared" si="113"/>
        <v>-0.91602399767737253</v>
      </c>
      <c r="R449" s="9">
        <f t="shared" si="114"/>
        <v>0.42538518391997077</v>
      </c>
      <c r="S449" s="9">
        <f t="shared" si="115"/>
        <v>18.309999999999988</v>
      </c>
      <c r="T449">
        <f t="shared" si="116"/>
        <v>41.899999999999991</v>
      </c>
      <c r="U449" s="9">
        <f t="shared" si="117"/>
        <v>0.97343742251484333</v>
      </c>
      <c r="V449" s="9">
        <f t="shared" si="118"/>
        <v>2.3232396718743235E-4</v>
      </c>
      <c r="W449" s="9">
        <f t="shared" si="119"/>
        <v>5.000000000002558E-3</v>
      </c>
      <c r="X449">
        <f t="shared" si="120"/>
        <v>46.15</v>
      </c>
      <c r="Y449" s="9">
        <f t="shared" si="121"/>
        <v>2.1443502171389035</v>
      </c>
      <c r="Z449" s="10">
        <f t="shared" si="122"/>
        <v>0.48970092913940855</v>
      </c>
      <c r="AA449" s="2">
        <f t="shared" si="123"/>
        <v>23.590000000000003</v>
      </c>
    </row>
    <row r="450" spans="1:27">
      <c r="A450" s="1">
        <f t="shared" si="106"/>
        <v>6005998</v>
      </c>
      <c r="B450" s="1">
        <v>-2</v>
      </c>
      <c r="C450" s="1">
        <v>6</v>
      </c>
      <c r="D450" s="2">
        <v>6</v>
      </c>
      <c r="E450" s="5">
        <v>295.83999999999997</v>
      </c>
      <c r="F450" s="5">
        <v>268.87</v>
      </c>
      <c r="G450" s="5">
        <v>27.58</v>
      </c>
      <c r="H450" s="5">
        <v>225.91</v>
      </c>
      <c r="I450" s="5">
        <v>190.66</v>
      </c>
      <c r="J450" s="5">
        <v>37.65</v>
      </c>
      <c r="K450" s="6">
        <f t="shared" si="107"/>
        <v>260.875</v>
      </c>
      <c r="L450" s="6">
        <f t="shared" si="108"/>
        <v>69.929999999999978</v>
      </c>
      <c r="M450" s="6">
        <f t="shared" si="109"/>
        <v>229.76499999999999</v>
      </c>
      <c r="N450" s="5">
        <f t="shared" si="110"/>
        <v>23.335482103440675</v>
      </c>
      <c r="O450" s="6">
        <f t="shared" si="111"/>
        <v>78.210000000000008</v>
      </c>
      <c r="P450" s="6">
        <f t="shared" si="112"/>
        <v>46.670964206881351</v>
      </c>
      <c r="Q450" s="6">
        <f t="shared" si="113"/>
        <v>-0.30156664358469354</v>
      </c>
      <c r="R450" s="9">
        <f t="shared" si="114"/>
        <v>0.17741223350982738</v>
      </c>
      <c r="S450" s="9">
        <f t="shared" si="115"/>
        <v>8.2800000000000296</v>
      </c>
      <c r="T450">
        <f t="shared" si="116"/>
        <v>78.210000000000008</v>
      </c>
      <c r="U450" s="9">
        <f t="shared" si="117"/>
        <v>1.6757742491308636</v>
      </c>
      <c r="V450" s="9">
        <f t="shared" si="118"/>
        <v>1.3331629431136987</v>
      </c>
      <c r="W450" s="9">
        <f t="shared" si="119"/>
        <v>31.110000000000014</v>
      </c>
      <c r="X450">
        <f t="shared" si="120"/>
        <v>229.76499999999999</v>
      </c>
      <c r="Y450" s="9">
        <f t="shared" si="121"/>
        <v>9.8461646938128844</v>
      </c>
      <c r="Z450" s="10">
        <f t="shared" si="122"/>
        <v>0.48991427821609773</v>
      </c>
      <c r="AA450" s="2">
        <f t="shared" si="123"/>
        <v>69.929999999999978</v>
      </c>
    </row>
    <row r="451" spans="1:27">
      <c r="A451" s="1">
        <f t="shared" si="106"/>
        <v>6006000</v>
      </c>
      <c r="B451" s="1">
        <v>0</v>
      </c>
      <c r="C451" s="1">
        <v>6</v>
      </c>
      <c r="D451" s="2">
        <v>6</v>
      </c>
      <c r="E451" s="5">
        <v>2432.46</v>
      </c>
      <c r="F451" s="5">
        <v>2525.6999999999998</v>
      </c>
      <c r="G451" s="5">
        <v>48.55</v>
      </c>
      <c r="H451" s="5">
        <v>1993.52</v>
      </c>
      <c r="I451" s="5">
        <v>2099.92</v>
      </c>
      <c r="J451" s="5">
        <v>84.33</v>
      </c>
      <c r="K451" s="6">
        <f t="shared" si="107"/>
        <v>2212.9899999999998</v>
      </c>
      <c r="L451" s="6">
        <f t="shared" si="108"/>
        <v>438.94000000000005</v>
      </c>
      <c r="M451" s="6">
        <f t="shared" si="109"/>
        <v>2312.81</v>
      </c>
      <c r="N451" s="5">
        <f t="shared" si="110"/>
        <v>48.653497818759135</v>
      </c>
      <c r="O451" s="6">
        <f t="shared" si="111"/>
        <v>425.77999999999975</v>
      </c>
      <c r="P451" s="6">
        <f t="shared" si="112"/>
        <v>97.30699563751827</v>
      </c>
      <c r="Q451" s="6">
        <f t="shared" si="113"/>
        <v>-0.50212498054369192</v>
      </c>
      <c r="R451" s="9">
        <f t="shared" si="114"/>
        <v>0.1352420749791011</v>
      </c>
      <c r="S451" s="9">
        <f t="shared" si="115"/>
        <v>13.160000000000309</v>
      </c>
      <c r="T451">
        <f t="shared" si="116"/>
        <v>425.77999999999975</v>
      </c>
      <c r="U451" s="9">
        <f t="shared" si="117"/>
        <v>4.3756360702583796</v>
      </c>
      <c r="V451" s="9">
        <f t="shared" si="118"/>
        <v>2.0516510523424887</v>
      </c>
      <c r="W451" s="9">
        <f t="shared" si="119"/>
        <v>99.820000000000164</v>
      </c>
      <c r="X451">
        <f t="shared" si="120"/>
        <v>2312.81</v>
      </c>
      <c r="Y451" s="9">
        <f t="shared" si="121"/>
        <v>47.536356144742776</v>
      </c>
      <c r="Z451" s="10">
        <f t="shared" si="122"/>
        <v>0.49016731837200245</v>
      </c>
      <c r="AA451" s="2">
        <f t="shared" si="123"/>
        <v>438.94000000000005</v>
      </c>
    </row>
    <row r="452" spans="1:27">
      <c r="A452" s="1">
        <f t="shared" si="106"/>
        <v>4008</v>
      </c>
      <c r="B452" s="1">
        <v>8</v>
      </c>
      <c r="C452" s="1">
        <v>4</v>
      </c>
      <c r="D452" s="2">
        <v>0</v>
      </c>
      <c r="E452" s="5">
        <v>348.35</v>
      </c>
      <c r="F452" s="5">
        <v>390.74</v>
      </c>
      <c r="G452" s="5">
        <v>20.3</v>
      </c>
      <c r="H452" s="5">
        <v>254.97</v>
      </c>
      <c r="I452" s="5">
        <v>262.39</v>
      </c>
      <c r="J452" s="5">
        <v>20.89</v>
      </c>
      <c r="K452" s="6">
        <f t="shared" si="107"/>
        <v>301.66000000000003</v>
      </c>
      <c r="L452" s="6">
        <f t="shared" si="108"/>
        <v>93.380000000000024</v>
      </c>
      <c r="M452" s="6">
        <f t="shared" si="109"/>
        <v>326.565</v>
      </c>
      <c r="N452" s="5">
        <f t="shared" si="110"/>
        <v>14.564358035972612</v>
      </c>
      <c r="O452" s="6">
        <f t="shared" si="111"/>
        <v>128.35000000000002</v>
      </c>
      <c r="P452" s="6">
        <f t="shared" si="112"/>
        <v>29.128716071945224</v>
      </c>
      <c r="Q452" s="6">
        <f t="shared" si="113"/>
        <v>-2.8641853493432561E-2</v>
      </c>
      <c r="R452" s="9">
        <f t="shared" si="114"/>
        <v>1.2005335186634161</v>
      </c>
      <c r="S452" s="9">
        <f t="shared" si="115"/>
        <v>34.97</v>
      </c>
      <c r="T452">
        <f t="shared" si="116"/>
        <v>128.35000000000002</v>
      </c>
      <c r="U452" s="9">
        <f t="shared" si="117"/>
        <v>4.4063047503703023</v>
      </c>
      <c r="V452" s="9">
        <f t="shared" si="118"/>
        <v>1.709996413057612</v>
      </c>
      <c r="W452" s="9">
        <f t="shared" si="119"/>
        <v>24.904999999999973</v>
      </c>
      <c r="X452">
        <f t="shared" si="120"/>
        <v>326.565</v>
      </c>
      <c r="Y452" s="9">
        <f t="shared" si="121"/>
        <v>22.422203518576978</v>
      </c>
      <c r="Z452" s="10">
        <f t="shared" si="122"/>
        <v>0.49092565628616314</v>
      </c>
      <c r="AA452" s="2">
        <f t="shared" si="123"/>
        <v>93.380000000000024</v>
      </c>
    </row>
    <row r="453" spans="1:27">
      <c r="A453" s="1">
        <f t="shared" si="106"/>
        <v>11002004</v>
      </c>
      <c r="B453" s="1">
        <v>4</v>
      </c>
      <c r="C453" s="1">
        <v>2</v>
      </c>
      <c r="D453" s="2">
        <v>11</v>
      </c>
      <c r="E453" s="5">
        <v>499.16</v>
      </c>
      <c r="F453" s="5">
        <v>416.38</v>
      </c>
      <c r="G453" s="5">
        <v>38.21</v>
      </c>
      <c r="H453" s="5">
        <v>422.2</v>
      </c>
      <c r="I453" s="5">
        <v>341.72</v>
      </c>
      <c r="J453" s="5">
        <v>31.48</v>
      </c>
      <c r="K453" s="6">
        <f t="shared" si="107"/>
        <v>460.68</v>
      </c>
      <c r="L453" s="6">
        <f t="shared" si="108"/>
        <v>76.960000000000036</v>
      </c>
      <c r="M453" s="6">
        <f t="shared" si="109"/>
        <v>379.05</v>
      </c>
      <c r="N453" s="5">
        <f t="shared" si="110"/>
        <v>24.753759815430062</v>
      </c>
      <c r="O453" s="6">
        <f t="shared" si="111"/>
        <v>74.659999999999968</v>
      </c>
      <c r="P453" s="6">
        <f t="shared" si="112"/>
        <v>49.507519630860124</v>
      </c>
      <c r="Q453" s="6">
        <f t="shared" si="113"/>
        <v>0.19135648815205422</v>
      </c>
      <c r="R453" s="9">
        <f t="shared" si="114"/>
        <v>4.6457589011718155E-2</v>
      </c>
      <c r="S453" s="9">
        <f t="shared" si="115"/>
        <v>2.3000000000000682</v>
      </c>
      <c r="T453">
        <f t="shared" si="116"/>
        <v>74.659999999999968</v>
      </c>
      <c r="U453" s="9">
        <f t="shared" si="117"/>
        <v>1.5080537372238145</v>
      </c>
      <c r="V453" s="9">
        <f t="shared" si="118"/>
        <v>3.2976808617621223</v>
      </c>
      <c r="W453" s="9">
        <f t="shared" si="119"/>
        <v>81.63</v>
      </c>
      <c r="X453">
        <f t="shared" si="120"/>
        <v>379.05</v>
      </c>
      <c r="Y453" s="9">
        <f t="shared" si="121"/>
        <v>15.312825317296735</v>
      </c>
      <c r="Z453" s="10">
        <f t="shared" si="122"/>
        <v>0.49182822204505511</v>
      </c>
      <c r="AA453" s="2">
        <f t="shared" si="123"/>
        <v>76.960000000000036</v>
      </c>
    </row>
    <row r="454" spans="1:27">
      <c r="A454" s="1">
        <f t="shared" si="106"/>
        <v>13002997</v>
      </c>
      <c r="B454" s="1">
        <v>-3</v>
      </c>
      <c r="C454" s="1">
        <v>3</v>
      </c>
      <c r="D454" s="2">
        <v>13</v>
      </c>
      <c r="E454" s="5">
        <v>120.79</v>
      </c>
      <c r="F454" s="5">
        <v>87.53</v>
      </c>
      <c r="G454" s="5">
        <v>22.75</v>
      </c>
      <c r="H454" s="5">
        <v>55.92</v>
      </c>
      <c r="I454" s="5">
        <v>77.180000000000007</v>
      </c>
      <c r="J454" s="5">
        <v>32.119999999999997</v>
      </c>
      <c r="K454" s="6">
        <f t="shared" si="107"/>
        <v>88.355000000000004</v>
      </c>
      <c r="L454" s="6">
        <f t="shared" si="108"/>
        <v>64.87</v>
      </c>
      <c r="M454" s="6">
        <f t="shared" si="109"/>
        <v>82.355000000000004</v>
      </c>
      <c r="N454" s="5">
        <f t="shared" si="110"/>
        <v>19.680300429617429</v>
      </c>
      <c r="O454" s="6">
        <f t="shared" si="111"/>
        <v>10.349999999999994</v>
      </c>
      <c r="P454" s="6">
        <f t="shared" si="112"/>
        <v>39.360600859234857</v>
      </c>
      <c r="Q454" s="6">
        <f t="shared" si="113"/>
        <v>-0.33185709871616509</v>
      </c>
      <c r="R454" s="9">
        <f t="shared" si="114"/>
        <v>1.3851414564269393</v>
      </c>
      <c r="S454" s="9">
        <f t="shared" si="115"/>
        <v>54.52000000000001</v>
      </c>
      <c r="T454">
        <f t="shared" si="116"/>
        <v>10.349999999999994</v>
      </c>
      <c r="U454" s="9">
        <f t="shared" si="117"/>
        <v>0.26295330289836411</v>
      </c>
      <c r="V454" s="9">
        <f t="shared" si="118"/>
        <v>0.30487339466477015</v>
      </c>
      <c r="W454" s="9">
        <f t="shared" si="119"/>
        <v>6</v>
      </c>
      <c r="X454">
        <f t="shared" si="120"/>
        <v>82.355000000000004</v>
      </c>
      <c r="Y454" s="9">
        <f t="shared" si="121"/>
        <v>4.1846414029361911</v>
      </c>
      <c r="Z454" s="10">
        <f t="shared" si="122"/>
        <v>0.49208535844912116</v>
      </c>
      <c r="AA454" s="2">
        <f t="shared" si="123"/>
        <v>64.87</v>
      </c>
    </row>
    <row r="455" spans="1:27">
      <c r="A455" s="1">
        <f t="shared" si="106"/>
        <v>6002991</v>
      </c>
      <c r="B455" s="1">
        <v>-9</v>
      </c>
      <c r="C455" s="1">
        <v>3</v>
      </c>
      <c r="D455" s="2">
        <v>6</v>
      </c>
      <c r="E455" s="5">
        <v>769.3</v>
      </c>
      <c r="F455" s="5">
        <v>818.24</v>
      </c>
      <c r="G455" s="5">
        <v>36.32</v>
      </c>
      <c r="H455" s="5">
        <v>761.48</v>
      </c>
      <c r="I455" s="5">
        <v>672.14</v>
      </c>
      <c r="J455" s="5">
        <v>49.85</v>
      </c>
      <c r="K455" s="6">
        <f t="shared" si="107"/>
        <v>765.39</v>
      </c>
      <c r="L455" s="6">
        <f t="shared" si="108"/>
        <v>7.8199999999999363</v>
      </c>
      <c r="M455" s="6">
        <f t="shared" si="109"/>
        <v>745.19</v>
      </c>
      <c r="N455" s="5">
        <f t="shared" si="110"/>
        <v>30.838956289083455</v>
      </c>
      <c r="O455" s="6">
        <f t="shared" si="111"/>
        <v>146.10000000000002</v>
      </c>
      <c r="P455" s="6">
        <f t="shared" si="112"/>
        <v>61.677912578166911</v>
      </c>
      <c r="Q455" s="6">
        <f t="shared" si="113"/>
        <v>-0.306474648351863</v>
      </c>
      <c r="R455" s="9">
        <f t="shared" si="114"/>
        <v>2.2419695190681472</v>
      </c>
      <c r="S455" s="9">
        <f t="shared" si="115"/>
        <v>138.28000000000009</v>
      </c>
      <c r="T455">
        <f t="shared" si="116"/>
        <v>146.10000000000002</v>
      </c>
      <c r="U455" s="9">
        <f t="shared" si="117"/>
        <v>2.3687572080984678</v>
      </c>
      <c r="V455" s="9">
        <f t="shared" si="118"/>
        <v>0.65501568245843778</v>
      </c>
      <c r="W455" s="9">
        <f t="shared" si="119"/>
        <v>20.199999999999932</v>
      </c>
      <c r="X455">
        <f t="shared" si="120"/>
        <v>745.19</v>
      </c>
      <c r="Y455" s="9">
        <f t="shared" si="121"/>
        <v>24.163917644119056</v>
      </c>
      <c r="Z455" s="10">
        <f t="shared" si="122"/>
        <v>0.49244796679446251</v>
      </c>
      <c r="AA455" s="2">
        <f t="shared" si="123"/>
        <v>7.8199999999999363</v>
      </c>
    </row>
    <row r="456" spans="1:27">
      <c r="A456" s="1">
        <f t="shared" si="106"/>
        <v>11003003</v>
      </c>
      <c r="B456" s="1">
        <v>3</v>
      </c>
      <c r="C456" s="1">
        <v>3</v>
      </c>
      <c r="D456" s="2">
        <v>11</v>
      </c>
      <c r="E456" s="5">
        <v>228.59</v>
      </c>
      <c r="F456" s="5">
        <v>184.44</v>
      </c>
      <c r="G456" s="5">
        <v>32.9</v>
      </c>
      <c r="H456" s="5">
        <v>204.36</v>
      </c>
      <c r="I456" s="5">
        <v>186.17</v>
      </c>
      <c r="J456" s="5">
        <v>29</v>
      </c>
      <c r="K456" s="6">
        <f t="shared" si="107"/>
        <v>216.47500000000002</v>
      </c>
      <c r="L456" s="6">
        <f t="shared" si="108"/>
        <v>24.22999999999999</v>
      </c>
      <c r="M456" s="6">
        <f t="shared" si="109"/>
        <v>185.30500000000001</v>
      </c>
      <c r="N456" s="5">
        <f t="shared" si="110"/>
        <v>21.928349231075284</v>
      </c>
      <c r="O456" s="6">
        <f t="shared" si="111"/>
        <v>-1.7299999999999898</v>
      </c>
      <c r="P456" s="6">
        <f t="shared" si="112"/>
        <v>43.856698462150568</v>
      </c>
      <c r="Q456" s="6">
        <f t="shared" si="113"/>
        <v>0.12551146141488287</v>
      </c>
      <c r="R456" s="9">
        <f t="shared" si="114"/>
        <v>0.59192782198149529</v>
      </c>
      <c r="S456" s="9">
        <f t="shared" si="115"/>
        <v>25.95999999999998</v>
      </c>
      <c r="T456">
        <f t="shared" si="116"/>
        <v>1.7299999999999898</v>
      </c>
      <c r="U456" s="9">
        <f t="shared" si="117"/>
        <v>3.9446653776116392E-2</v>
      </c>
      <c r="V456" s="9">
        <f t="shared" si="118"/>
        <v>1.4214476279786774</v>
      </c>
      <c r="W456" s="9">
        <f t="shared" si="119"/>
        <v>31.170000000000016</v>
      </c>
      <c r="X456">
        <f t="shared" si="120"/>
        <v>185.30500000000001</v>
      </c>
      <c r="Y456" s="9">
        <f t="shared" si="121"/>
        <v>8.450476506339065</v>
      </c>
      <c r="Z456" s="10">
        <f t="shared" si="122"/>
        <v>0.49340044588548965</v>
      </c>
      <c r="AA456" s="2">
        <f t="shared" si="123"/>
        <v>24.22999999999999</v>
      </c>
    </row>
    <row r="457" spans="1:27">
      <c r="A457" s="1">
        <f t="shared" ref="A457:A520" si="124">1000000*D457+1000*ABS(C457)+B457</f>
        <v>3009</v>
      </c>
      <c r="B457" s="1">
        <v>9</v>
      </c>
      <c r="C457" s="1">
        <v>3</v>
      </c>
      <c r="D457" s="2">
        <v>0</v>
      </c>
      <c r="E457" s="5">
        <v>240.69</v>
      </c>
      <c r="F457" s="5">
        <v>246.59</v>
      </c>
      <c r="G457" s="5">
        <v>33.31</v>
      </c>
      <c r="H457" s="5">
        <v>240.06</v>
      </c>
      <c r="I457" s="5">
        <v>191.01</v>
      </c>
      <c r="J457" s="5">
        <v>20.32</v>
      </c>
      <c r="K457" s="6">
        <f t="shared" ref="K457:K520" si="125" xml:space="preserve"> 0.5*(E457+H457)</f>
        <v>240.375</v>
      </c>
      <c r="L457" s="6">
        <f t="shared" ref="L457:L520" si="126">E457-H457</f>
        <v>0.62999999999999545</v>
      </c>
      <c r="M457" s="6">
        <f t="shared" ref="M457:M520" si="127">0.5*(F457+I457)</f>
        <v>218.8</v>
      </c>
      <c r="N457" s="5">
        <f t="shared" ref="N457:N520" si="128">0.5*P457</f>
        <v>19.509347118753105</v>
      </c>
      <c r="O457" s="6">
        <f t="shared" ref="O457:O520" si="129">F457-I457</f>
        <v>55.580000000000013</v>
      </c>
      <c r="P457" s="6">
        <f t="shared" ref="P457:P520" si="130">SQRT(G457*G457+J457*J457)</f>
        <v>39.01869423750621</v>
      </c>
      <c r="Q457" s="6">
        <f t="shared" ref="Q457:Q520" si="131">(G457*G457-J457*J457)/(G457*G457+J457*J457)</f>
        <v>0.4575846895005678</v>
      </c>
      <c r="R457" s="9">
        <f t="shared" ref="R457:R520" si="132">ABS(O457-L457)/P457</f>
        <v>1.4082993055974704</v>
      </c>
      <c r="S457" s="9">
        <f t="shared" ref="S457:S520" si="133">ABS(O457-L457)</f>
        <v>54.950000000000017</v>
      </c>
      <c r="T457">
        <f t="shared" ref="T457:T520" si="134">ABS(O457)</f>
        <v>55.580000000000013</v>
      </c>
      <c r="U457" s="9">
        <f t="shared" ref="U457:U520" si="135">ABS(O457)/P457</f>
        <v>1.424445412285849</v>
      </c>
      <c r="V457" s="9">
        <f t="shared" ref="V457:V520" si="136">ABS(M457-K457)/N457</f>
        <v>1.10588016445006</v>
      </c>
      <c r="W457" s="9">
        <f t="shared" ref="W457:W520" si="137">ABS(M457-K457)</f>
        <v>21.574999999999989</v>
      </c>
      <c r="X457">
        <f t="shared" ref="X457:X520" si="138">ABS(M457)</f>
        <v>218.8</v>
      </c>
      <c r="Y457" s="9">
        <f t="shared" ref="Y457:Y520" si="139">ABS(M457)/N457</f>
        <v>11.215136963229352</v>
      </c>
      <c r="Z457" s="10">
        <f t="shared" ref="Z457:Z520" si="140">SQRT(0.002398*B457*B457+0.005471*C457*C457+0.001203*D457*D457+0.00082*D457*B457)</f>
        <v>0.49343388614889433</v>
      </c>
      <c r="AA457" s="2">
        <f t="shared" si="123"/>
        <v>0.62999999999999545</v>
      </c>
    </row>
    <row r="458" spans="1:27">
      <c r="A458" s="1">
        <f t="shared" si="124"/>
        <v>9003005</v>
      </c>
      <c r="B458" s="1">
        <v>5</v>
      </c>
      <c r="C458" s="1">
        <v>3</v>
      </c>
      <c r="D458" s="2">
        <v>9</v>
      </c>
      <c r="E458" s="5">
        <v>650.61</v>
      </c>
      <c r="F458" s="5">
        <v>576.91999999999996</v>
      </c>
      <c r="G458" s="5">
        <v>48.18</v>
      </c>
      <c r="H458" s="5">
        <v>624.74</v>
      </c>
      <c r="I458" s="5">
        <v>686.55</v>
      </c>
      <c r="J458" s="5">
        <v>43.6</v>
      </c>
      <c r="K458" s="6">
        <f t="shared" si="125"/>
        <v>637.67499999999995</v>
      </c>
      <c r="L458" s="6">
        <f t="shared" si="126"/>
        <v>25.870000000000005</v>
      </c>
      <c r="M458" s="6">
        <f t="shared" si="127"/>
        <v>631.7349999999999</v>
      </c>
      <c r="N458" s="5">
        <f t="shared" si="128"/>
        <v>32.489507537049555</v>
      </c>
      <c r="O458" s="6">
        <f t="shared" si="129"/>
        <v>-109.63</v>
      </c>
      <c r="P458" s="6">
        <f t="shared" si="130"/>
        <v>64.979015074099109</v>
      </c>
      <c r="Q458" s="6">
        <f t="shared" si="131"/>
        <v>9.9555964224383009E-2</v>
      </c>
      <c r="R458" s="9">
        <f t="shared" si="132"/>
        <v>2.0852886096454673</v>
      </c>
      <c r="S458" s="9">
        <f t="shared" si="133"/>
        <v>135.5</v>
      </c>
      <c r="T458">
        <f t="shared" si="134"/>
        <v>109.63</v>
      </c>
      <c r="U458" s="9">
        <f t="shared" si="135"/>
        <v>1.6871600758334508</v>
      </c>
      <c r="V458" s="9">
        <f t="shared" si="136"/>
        <v>0.18282825596006186</v>
      </c>
      <c r="W458" s="9">
        <f t="shared" si="137"/>
        <v>5.9400000000000546</v>
      </c>
      <c r="X458">
        <f t="shared" si="138"/>
        <v>631.7349999999999</v>
      </c>
      <c r="Y458" s="9">
        <f t="shared" si="139"/>
        <v>19.444277488035116</v>
      </c>
      <c r="Z458" s="10">
        <f t="shared" si="140"/>
        <v>0.49348961488566301</v>
      </c>
      <c r="AA458" s="2">
        <f t="shared" ref="AA458:AA521" si="141">ABS(L458)</f>
        <v>25.870000000000005</v>
      </c>
    </row>
    <row r="459" spans="1:27">
      <c r="A459" s="1">
        <f t="shared" si="124"/>
        <v>14000995</v>
      </c>
      <c r="B459" s="1">
        <v>-5</v>
      </c>
      <c r="C459" s="1">
        <v>1</v>
      </c>
      <c r="D459" s="2">
        <v>14</v>
      </c>
      <c r="E459" s="5">
        <v>229.61</v>
      </c>
      <c r="F459" s="5">
        <v>164.86</v>
      </c>
      <c r="G459" s="5">
        <v>20.8</v>
      </c>
      <c r="H459" s="5">
        <v>159.76</v>
      </c>
      <c r="I459" s="5">
        <v>153.06</v>
      </c>
      <c r="J459" s="5">
        <v>33.93</v>
      </c>
      <c r="K459" s="6">
        <f t="shared" si="125"/>
        <v>194.685</v>
      </c>
      <c r="L459" s="6">
        <f t="shared" si="126"/>
        <v>69.850000000000023</v>
      </c>
      <c r="M459" s="6">
        <f t="shared" si="127"/>
        <v>158.96</v>
      </c>
      <c r="N459" s="5">
        <f t="shared" si="128"/>
        <v>19.899025729919543</v>
      </c>
      <c r="O459" s="6">
        <f t="shared" si="129"/>
        <v>11.800000000000011</v>
      </c>
      <c r="P459" s="6">
        <f t="shared" si="130"/>
        <v>39.798051459839087</v>
      </c>
      <c r="Q459" s="6">
        <f t="shared" si="131"/>
        <v>-0.45369767714813103</v>
      </c>
      <c r="R459" s="9">
        <f t="shared" si="132"/>
        <v>1.4586141248291837</v>
      </c>
      <c r="S459" s="9">
        <f t="shared" si="133"/>
        <v>58.050000000000011</v>
      </c>
      <c r="T459">
        <f t="shared" si="134"/>
        <v>11.800000000000011</v>
      </c>
      <c r="U459" s="9">
        <f t="shared" si="135"/>
        <v>0.29649692804451994</v>
      </c>
      <c r="V459" s="9">
        <f t="shared" si="136"/>
        <v>1.7953140261678751</v>
      </c>
      <c r="W459" s="9">
        <f t="shared" si="137"/>
        <v>35.724999999999994</v>
      </c>
      <c r="X459">
        <f t="shared" si="138"/>
        <v>158.96</v>
      </c>
      <c r="Y459" s="9">
        <f t="shared" si="139"/>
        <v>7.9883307935520076</v>
      </c>
      <c r="Z459" s="10">
        <f t="shared" si="140"/>
        <v>0.49377018946064377</v>
      </c>
      <c r="AA459" s="2">
        <f t="shared" si="141"/>
        <v>69.850000000000023</v>
      </c>
    </row>
    <row r="460" spans="1:27">
      <c r="A460" s="1">
        <f t="shared" si="124"/>
        <v>9005001</v>
      </c>
      <c r="B460" s="1">
        <v>1</v>
      </c>
      <c r="C460" s="1">
        <v>5</v>
      </c>
      <c r="D460" s="2">
        <v>9</v>
      </c>
      <c r="E460" s="5">
        <v>1857.74</v>
      </c>
      <c r="F460" s="5">
        <v>1931.49</v>
      </c>
      <c r="G460" s="5">
        <v>50.76</v>
      </c>
      <c r="H460" s="5">
        <v>1695.66</v>
      </c>
      <c r="I460" s="5">
        <v>1828.09</v>
      </c>
      <c r="J460" s="5">
        <v>105.69</v>
      </c>
      <c r="K460" s="6">
        <f t="shared" si="125"/>
        <v>1776.7</v>
      </c>
      <c r="L460" s="6">
        <f t="shared" si="126"/>
        <v>162.07999999999993</v>
      </c>
      <c r="M460" s="6">
        <f t="shared" si="127"/>
        <v>1879.79</v>
      </c>
      <c r="N460" s="5">
        <f t="shared" si="128"/>
        <v>58.623701904605099</v>
      </c>
      <c r="O460" s="6">
        <f t="shared" si="129"/>
        <v>103.40000000000009</v>
      </c>
      <c r="P460" s="6">
        <f t="shared" si="130"/>
        <v>117.2474038092102</v>
      </c>
      <c r="Q460" s="6">
        <f t="shared" si="131"/>
        <v>-0.62514202692048071</v>
      </c>
      <c r="R460" s="9">
        <f t="shared" si="132"/>
        <v>0.50048016496370651</v>
      </c>
      <c r="S460" s="9">
        <f t="shared" si="133"/>
        <v>58.679999999999836</v>
      </c>
      <c r="T460">
        <f t="shared" si="134"/>
        <v>103.40000000000009</v>
      </c>
      <c r="U460" s="9">
        <f t="shared" si="135"/>
        <v>0.8818958598712926</v>
      </c>
      <c r="V460" s="9">
        <f t="shared" si="136"/>
        <v>1.7585037561727543</v>
      </c>
      <c r="W460" s="9">
        <f t="shared" si="137"/>
        <v>103.08999999999992</v>
      </c>
      <c r="X460">
        <f t="shared" si="138"/>
        <v>1879.79</v>
      </c>
      <c r="Y460" s="9">
        <f t="shared" si="139"/>
        <v>32.065358190086179</v>
      </c>
      <c r="Z460" s="10">
        <f t="shared" si="140"/>
        <v>0.49395951251089398</v>
      </c>
      <c r="AA460" s="2">
        <f t="shared" si="141"/>
        <v>162.07999999999993</v>
      </c>
    </row>
    <row r="461" spans="1:27">
      <c r="A461" s="1">
        <f t="shared" si="124"/>
        <v>13002999</v>
      </c>
      <c r="B461" s="1">
        <v>-1</v>
      </c>
      <c r="C461" s="1">
        <v>3</v>
      </c>
      <c r="D461" s="2">
        <v>13</v>
      </c>
      <c r="E461" s="5">
        <v>408.55</v>
      </c>
      <c r="F461" s="5">
        <v>389.98</v>
      </c>
      <c r="G461" s="5">
        <v>29.19</v>
      </c>
      <c r="H461" s="5">
        <v>418.61</v>
      </c>
      <c r="I461" s="5">
        <v>485.12</v>
      </c>
      <c r="J461" s="5">
        <v>46.58</v>
      </c>
      <c r="K461" s="6">
        <f t="shared" si="125"/>
        <v>413.58000000000004</v>
      </c>
      <c r="L461" s="6">
        <f t="shared" si="126"/>
        <v>-10.060000000000002</v>
      </c>
      <c r="M461" s="6">
        <f t="shared" si="127"/>
        <v>437.55</v>
      </c>
      <c r="N461" s="5">
        <f t="shared" si="128"/>
        <v>27.485234672456411</v>
      </c>
      <c r="O461" s="6">
        <f t="shared" si="129"/>
        <v>-95.139999999999986</v>
      </c>
      <c r="P461" s="6">
        <f t="shared" si="130"/>
        <v>54.970469344912821</v>
      </c>
      <c r="Q461" s="6">
        <f t="shared" si="131"/>
        <v>-0.43605169516696007</v>
      </c>
      <c r="R461" s="9">
        <f t="shared" si="132"/>
        <v>1.5477401050765016</v>
      </c>
      <c r="S461" s="9">
        <f t="shared" si="133"/>
        <v>85.079999999999984</v>
      </c>
      <c r="T461">
        <f t="shared" si="134"/>
        <v>95.139999999999986</v>
      </c>
      <c r="U461" s="9">
        <f t="shared" si="135"/>
        <v>1.7307474564760035</v>
      </c>
      <c r="V461" s="9">
        <f t="shared" si="136"/>
        <v>0.87210461491969216</v>
      </c>
      <c r="W461" s="9">
        <f t="shared" si="137"/>
        <v>23.96999999999997</v>
      </c>
      <c r="X461">
        <f t="shared" si="138"/>
        <v>437.55</v>
      </c>
      <c r="Y461" s="9">
        <f t="shared" si="139"/>
        <v>15.91945658148151</v>
      </c>
      <c r="Z461" s="10">
        <f t="shared" si="140"/>
        <v>0.49425094840576683</v>
      </c>
      <c r="AA461" s="2">
        <f t="shared" si="141"/>
        <v>10.060000000000002</v>
      </c>
    </row>
    <row r="462" spans="1:27">
      <c r="A462" s="1">
        <f t="shared" si="124"/>
        <v>14001998</v>
      </c>
      <c r="B462" s="1">
        <v>-2</v>
      </c>
      <c r="C462" s="1">
        <v>2</v>
      </c>
      <c r="D462" s="2">
        <v>14</v>
      </c>
      <c r="E462" s="5">
        <v>137.66999999999999</v>
      </c>
      <c r="F462" s="5">
        <v>118.92</v>
      </c>
      <c r="G462" s="5">
        <v>24.27</v>
      </c>
      <c r="H462" s="5">
        <v>128.21</v>
      </c>
      <c r="I462" s="5">
        <v>153.22</v>
      </c>
      <c r="J462" s="5">
        <v>30.68</v>
      </c>
      <c r="K462" s="6">
        <f t="shared" si="125"/>
        <v>132.94</v>
      </c>
      <c r="L462" s="6">
        <f t="shared" si="126"/>
        <v>9.4599999999999795</v>
      </c>
      <c r="M462" s="6">
        <f t="shared" si="127"/>
        <v>136.07</v>
      </c>
      <c r="N462" s="5">
        <f t="shared" si="128"/>
        <v>19.559494497557957</v>
      </c>
      <c r="O462" s="6">
        <f t="shared" si="129"/>
        <v>-34.299999999999997</v>
      </c>
      <c r="P462" s="6">
        <f t="shared" si="130"/>
        <v>39.118988995115913</v>
      </c>
      <c r="Q462" s="6">
        <f t="shared" si="131"/>
        <v>-0.23017093498228747</v>
      </c>
      <c r="R462" s="9">
        <f t="shared" si="132"/>
        <v>1.1186383166871594</v>
      </c>
      <c r="S462" s="9">
        <f t="shared" si="133"/>
        <v>43.759999999999977</v>
      </c>
      <c r="T462">
        <f t="shared" si="134"/>
        <v>34.299999999999997</v>
      </c>
      <c r="U462" s="9">
        <f t="shared" si="135"/>
        <v>0.87681202610533782</v>
      </c>
      <c r="V462" s="9">
        <f t="shared" si="136"/>
        <v>0.16002458552243171</v>
      </c>
      <c r="W462" s="9">
        <f t="shared" si="137"/>
        <v>3.1299999999999955</v>
      </c>
      <c r="X462">
        <f t="shared" si="138"/>
        <v>136.07</v>
      </c>
      <c r="Y462" s="9">
        <f t="shared" si="139"/>
        <v>6.9567237546445089</v>
      </c>
      <c r="Z462" s="10">
        <f t="shared" si="140"/>
        <v>0.49427118062861003</v>
      </c>
      <c r="AA462" s="2">
        <f t="shared" si="141"/>
        <v>9.4599999999999795</v>
      </c>
    </row>
    <row r="463" spans="1:27">
      <c r="A463" s="1">
        <f t="shared" si="124"/>
        <v>6003007</v>
      </c>
      <c r="B463" s="1">
        <v>7</v>
      </c>
      <c r="C463" s="1">
        <v>3</v>
      </c>
      <c r="D463" s="2">
        <v>6</v>
      </c>
      <c r="E463" s="5">
        <v>126.39</v>
      </c>
      <c r="F463" s="5">
        <v>70.5</v>
      </c>
      <c r="G463" s="5">
        <v>23.98</v>
      </c>
      <c r="H463" s="5">
        <v>63.33</v>
      </c>
      <c r="I463" s="5">
        <v>54.27</v>
      </c>
      <c r="J463" s="5">
        <v>18.739999999999998</v>
      </c>
      <c r="K463" s="6">
        <f t="shared" si="125"/>
        <v>94.86</v>
      </c>
      <c r="L463" s="6">
        <f t="shared" si="126"/>
        <v>63.06</v>
      </c>
      <c r="M463" s="6">
        <f t="shared" si="127"/>
        <v>62.385000000000005</v>
      </c>
      <c r="N463" s="5">
        <f t="shared" si="128"/>
        <v>15.216997075638805</v>
      </c>
      <c r="O463" s="6">
        <f t="shared" si="129"/>
        <v>16.229999999999997</v>
      </c>
      <c r="P463" s="6">
        <f t="shared" si="130"/>
        <v>30.433994151277609</v>
      </c>
      <c r="Q463" s="6">
        <f t="shared" si="131"/>
        <v>0.24168217760637781</v>
      </c>
      <c r="R463" s="9">
        <f t="shared" si="132"/>
        <v>1.5387398632996747</v>
      </c>
      <c r="S463" s="9">
        <f t="shared" si="133"/>
        <v>46.830000000000005</v>
      </c>
      <c r="T463">
        <f t="shared" si="134"/>
        <v>16.229999999999997</v>
      </c>
      <c r="U463" s="9">
        <f t="shared" si="135"/>
        <v>0.53328524410321831</v>
      </c>
      <c r="V463" s="9">
        <f t="shared" si="136"/>
        <v>2.1341267162356146</v>
      </c>
      <c r="W463" s="9">
        <f t="shared" si="137"/>
        <v>32.474999999999994</v>
      </c>
      <c r="X463">
        <f t="shared" si="138"/>
        <v>62.385000000000005</v>
      </c>
      <c r="Y463" s="9">
        <f t="shared" si="139"/>
        <v>4.0996919227824131</v>
      </c>
      <c r="Z463" s="10">
        <f t="shared" si="140"/>
        <v>0.4944582894441148</v>
      </c>
      <c r="AA463" s="2">
        <f t="shared" si="141"/>
        <v>63.06</v>
      </c>
    </row>
    <row r="464" spans="1:27">
      <c r="A464" s="1">
        <f t="shared" si="124"/>
        <v>5006002</v>
      </c>
      <c r="B464" s="1">
        <v>2</v>
      </c>
      <c r="C464" s="1">
        <v>6</v>
      </c>
      <c r="D464" s="2">
        <v>5</v>
      </c>
      <c r="E464" s="5">
        <v>1157.3900000000001</v>
      </c>
      <c r="F464" s="5">
        <v>1143.8699999999999</v>
      </c>
      <c r="G464" s="5">
        <v>40.86</v>
      </c>
      <c r="H464" s="5">
        <v>990.05</v>
      </c>
      <c r="I464" s="5">
        <v>981.71</v>
      </c>
      <c r="J464" s="5">
        <v>39.99</v>
      </c>
      <c r="K464" s="6">
        <f t="shared" si="125"/>
        <v>1073.72</v>
      </c>
      <c r="L464" s="6">
        <f t="shared" si="126"/>
        <v>167.34000000000015</v>
      </c>
      <c r="M464" s="6">
        <f t="shared" si="127"/>
        <v>1062.79</v>
      </c>
      <c r="N464" s="5">
        <f t="shared" si="128"/>
        <v>28.586446526282348</v>
      </c>
      <c r="O464" s="6">
        <f t="shared" si="129"/>
        <v>162.15999999999985</v>
      </c>
      <c r="P464" s="6">
        <f t="shared" si="130"/>
        <v>57.172893052564696</v>
      </c>
      <c r="Q464" s="6">
        <f t="shared" si="131"/>
        <v>2.1518844097619585E-2</v>
      </c>
      <c r="R464" s="9">
        <f t="shared" si="132"/>
        <v>9.0602376815841809E-2</v>
      </c>
      <c r="S464" s="9">
        <f t="shared" si="133"/>
        <v>5.180000000000291</v>
      </c>
      <c r="T464">
        <f t="shared" si="134"/>
        <v>162.15999999999985</v>
      </c>
      <c r="U464" s="9">
        <f t="shared" si="135"/>
        <v>2.8363091553003996</v>
      </c>
      <c r="V464" s="9">
        <f t="shared" si="136"/>
        <v>0.38234902648536723</v>
      </c>
      <c r="W464" s="9">
        <f t="shared" si="137"/>
        <v>10.930000000000064</v>
      </c>
      <c r="X464">
        <f t="shared" si="138"/>
        <v>1062.79</v>
      </c>
      <c r="Y464" s="9">
        <f t="shared" si="139"/>
        <v>37.178108129769541</v>
      </c>
      <c r="Z464" s="10">
        <f t="shared" si="140"/>
        <v>0.49479591752559965</v>
      </c>
      <c r="AA464" s="2">
        <f t="shared" si="141"/>
        <v>167.34000000000015</v>
      </c>
    </row>
    <row r="465" spans="1:27">
      <c r="A465" s="1">
        <f t="shared" si="124"/>
        <v>6003992</v>
      </c>
      <c r="B465" s="1">
        <v>-8</v>
      </c>
      <c r="C465" s="1">
        <v>4</v>
      </c>
      <c r="D465" s="2">
        <v>6</v>
      </c>
      <c r="E465" s="5">
        <v>228.25</v>
      </c>
      <c r="F465" s="5">
        <v>258.33999999999997</v>
      </c>
      <c r="G465" s="5">
        <v>30.68</v>
      </c>
      <c r="H465" s="5">
        <v>176.56</v>
      </c>
      <c r="I465" s="5">
        <v>181.71</v>
      </c>
      <c r="J465" s="5">
        <v>42.68</v>
      </c>
      <c r="K465" s="6">
        <f t="shared" si="125"/>
        <v>202.405</v>
      </c>
      <c r="L465" s="6">
        <f t="shared" si="126"/>
        <v>51.69</v>
      </c>
      <c r="M465" s="6">
        <f t="shared" si="127"/>
        <v>220.02499999999998</v>
      </c>
      <c r="N465" s="5">
        <f t="shared" si="128"/>
        <v>26.281385047215451</v>
      </c>
      <c r="O465" s="6">
        <f t="shared" si="129"/>
        <v>76.629999999999967</v>
      </c>
      <c r="P465" s="6">
        <f t="shared" si="130"/>
        <v>52.562770094430903</v>
      </c>
      <c r="Q465" s="6">
        <f t="shared" si="131"/>
        <v>-0.31862810390218088</v>
      </c>
      <c r="R465" s="9">
        <f t="shared" si="132"/>
        <v>0.47448032048528577</v>
      </c>
      <c r="S465" s="9">
        <f t="shared" si="133"/>
        <v>24.939999999999969</v>
      </c>
      <c r="T465">
        <f t="shared" si="134"/>
        <v>76.629999999999967</v>
      </c>
      <c r="U465" s="9">
        <f t="shared" si="135"/>
        <v>1.4578759807051915</v>
      </c>
      <c r="V465" s="9">
        <f t="shared" si="136"/>
        <v>0.67043650737375571</v>
      </c>
      <c r="W465" s="9">
        <f t="shared" si="137"/>
        <v>17.619999999999976</v>
      </c>
      <c r="X465">
        <f t="shared" si="138"/>
        <v>220.02499999999998</v>
      </c>
      <c r="Y465" s="9">
        <f t="shared" si="139"/>
        <v>8.371895149540908</v>
      </c>
      <c r="Z465" s="10">
        <f t="shared" si="140"/>
        <v>0.49493029812287709</v>
      </c>
      <c r="AA465" s="2">
        <f t="shared" si="141"/>
        <v>51.69</v>
      </c>
    </row>
    <row r="466" spans="1:27">
      <c r="A466" s="1">
        <f t="shared" si="124"/>
        <v>10003994</v>
      </c>
      <c r="B466" s="1">
        <v>-6</v>
      </c>
      <c r="C466" s="1">
        <v>4</v>
      </c>
      <c r="D466" s="2">
        <v>10</v>
      </c>
      <c r="E466" s="5">
        <v>381.41</v>
      </c>
      <c r="F466" s="5">
        <v>369.01</v>
      </c>
      <c r="G466" s="5">
        <v>31.5</v>
      </c>
      <c r="H466" s="5">
        <v>429.42</v>
      </c>
      <c r="I466" s="5">
        <v>402.87</v>
      </c>
      <c r="J466" s="5">
        <v>36.9</v>
      </c>
      <c r="K466" s="6">
        <f t="shared" si="125"/>
        <v>405.41500000000002</v>
      </c>
      <c r="L466" s="6">
        <f t="shared" si="126"/>
        <v>-48.009999999999991</v>
      </c>
      <c r="M466" s="6">
        <f t="shared" si="127"/>
        <v>385.94</v>
      </c>
      <c r="N466" s="5">
        <f t="shared" si="128"/>
        <v>24.258297549498398</v>
      </c>
      <c r="O466" s="6">
        <f t="shared" si="129"/>
        <v>-33.860000000000014</v>
      </c>
      <c r="P466" s="6">
        <f t="shared" si="130"/>
        <v>48.516595098996795</v>
      </c>
      <c r="Q466" s="6">
        <f t="shared" si="131"/>
        <v>-0.15691672401927045</v>
      </c>
      <c r="R466" s="9">
        <f t="shared" si="132"/>
        <v>0.29165278336468764</v>
      </c>
      <c r="S466" s="9">
        <f t="shared" si="133"/>
        <v>14.149999999999977</v>
      </c>
      <c r="T466">
        <f t="shared" si="134"/>
        <v>33.860000000000014</v>
      </c>
      <c r="U466" s="9">
        <f t="shared" si="135"/>
        <v>0.69790552966278041</v>
      </c>
      <c r="V466" s="9">
        <f t="shared" si="136"/>
        <v>0.80281808565756996</v>
      </c>
      <c r="W466" s="9">
        <f t="shared" si="137"/>
        <v>19.475000000000023</v>
      </c>
      <c r="X466">
        <f t="shared" si="138"/>
        <v>385.94</v>
      </c>
      <c r="Y466" s="9">
        <f t="shared" si="139"/>
        <v>15.909607803783423</v>
      </c>
      <c r="Z466" s="10">
        <f t="shared" si="140"/>
        <v>0.49493838000300605</v>
      </c>
      <c r="AA466" s="2">
        <f t="shared" si="141"/>
        <v>48.009999999999991</v>
      </c>
    </row>
    <row r="467" spans="1:27">
      <c r="A467" s="1">
        <f t="shared" si="124"/>
        <v>8001007</v>
      </c>
      <c r="B467" s="1">
        <v>7</v>
      </c>
      <c r="C467" s="1">
        <v>1</v>
      </c>
      <c r="D467" s="2">
        <v>8</v>
      </c>
      <c r="E467" s="5">
        <v>1668.96</v>
      </c>
      <c r="F467" s="5">
        <v>1803.22</v>
      </c>
      <c r="G467" s="5">
        <v>58.57</v>
      </c>
      <c r="H467" s="5">
        <v>1605.34</v>
      </c>
      <c r="I467" s="5">
        <v>1737.44</v>
      </c>
      <c r="J467" s="5">
        <v>59.21</v>
      </c>
      <c r="K467" s="6">
        <f t="shared" si="125"/>
        <v>1637.15</v>
      </c>
      <c r="L467" s="6">
        <f t="shared" si="126"/>
        <v>63.620000000000118</v>
      </c>
      <c r="M467" s="6">
        <f t="shared" si="127"/>
        <v>1770.33</v>
      </c>
      <c r="N467" s="5">
        <f t="shared" si="128"/>
        <v>41.642133110588851</v>
      </c>
      <c r="O467" s="6">
        <f t="shared" si="129"/>
        <v>65.779999999999973</v>
      </c>
      <c r="P467" s="6">
        <f t="shared" si="130"/>
        <v>83.284266221177703</v>
      </c>
      <c r="Q467" s="6">
        <f t="shared" si="131"/>
        <v>-1.086739859714211E-2</v>
      </c>
      <c r="R467" s="9">
        <f t="shared" si="132"/>
        <v>2.5935270826107189E-2</v>
      </c>
      <c r="S467" s="9">
        <f t="shared" si="133"/>
        <v>2.1599999999998545</v>
      </c>
      <c r="T467">
        <f t="shared" si="134"/>
        <v>65.779999999999973</v>
      </c>
      <c r="U467" s="9">
        <f t="shared" si="135"/>
        <v>0.78982505321363194</v>
      </c>
      <c r="V467" s="9">
        <f t="shared" si="136"/>
        <v>3.1982031190936886</v>
      </c>
      <c r="W467" s="9">
        <f t="shared" si="137"/>
        <v>133.17999999999984</v>
      </c>
      <c r="X467">
        <f t="shared" si="138"/>
        <v>1770.33</v>
      </c>
      <c r="Y467" s="9">
        <f t="shared" si="139"/>
        <v>42.512951853319841</v>
      </c>
      <c r="Z467" s="10">
        <f t="shared" si="140"/>
        <v>0.4958679259641624</v>
      </c>
      <c r="AA467" s="2">
        <f t="shared" si="141"/>
        <v>63.620000000000118</v>
      </c>
    </row>
    <row r="468" spans="1:27">
      <c r="A468" s="1">
        <f t="shared" si="124"/>
        <v>10000991</v>
      </c>
      <c r="B468" s="1">
        <v>-9</v>
      </c>
      <c r="C468" s="1">
        <v>1</v>
      </c>
      <c r="D468" s="2">
        <v>10</v>
      </c>
      <c r="E468" s="5">
        <v>175.11</v>
      </c>
      <c r="F468" s="5">
        <v>166.41</v>
      </c>
      <c r="G468" s="5">
        <v>18.27</v>
      </c>
      <c r="H468" s="5">
        <v>173.31</v>
      </c>
      <c r="I468" s="5">
        <v>156.34</v>
      </c>
      <c r="J468" s="5">
        <v>17.93</v>
      </c>
      <c r="K468" s="6">
        <f t="shared" si="125"/>
        <v>174.21</v>
      </c>
      <c r="L468" s="6">
        <f t="shared" si="126"/>
        <v>1.8000000000000114</v>
      </c>
      <c r="M468" s="6">
        <f t="shared" si="127"/>
        <v>161.375</v>
      </c>
      <c r="N468" s="5">
        <f t="shared" si="128"/>
        <v>12.79919724045223</v>
      </c>
      <c r="O468" s="6">
        <f t="shared" si="129"/>
        <v>10.069999999999993</v>
      </c>
      <c r="P468" s="6">
        <f t="shared" si="130"/>
        <v>25.59839448090446</v>
      </c>
      <c r="Q468" s="6">
        <f t="shared" si="131"/>
        <v>1.8782873462217083E-2</v>
      </c>
      <c r="R468" s="9">
        <f t="shared" si="132"/>
        <v>0.32306713634595807</v>
      </c>
      <c r="S468" s="9">
        <f t="shared" si="133"/>
        <v>8.2699999999999818</v>
      </c>
      <c r="T468">
        <f t="shared" si="134"/>
        <v>10.069999999999993</v>
      </c>
      <c r="U468" s="9">
        <f t="shared" si="135"/>
        <v>0.39338404631243079</v>
      </c>
      <c r="V468" s="9">
        <f t="shared" si="136"/>
        <v>1.0027972660218583</v>
      </c>
      <c r="W468" s="9">
        <f t="shared" si="137"/>
        <v>12.835000000000008</v>
      </c>
      <c r="X468">
        <f t="shared" si="138"/>
        <v>161.375</v>
      </c>
      <c r="Y468" s="9">
        <f t="shared" si="139"/>
        <v>12.608212606488294</v>
      </c>
      <c r="Z468" s="10">
        <f t="shared" si="140"/>
        <v>0.49619451830910022</v>
      </c>
      <c r="AA468" s="2">
        <f t="shared" si="141"/>
        <v>1.8000000000000114</v>
      </c>
    </row>
    <row r="469" spans="1:27">
      <c r="A469" s="1">
        <f t="shared" si="124"/>
        <v>6004006</v>
      </c>
      <c r="B469" s="1">
        <v>6</v>
      </c>
      <c r="C469" s="1">
        <v>4</v>
      </c>
      <c r="D469" s="2">
        <v>6</v>
      </c>
      <c r="E469" s="5">
        <v>417.55</v>
      </c>
      <c r="F469" s="5">
        <v>463.1</v>
      </c>
      <c r="G469" s="5">
        <v>39.299999999999997</v>
      </c>
      <c r="H469" s="5">
        <v>389.5</v>
      </c>
      <c r="I469" s="5">
        <v>401.48</v>
      </c>
      <c r="J469" s="5">
        <v>33.29</v>
      </c>
      <c r="K469" s="6">
        <f t="shared" si="125"/>
        <v>403.52499999999998</v>
      </c>
      <c r="L469" s="6">
        <f t="shared" si="126"/>
        <v>28.050000000000011</v>
      </c>
      <c r="M469" s="6">
        <f t="shared" si="127"/>
        <v>432.29</v>
      </c>
      <c r="N469" s="5">
        <f t="shared" si="128"/>
        <v>25.752252814074343</v>
      </c>
      <c r="O469" s="6">
        <f t="shared" si="129"/>
        <v>61.620000000000005</v>
      </c>
      <c r="P469" s="6">
        <f t="shared" si="130"/>
        <v>51.504505628148685</v>
      </c>
      <c r="Q469" s="6">
        <f t="shared" si="131"/>
        <v>0.16446020323109825</v>
      </c>
      <c r="R469" s="9">
        <f t="shared" si="132"/>
        <v>0.65178763664616224</v>
      </c>
      <c r="S469" s="9">
        <f t="shared" si="133"/>
        <v>33.569999999999993</v>
      </c>
      <c r="T469">
        <f t="shared" si="134"/>
        <v>61.620000000000005</v>
      </c>
      <c r="U469" s="9">
        <f t="shared" si="135"/>
        <v>1.1964001837991221</v>
      </c>
      <c r="V469" s="9">
        <f t="shared" si="136"/>
        <v>1.1169896555333267</v>
      </c>
      <c r="W469" s="9">
        <f t="shared" si="137"/>
        <v>28.765000000000043</v>
      </c>
      <c r="X469">
        <f t="shared" si="138"/>
        <v>432.29</v>
      </c>
      <c r="Y469" s="9">
        <f t="shared" si="139"/>
        <v>16.786492549643704</v>
      </c>
      <c r="Z469" s="10">
        <f t="shared" si="140"/>
        <v>0.49668098413367912</v>
      </c>
      <c r="AA469" s="2">
        <f t="shared" si="141"/>
        <v>28.050000000000011</v>
      </c>
    </row>
    <row r="470" spans="1:27">
      <c r="A470" s="1">
        <f t="shared" si="124"/>
        <v>2006004</v>
      </c>
      <c r="B470" s="1">
        <v>4</v>
      </c>
      <c r="C470" s="1">
        <v>6</v>
      </c>
      <c r="D470" s="2">
        <v>2</v>
      </c>
      <c r="E470" s="5">
        <v>144.72999999999999</v>
      </c>
      <c r="F470" s="5">
        <v>130.01</v>
      </c>
      <c r="G470" s="5">
        <v>16.100000000000001</v>
      </c>
      <c r="H470" s="5">
        <v>351.11</v>
      </c>
      <c r="I470" s="5">
        <v>321.82</v>
      </c>
      <c r="J470" s="5">
        <v>51.02</v>
      </c>
      <c r="K470" s="6">
        <f t="shared" si="125"/>
        <v>247.92000000000002</v>
      </c>
      <c r="L470" s="6">
        <f t="shared" si="126"/>
        <v>-206.38000000000002</v>
      </c>
      <c r="M470" s="6">
        <f t="shared" si="127"/>
        <v>225.91499999999999</v>
      </c>
      <c r="N470" s="5">
        <f t="shared" si="128"/>
        <v>26.750001869158815</v>
      </c>
      <c r="O470" s="6">
        <f t="shared" si="129"/>
        <v>-191.81</v>
      </c>
      <c r="P470" s="6">
        <f t="shared" si="130"/>
        <v>53.500003738317631</v>
      </c>
      <c r="Q470" s="6">
        <f t="shared" si="131"/>
        <v>-0.81887678310744583</v>
      </c>
      <c r="R470" s="9">
        <f t="shared" si="132"/>
        <v>0.2723364295685971</v>
      </c>
      <c r="S470" s="9">
        <f t="shared" si="133"/>
        <v>14.570000000000022</v>
      </c>
      <c r="T470">
        <f t="shared" si="134"/>
        <v>191.81</v>
      </c>
      <c r="U470" s="9">
        <f t="shared" si="135"/>
        <v>3.585233394341286</v>
      </c>
      <c r="V470" s="9">
        <f t="shared" si="136"/>
        <v>0.8226167649494821</v>
      </c>
      <c r="W470" s="9">
        <f t="shared" si="137"/>
        <v>22.005000000000024</v>
      </c>
      <c r="X470">
        <f t="shared" si="138"/>
        <v>225.91499999999999</v>
      </c>
      <c r="Y470" s="9">
        <f t="shared" si="139"/>
        <v>8.4454199706231332</v>
      </c>
      <c r="Z470" s="10">
        <f t="shared" si="140"/>
        <v>0.49668501084691496</v>
      </c>
      <c r="AA470" s="2">
        <f t="shared" si="141"/>
        <v>206.38000000000002</v>
      </c>
    </row>
    <row r="471" spans="1:27">
      <c r="A471" s="1">
        <f t="shared" si="124"/>
        <v>5005005</v>
      </c>
      <c r="B471" s="1">
        <v>5</v>
      </c>
      <c r="C471" s="1">
        <v>5</v>
      </c>
      <c r="D471" s="2">
        <v>5</v>
      </c>
      <c r="E471" s="5">
        <v>462.21</v>
      </c>
      <c r="F471" s="5">
        <v>429.99</v>
      </c>
      <c r="G471" s="5">
        <v>35.729999999999997</v>
      </c>
      <c r="H471" s="5">
        <v>382.97</v>
      </c>
      <c r="I471" s="5">
        <v>434.98</v>
      </c>
      <c r="J471" s="5">
        <v>33.53</v>
      </c>
      <c r="K471" s="6">
        <f t="shared" si="125"/>
        <v>422.59000000000003</v>
      </c>
      <c r="L471" s="6">
        <f t="shared" si="126"/>
        <v>79.239999999999952</v>
      </c>
      <c r="M471" s="6">
        <f t="shared" si="127"/>
        <v>432.48500000000001</v>
      </c>
      <c r="N471" s="5">
        <f t="shared" si="128"/>
        <v>24.499458157273601</v>
      </c>
      <c r="O471" s="6">
        <f t="shared" si="129"/>
        <v>-4.9900000000000091</v>
      </c>
      <c r="P471" s="6">
        <f t="shared" si="130"/>
        <v>48.998916314547202</v>
      </c>
      <c r="Q471" s="6">
        <f t="shared" si="131"/>
        <v>6.3464698022044894E-2</v>
      </c>
      <c r="R471" s="9">
        <f t="shared" si="132"/>
        <v>1.7190176096811567</v>
      </c>
      <c r="S471" s="9">
        <f t="shared" si="133"/>
        <v>84.229999999999961</v>
      </c>
      <c r="T471">
        <f t="shared" si="134"/>
        <v>4.9900000000000091</v>
      </c>
      <c r="U471" s="9">
        <f t="shared" si="135"/>
        <v>0.10183898696793293</v>
      </c>
      <c r="V471" s="9">
        <f t="shared" si="136"/>
        <v>0.40388648338584882</v>
      </c>
      <c r="W471" s="9">
        <f t="shared" si="137"/>
        <v>9.8949999999999818</v>
      </c>
      <c r="X471">
        <f t="shared" si="138"/>
        <v>432.48500000000001</v>
      </c>
      <c r="Y471" s="9">
        <f t="shared" si="139"/>
        <v>17.652839390311183</v>
      </c>
      <c r="Z471" s="10">
        <f t="shared" si="140"/>
        <v>0.49729267036625424</v>
      </c>
      <c r="AA471" s="2">
        <f t="shared" si="141"/>
        <v>79.239999999999952</v>
      </c>
    </row>
    <row r="472" spans="1:27">
      <c r="A472" s="1">
        <f t="shared" si="124"/>
        <v>13001994</v>
      </c>
      <c r="B472" s="1">
        <v>-6</v>
      </c>
      <c r="C472" s="1">
        <v>2</v>
      </c>
      <c r="D472" s="2">
        <v>13</v>
      </c>
      <c r="E472" s="5">
        <v>781.12</v>
      </c>
      <c r="F472" s="5">
        <v>841.57</v>
      </c>
      <c r="G472" s="5">
        <v>42.34</v>
      </c>
      <c r="H472" s="5">
        <v>928.8</v>
      </c>
      <c r="I472" s="5">
        <v>822.09</v>
      </c>
      <c r="J472" s="5">
        <v>24.49</v>
      </c>
      <c r="K472" s="6">
        <f t="shared" si="125"/>
        <v>854.96</v>
      </c>
      <c r="L472" s="6">
        <f t="shared" si="126"/>
        <v>-147.67999999999995</v>
      </c>
      <c r="M472" s="6">
        <f t="shared" si="127"/>
        <v>831.83</v>
      </c>
      <c r="N472" s="5">
        <f t="shared" si="128"/>
        <v>24.456265557112353</v>
      </c>
      <c r="O472" s="6">
        <f t="shared" si="129"/>
        <v>19.480000000000018</v>
      </c>
      <c r="P472" s="6">
        <f t="shared" si="130"/>
        <v>48.912531114224706</v>
      </c>
      <c r="Q472" s="6">
        <f t="shared" si="131"/>
        <v>0.4986196703217563</v>
      </c>
      <c r="R472" s="9">
        <f t="shared" si="132"/>
        <v>3.417529131944403</v>
      </c>
      <c r="S472" s="9">
        <f t="shared" si="133"/>
        <v>167.15999999999997</v>
      </c>
      <c r="T472">
        <f t="shared" si="134"/>
        <v>19.480000000000018</v>
      </c>
      <c r="U472" s="9">
        <f t="shared" si="135"/>
        <v>0.39826194957093231</v>
      </c>
      <c r="V472" s="9">
        <f t="shared" si="136"/>
        <v>0.94576990693795215</v>
      </c>
      <c r="W472" s="9">
        <f t="shared" si="137"/>
        <v>23.129999999999995</v>
      </c>
      <c r="X472">
        <f t="shared" si="138"/>
        <v>831.83</v>
      </c>
      <c r="Y472" s="9">
        <f t="shared" si="139"/>
        <v>34.012960730142538</v>
      </c>
      <c r="Z472" s="10">
        <f t="shared" si="140"/>
        <v>0.49755301225095605</v>
      </c>
      <c r="AA472" s="2">
        <f t="shared" si="141"/>
        <v>147.67999999999995</v>
      </c>
    </row>
    <row r="473" spans="1:27">
      <c r="A473" s="1">
        <f t="shared" si="124"/>
        <v>2004993</v>
      </c>
      <c r="B473" s="1">
        <v>-7</v>
      </c>
      <c r="C473" s="1">
        <v>5</v>
      </c>
      <c r="D473" s="2">
        <v>2</v>
      </c>
      <c r="E473" s="5">
        <v>606.87</v>
      </c>
      <c r="F473" s="5">
        <v>635.46</v>
      </c>
      <c r="G473" s="5">
        <v>31.57</v>
      </c>
      <c r="H473" s="5">
        <v>462.53</v>
      </c>
      <c r="I473" s="5">
        <v>497.65</v>
      </c>
      <c r="J473" s="5">
        <v>32.69</v>
      </c>
      <c r="K473" s="6">
        <f t="shared" si="125"/>
        <v>534.70000000000005</v>
      </c>
      <c r="L473" s="6">
        <f t="shared" si="126"/>
        <v>144.34000000000003</v>
      </c>
      <c r="M473" s="6">
        <f t="shared" si="127"/>
        <v>566.55500000000006</v>
      </c>
      <c r="N473" s="5">
        <f t="shared" si="128"/>
        <v>22.722791421830198</v>
      </c>
      <c r="O473" s="6">
        <f t="shared" si="129"/>
        <v>137.81000000000006</v>
      </c>
      <c r="P473" s="6">
        <f t="shared" si="130"/>
        <v>45.445582843660397</v>
      </c>
      <c r="Q473" s="6">
        <f t="shared" si="131"/>
        <v>-3.4847801845832617E-2</v>
      </c>
      <c r="R473" s="9">
        <f t="shared" si="132"/>
        <v>0.14368833209740425</v>
      </c>
      <c r="S473" s="9">
        <f t="shared" si="133"/>
        <v>6.5299999999999727</v>
      </c>
      <c r="T473">
        <f t="shared" si="134"/>
        <v>137.81000000000006</v>
      </c>
      <c r="U473" s="9">
        <f t="shared" si="135"/>
        <v>3.0324179244017415</v>
      </c>
      <c r="V473" s="9">
        <f t="shared" si="136"/>
        <v>1.4018964223469632</v>
      </c>
      <c r="W473" s="9">
        <f t="shared" si="137"/>
        <v>31.855000000000018</v>
      </c>
      <c r="X473">
        <f t="shared" si="138"/>
        <v>566.55500000000006</v>
      </c>
      <c r="Y473" s="9">
        <f t="shared" si="139"/>
        <v>24.933336291407418</v>
      </c>
      <c r="Z473" s="10">
        <f t="shared" si="140"/>
        <v>0.49760325561635943</v>
      </c>
      <c r="AA473" s="2">
        <f t="shared" si="141"/>
        <v>144.34000000000003</v>
      </c>
    </row>
    <row r="474" spans="1:27">
      <c r="A474" s="1">
        <f t="shared" si="124"/>
        <v>3001990</v>
      </c>
      <c r="B474" s="1">
        <v>-10</v>
      </c>
      <c r="C474" s="1">
        <v>2</v>
      </c>
      <c r="D474" s="2">
        <v>3</v>
      </c>
      <c r="E474" s="5">
        <v>336.26</v>
      </c>
      <c r="F474" s="5">
        <v>366.02</v>
      </c>
      <c r="G474" s="5">
        <v>27.91</v>
      </c>
      <c r="H474" s="5">
        <v>456.92</v>
      </c>
      <c r="I474" s="5">
        <v>492.66</v>
      </c>
      <c r="J474" s="5">
        <v>41</v>
      </c>
      <c r="K474" s="6">
        <f t="shared" si="125"/>
        <v>396.59000000000003</v>
      </c>
      <c r="L474" s="6">
        <f t="shared" si="126"/>
        <v>-120.66000000000003</v>
      </c>
      <c r="M474" s="6">
        <f t="shared" si="127"/>
        <v>429.34000000000003</v>
      </c>
      <c r="N474" s="5">
        <f t="shared" si="128"/>
        <v>24.799032743234161</v>
      </c>
      <c r="O474" s="6">
        <f t="shared" si="129"/>
        <v>-126.64000000000004</v>
      </c>
      <c r="P474" s="6">
        <f t="shared" si="130"/>
        <v>49.598065486468322</v>
      </c>
      <c r="Q474" s="6">
        <f t="shared" si="131"/>
        <v>-0.36668438911870438</v>
      </c>
      <c r="R474" s="9">
        <f t="shared" si="132"/>
        <v>0.12056921860453453</v>
      </c>
      <c r="S474" s="9">
        <f t="shared" si="133"/>
        <v>5.9800000000000182</v>
      </c>
      <c r="T474">
        <f t="shared" si="134"/>
        <v>126.64000000000004</v>
      </c>
      <c r="U474" s="9">
        <f t="shared" si="135"/>
        <v>2.553325391986323</v>
      </c>
      <c r="V474" s="9">
        <f t="shared" si="136"/>
        <v>1.3206160231767539</v>
      </c>
      <c r="W474" s="9">
        <f t="shared" si="137"/>
        <v>32.75</v>
      </c>
      <c r="X474">
        <f t="shared" si="138"/>
        <v>429.34000000000003</v>
      </c>
      <c r="Y474" s="9">
        <f t="shared" si="139"/>
        <v>17.312772011930001</v>
      </c>
      <c r="Z474" s="10">
        <f t="shared" si="140"/>
        <v>0.49790661775075856</v>
      </c>
      <c r="AA474" s="2">
        <f t="shared" si="141"/>
        <v>120.66000000000003</v>
      </c>
    </row>
    <row r="475" spans="1:27">
      <c r="A475" s="1">
        <f t="shared" si="124"/>
        <v>4001990</v>
      </c>
      <c r="B475" s="1">
        <v>-10</v>
      </c>
      <c r="C475" s="1">
        <v>2</v>
      </c>
      <c r="D475" s="2">
        <v>4</v>
      </c>
      <c r="E475" s="5">
        <v>803.56</v>
      </c>
      <c r="F475" s="5">
        <v>708.88</v>
      </c>
      <c r="G475" s="5">
        <v>33.520000000000003</v>
      </c>
      <c r="H475" s="5">
        <v>972.39</v>
      </c>
      <c r="I475" s="5">
        <v>870.81</v>
      </c>
      <c r="J475" s="5">
        <v>51.51</v>
      </c>
      <c r="K475" s="6">
        <f t="shared" si="125"/>
        <v>887.97499999999991</v>
      </c>
      <c r="L475" s="6">
        <f t="shared" si="126"/>
        <v>-168.83000000000004</v>
      </c>
      <c r="M475" s="6">
        <f t="shared" si="127"/>
        <v>789.84500000000003</v>
      </c>
      <c r="N475" s="5">
        <f t="shared" si="128"/>
        <v>30.728124332604487</v>
      </c>
      <c r="O475" s="6">
        <f t="shared" si="129"/>
        <v>-161.92999999999995</v>
      </c>
      <c r="P475" s="6">
        <f t="shared" si="130"/>
        <v>61.456248665208975</v>
      </c>
      <c r="Q475" s="6">
        <f t="shared" si="131"/>
        <v>-0.40501513091327851</v>
      </c>
      <c r="R475" s="9">
        <f t="shared" si="132"/>
        <v>0.11227499481116643</v>
      </c>
      <c r="S475" s="9">
        <f t="shared" si="133"/>
        <v>6.9000000000000909</v>
      </c>
      <c r="T475">
        <f t="shared" si="134"/>
        <v>161.92999999999995</v>
      </c>
      <c r="U475" s="9">
        <f t="shared" si="135"/>
        <v>2.6348825956191209</v>
      </c>
      <c r="V475" s="9">
        <f t="shared" si="136"/>
        <v>3.1934913741506095</v>
      </c>
      <c r="W475" s="9">
        <f t="shared" si="137"/>
        <v>98.129999999999882</v>
      </c>
      <c r="X475">
        <f t="shared" si="138"/>
        <v>789.84500000000003</v>
      </c>
      <c r="Y475" s="9">
        <f t="shared" si="139"/>
        <v>25.704302399021618</v>
      </c>
      <c r="Z475" s="10">
        <f t="shared" si="140"/>
        <v>0.49812849747831134</v>
      </c>
      <c r="AA475" s="2">
        <f t="shared" si="141"/>
        <v>168.83000000000004</v>
      </c>
    </row>
    <row r="476" spans="1:27">
      <c r="A476" s="1">
        <f t="shared" si="124"/>
        <v>4001009</v>
      </c>
      <c r="B476" s="1">
        <v>9</v>
      </c>
      <c r="C476" s="1">
        <v>1</v>
      </c>
      <c r="D476" s="2">
        <v>4</v>
      </c>
      <c r="E476" s="5">
        <v>192.16</v>
      </c>
      <c r="F476" s="5">
        <v>161.96</v>
      </c>
      <c r="G476" s="5">
        <v>20.72</v>
      </c>
      <c r="H476" s="5">
        <v>191.19</v>
      </c>
      <c r="I476" s="5">
        <v>160.38</v>
      </c>
      <c r="J476" s="5">
        <v>19.690000000000001</v>
      </c>
      <c r="K476" s="6">
        <f t="shared" si="125"/>
        <v>191.67500000000001</v>
      </c>
      <c r="L476" s="6">
        <f t="shared" si="126"/>
        <v>0.96999999999999886</v>
      </c>
      <c r="M476" s="6">
        <f t="shared" si="127"/>
        <v>161.17000000000002</v>
      </c>
      <c r="N476" s="5">
        <f t="shared" si="128"/>
        <v>14.291732750090173</v>
      </c>
      <c r="O476" s="6">
        <f t="shared" si="129"/>
        <v>1.5800000000000125</v>
      </c>
      <c r="P476" s="6">
        <f t="shared" si="130"/>
        <v>28.583465500180345</v>
      </c>
      <c r="Q476" s="6">
        <f t="shared" si="131"/>
        <v>5.0944383484013908E-2</v>
      </c>
      <c r="R476" s="9">
        <f t="shared" si="132"/>
        <v>2.1341009192750435E-2</v>
      </c>
      <c r="S476" s="9">
        <f t="shared" si="133"/>
        <v>0.61000000000001364</v>
      </c>
      <c r="T476">
        <f t="shared" si="134"/>
        <v>1.5800000000000125</v>
      </c>
      <c r="U476" s="9">
        <f t="shared" si="135"/>
        <v>5.527671233532E-2</v>
      </c>
      <c r="V476" s="9">
        <f t="shared" si="136"/>
        <v>2.1344507718847128</v>
      </c>
      <c r="W476" s="9">
        <f t="shared" si="137"/>
        <v>30.504999999999995</v>
      </c>
      <c r="X476">
        <f t="shared" si="138"/>
        <v>161.17000000000002</v>
      </c>
      <c r="Y476" s="9">
        <f t="shared" si="139"/>
        <v>11.277149021624625</v>
      </c>
      <c r="Z476" s="10">
        <f t="shared" si="140"/>
        <v>0.49847467337869833</v>
      </c>
      <c r="AA476" s="2">
        <f t="shared" si="141"/>
        <v>0.96999999999999886</v>
      </c>
    </row>
    <row r="477" spans="1:27">
      <c r="A477" s="1">
        <f t="shared" si="124"/>
        <v>5005996</v>
      </c>
      <c r="B477" s="1">
        <v>-4</v>
      </c>
      <c r="C477" s="1">
        <v>6</v>
      </c>
      <c r="D477" s="2">
        <v>5</v>
      </c>
      <c r="E477" s="5">
        <v>421.94</v>
      </c>
      <c r="F477" s="5">
        <v>378.38</v>
      </c>
      <c r="G477" s="5">
        <v>23.49</v>
      </c>
      <c r="H477" s="5">
        <v>410.67</v>
      </c>
      <c r="I477" s="5">
        <v>501.93</v>
      </c>
      <c r="J477" s="5">
        <v>48.01</v>
      </c>
      <c r="K477" s="6">
        <f t="shared" si="125"/>
        <v>416.30500000000001</v>
      </c>
      <c r="L477" s="6">
        <f t="shared" si="126"/>
        <v>11.269999999999982</v>
      </c>
      <c r="M477" s="6">
        <f t="shared" si="127"/>
        <v>440.15499999999997</v>
      </c>
      <c r="N477" s="5">
        <f t="shared" si="128"/>
        <v>26.724240868544797</v>
      </c>
      <c r="O477" s="6">
        <f t="shared" si="129"/>
        <v>-123.55000000000001</v>
      </c>
      <c r="P477" s="6">
        <f t="shared" si="130"/>
        <v>53.448481737089594</v>
      </c>
      <c r="Q477" s="6">
        <f t="shared" si="131"/>
        <v>-0.61369948866893809</v>
      </c>
      <c r="R477" s="9">
        <f t="shared" si="132"/>
        <v>2.5224289936461211</v>
      </c>
      <c r="S477" s="9">
        <f t="shared" si="133"/>
        <v>134.82</v>
      </c>
      <c r="T477">
        <f t="shared" si="134"/>
        <v>123.55000000000001</v>
      </c>
      <c r="U477" s="9">
        <f t="shared" si="135"/>
        <v>2.3115717413216017</v>
      </c>
      <c r="V477" s="9">
        <f t="shared" si="136"/>
        <v>0.89244817532205767</v>
      </c>
      <c r="W477" s="9">
        <f t="shared" si="137"/>
        <v>23.849999999999966</v>
      </c>
      <c r="X477">
        <f t="shared" si="138"/>
        <v>440.15499999999997</v>
      </c>
      <c r="Y477" s="9">
        <f t="shared" si="139"/>
        <v>16.470252688003388</v>
      </c>
      <c r="Z477" s="10">
        <f t="shared" si="140"/>
        <v>0.49899799598795991</v>
      </c>
      <c r="AA477" s="2">
        <f t="shared" si="141"/>
        <v>11.269999999999982</v>
      </c>
    </row>
    <row r="478" spans="1:27">
      <c r="A478" s="1">
        <f t="shared" si="124"/>
        <v>11002993</v>
      </c>
      <c r="B478" s="1">
        <v>-7</v>
      </c>
      <c r="C478" s="1">
        <v>3</v>
      </c>
      <c r="D478" s="2">
        <v>11</v>
      </c>
      <c r="E478" s="5">
        <v>16.97</v>
      </c>
      <c r="F478" s="5">
        <v>16.260000000000002</v>
      </c>
      <c r="G478" s="5">
        <v>17.850000000000001</v>
      </c>
      <c r="H478" s="5">
        <v>25.36</v>
      </c>
      <c r="I478" s="5">
        <v>31.16</v>
      </c>
      <c r="J478" s="5">
        <v>15.33</v>
      </c>
      <c r="K478" s="6">
        <f t="shared" si="125"/>
        <v>21.164999999999999</v>
      </c>
      <c r="L478" s="6">
        <f t="shared" si="126"/>
        <v>-8.39</v>
      </c>
      <c r="M478" s="6">
        <f t="shared" si="127"/>
        <v>23.71</v>
      </c>
      <c r="N478" s="5">
        <f t="shared" si="128"/>
        <v>11.764686566160615</v>
      </c>
      <c r="O478" s="6">
        <f t="shared" si="129"/>
        <v>-14.899999999999999</v>
      </c>
      <c r="P478" s="6">
        <f t="shared" si="130"/>
        <v>23.529373132321229</v>
      </c>
      <c r="Q478" s="6">
        <f t="shared" si="131"/>
        <v>0.15102756093675329</v>
      </c>
      <c r="R478" s="9">
        <f t="shared" si="132"/>
        <v>0.27667545426688428</v>
      </c>
      <c r="S478" s="9">
        <f t="shared" si="133"/>
        <v>6.509999999999998</v>
      </c>
      <c r="T478">
        <f t="shared" si="134"/>
        <v>14.899999999999999</v>
      </c>
      <c r="U478" s="9">
        <f t="shared" si="135"/>
        <v>0.63325103971990426</v>
      </c>
      <c r="V478" s="9">
        <f t="shared" si="136"/>
        <v>0.21632535517948423</v>
      </c>
      <c r="W478" s="9">
        <f t="shared" si="137"/>
        <v>2.5450000000000017</v>
      </c>
      <c r="X478">
        <f t="shared" si="138"/>
        <v>23.71</v>
      </c>
      <c r="Y478" s="9">
        <f t="shared" si="139"/>
        <v>2.0153533089609303</v>
      </c>
      <c r="Z478" s="10">
        <f t="shared" si="140"/>
        <v>0.49916329993299791</v>
      </c>
      <c r="AA478" s="2">
        <f t="shared" si="141"/>
        <v>8.39</v>
      </c>
    </row>
    <row r="479" spans="1:27">
      <c r="A479" s="1">
        <f t="shared" si="124"/>
        <v>1004993</v>
      </c>
      <c r="B479" s="1">
        <v>-7</v>
      </c>
      <c r="C479" s="1">
        <v>5</v>
      </c>
      <c r="D479" s="2">
        <v>1</v>
      </c>
      <c r="E479" s="5">
        <v>36.35</v>
      </c>
      <c r="F479" s="5">
        <v>36.04</v>
      </c>
      <c r="G479" s="5">
        <v>19.600000000000001</v>
      </c>
      <c r="H479" s="5">
        <v>25.54</v>
      </c>
      <c r="I479" s="5">
        <v>23.19</v>
      </c>
      <c r="J479" s="5">
        <v>12.47</v>
      </c>
      <c r="K479" s="6">
        <f t="shared" si="125"/>
        <v>30.945</v>
      </c>
      <c r="L479" s="6">
        <f t="shared" si="126"/>
        <v>10.810000000000002</v>
      </c>
      <c r="M479" s="6">
        <f t="shared" si="127"/>
        <v>29.615000000000002</v>
      </c>
      <c r="N479" s="5">
        <f t="shared" si="128"/>
        <v>11.615301330572532</v>
      </c>
      <c r="O479" s="6">
        <f t="shared" si="129"/>
        <v>12.849999999999998</v>
      </c>
      <c r="P479" s="6">
        <f t="shared" si="130"/>
        <v>23.230602661145063</v>
      </c>
      <c r="Q479" s="6">
        <f t="shared" si="131"/>
        <v>0.42370885124343827</v>
      </c>
      <c r="R479" s="9">
        <f t="shared" si="132"/>
        <v>8.7815199190335674E-2</v>
      </c>
      <c r="S479" s="9">
        <f t="shared" si="133"/>
        <v>2.0399999999999956</v>
      </c>
      <c r="T479">
        <f t="shared" si="134"/>
        <v>12.849999999999998</v>
      </c>
      <c r="U479" s="9">
        <f t="shared" si="135"/>
        <v>0.5531496615665763</v>
      </c>
      <c r="V479" s="9">
        <f t="shared" si="136"/>
        <v>0.11450413227759465</v>
      </c>
      <c r="W479" s="9">
        <f t="shared" si="137"/>
        <v>1.3299999999999983</v>
      </c>
      <c r="X479">
        <f t="shared" si="138"/>
        <v>29.615000000000002</v>
      </c>
      <c r="Y479" s="9">
        <f t="shared" si="139"/>
        <v>2.5496540431586241</v>
      </c>
      <c r="Z479" s="10">
        <f t="shared" si="140"/>
        <v>0.49973993236482511</v>
      </c>
      <c r="AA479" s="2">
        <f t="shared" si="141"/>
        <v>10.810000000000002</v>
      </c>
    </row>
    <row r="480" spans="1:27">
      <c r="A480" s="1">
        <f t="shared" si="124"/>
        <v>9002006</v>
      </c>
      <c r="B480" s="1">
        <v>6</v>
      </c>
      <c r="C480" s="1">
        <v>2</v>
      </c>
      <c r="D480" s="2">
        <v>9</v>
      </c>
      <c r="E480" s="5">
        <v>234.97</v>
      </c>
      <c r="F480" s="5">
        <v>204.27</v>
      </c>
      <c r="G480" s="5">
        <v>39.880000000000003</v>
      </c>
      <c r="H480" s="5">
        <v>286.5</v>
      </c>
      <c r="I480" s="5">
        <v>364.86</v>
      </c>
      <c r="J480" s="5">
        <v>33.97</v>
      </c>
      <c r="K480" s="6">
        <f t="shared" si="125"/>
        <v>260.73500000000001</v>
      </c>
      <c r="L480" s="6">
        <f t="shared" si="126"/>
        <v>-51.53</v>
      </c>
      <c r="M480" s="6">
        <f t="shared" si="127"/>
        <v>284.565</v>
      </c>
      <c r="N480" s="5">
        <f t="shared" si="128"/>
        <v>26.193392773751167</v>
      </c>
      <c r="O480" s="6">
        <f t="shared" si="129"/>
        <v>-160.59</v>
      </c>
      <c r="P480" s="6">
        <f t="shared" si="130"/>
        <v>52.386785547502335</v>
      </c>
      <c r="Q480" s="6">
        <f t="shared" si="131"/>
        <v>0.15903564647298798</v>
      </c>
      <c r="R480" s="9">
        <f t="shared" si="132"/>
        <v>2.0818227127356108</v>
      </c>
      <c r="S480" s="9">
        <f t="shared" si="133"/>
        <v>109.06</v>
      </c>
      <c r="T480">
        <f t="shared" si="134"/>
        <v>160.59</v>
      </c>
      <c r="U480" s="9">
        <f t="shared" si="135"/>
        <v>3.0654677190373349</v>
      </c>
      <c r="V480" s="9">
        <f t="shared" si="136"/>
        <v>0.90977141471647849</v>
      </c>
      <c r="W480" s="9">
        <f t="shared" si="137"/>
        <v>23.829999999999984</v>
      </c>
      <c r="X480">
        <f t="shared" si="138"/>
        <v>284.565</v>
      </c>
      <c r="Y480" s="9">
        <f t="shared" si="139"/>
        <v>10.863999271036294</v>
      </c>
      <c r="Z480" s="10">
        <f t="shared" si="140"/>
        <v>0.49993499577445066</v>
      </c>
      <c r="AA480" s="2">
        <f t="shared" si="141"/>
        <v>51.53</v>
      </c>
    </row>
    <row r="481" spans="1:27">
      <c r="A481" s="1">
        <f t="shared" si="124"/>
        <v>2001990</v>
      </c>
      <c r="B481" s="1">
        <v>-10</v>
      </c>
      <c r="C481" s="1">
        <v>2</v>
      </c>
      <c r="D481" s="2">
        <v>2</v>
      </c>
      <c r="E481" s="5">
        <v>462.59</v>
      </c>
      <c r="F481" s="5">
        <v>406.33</v>
      </c>
      <c r="G481" s="5">
        <v>28.19</v>
      </c>
      <c r="H481" s="5">
        <v>392.25</v>
      </c>
      <c r="I481" s="5">
        <v>342.17</v>
      </c>
      <c r="J481" s="5">
        <v>36.840000000000003</v>
      </c>
      <c r="K481" s="6">
        <f t="shared" si="125"/>
        <v>427.41999999999996</v>
      </c>
      <c r="L481" s="6">
        <f t="shared" si="126"/>
        <v>70.339999999999975</v>
      </c>
      <c r="M481" s="6">
        <f t="shared" si="127"/>
        <v>374.25</v>
      </c>
      <c r="N481" s="5">
        <f t="shared" si="128"/>
        <v>23.194081680463231</v>
      </c>
      <c r="O481" s="6">
        <f t="shared" si="129"/>
        <v>64.159999999999968</v>
      </c>
      <c r="P481" s="6">
        <f t="shared" si="130"/>
        <v>46.388163360926463</v>
      </c>
      <c r="Q481" s="6">
        <f t="shared" si="131"/>
        <v>-0.26140597232619556</v>
      </c>
      <c r="R481" s="9">
        <f t="shared" si="132"/>
        <v>0.13322364052045066</v>
      </c>
      <c r="S481" s="9">
        <f t="shared" si="133"/>
        <v>6.1800000000000068</v>
      </c>
      <c r="T481">
        <f t="shared" si="134"/>
        <v>64.159999999999968</v>
      </c>
      <c r="U481" s="9">
        <f t="shared" si="135"/>
        <v>1.3831114523935437</v>
      </c>
      <c r="V481" s="9">
        <f t="shared" si="136"/>
        <v>2.292395134780695</v>
      </c>
      <c r="W481" s="9">
        <f t="shared" si="137"/>
        <v>53.169999999999959</v>
      </c>
      <c r="X481">
        <f t="shared" si="138"/>
        <v>374.25</v>
      </c>
      <c r="Y481" s="9">
        <f t="shared" si="139"/>
        <v>16.135581703811845</v>
      </c>
      <c r="Z481" s="10">
        <f t="shared" si="140"/>
        <v>0.50009599078576905</v>
      </c>
      <c r="AA481" s="2">
        <f t="shared" si="141"/>
        <v>70.339999999999975</v>
      </c>
    </row>
    <row r="482" spans="1:27">
      <c r="A482" s="1">
        <f t="shared" si="124"/>
        <v>14001996</v>
      </c>
      <c r="B482" s="1">
        <v>-4</v>
      </c>
      <c r="C482" s="1">
        <v>2</v>
      </c>
      <c r="D482" s="2">
        <v>14</v>
      </c>
      <c r="E482" s="5">
        <v>658.28</v>
      </c>
      <c r="F482" s="5">
        <v>566.41</v>
      </c>
      <c r="G482" s="5">
        <v>39.96</v>
      </c>
      <c r="H482" s="5">
        <v>708.42</v>
      </c>
      <c r="I482" s="5">
        <v>752.03</v>
      </c>
      <c r="J482" s="5">
        <v>50.41</v>
      </c>
      <c r="K482" s="6">
        <f t="shared" si="125"/>
        <v>683.34999999999991</v>
      </c>
      <c r="L482" s="6">
        <f t="shared" si="126"/>
        <v>-50.139999999999986</v>
      </c>
      <c r="M482" s="6">
        <f t="shared" si="127"/>
        <v>659.22</v>
      </c>
      <c r="N482" s="5">
        <f t="shared" si="128"/>
        <v>32.16352631475597</v>
      </c>
      <c r="O482" s="6">
        <f t="shared" si="129"/>
        <v>-185.62</v>
      </c>
      <c r="P482" s="6">
        <f t="shared" si="130"/>
        <v>64.32705262951194</v>
      </c>
      <c r="Q482" s="6">
        <f t="shared" si="131"/>
        <v>-0.2282197716430838</v>
      </c>
      <c r="R482" s="9">
        <f t="shared" si="132"/>
        <v>2.1061123502780315</v>
      </c>
      <c r="S482" s="9">
        <f t="shared" si="133"/>
        <v>135.48000000000002</v>
      </c>
      <c r="T482">
        <f t="shared" si="134"/>
        <v>185.62</v>
      </c>
      <c r="U482" s="9">
        <f t="shared" si="135"/>
        <v>2.8855666848140551</v>
      </c>
      <c r="V482" s="9">
        <f t="shared" si="136"/>
        <v>0.75022868338070037</v>
      </c>
      <c r="W482" s="9">
        <f t="shared" si="137"/>
        <v>24.129999999999882</v>
      </c>
      <c r="X482">
        <f t="shared" si="138"/>
        <v>659.22</v>
      </c>
      <c r="Y482" s="9">
        <f t="shared" si="139"/>
        <v>20.495886972989133</v>
      </c>
      <c r="Z482" s="10">
        <f t="shared" si="140"/>
        <v>0.50011998560345505</v>
      </c>
      <c r="AA482" s="2">
        <f t="shared" si="141"/>
        <v>50.139999999999986</v>
      </c>
    </row>
    <row r="483" spans="1:27">
      <c r="A483" s="1">
        <f t="shared" si="124"/>
        <v>4004993</v>
      </c>
      <c r="B483" s="1">
        <v>-7</v>
      </c>
      <c r="C483" s="1">
        <v>5</v>
      </c>
      <c r="D483" s="2">
        <v>4</v>
      </c>
      <c r="E483" s="5">
        <v>449.78</v>
      </c>
      <c r="F483" s="5">
        <v>381.94</v>
      </c>
      <c r="G483" s="5">
        <v>27.35</v>
      </c>
      <c r="H483" s="5">
        <v>713.43</v>
      </c>
      <c r="I483" s="5">
        <v>638.04999999999995</v>
      </c>
      <c r="J483" s="5">
        <v>56.04</v>
      </c>
      <c r="K483" s="6">
        <f t="shared" si="125"/>
        <v>581.60500000000002</v>
      </c>
      <c r="L483" s="6">
        <f t="shared" si="126"/>
        <v>-263.64999999999998</v>
      </c>
      <c r="M483" s="6">
        <f t="shared" si="127"/>
        <v>509.995</v>
      </c>
      <c r="N483" s="5">
        <f t="shared" si="128"/>
        <v>31.17893559761141</v>
      </c>
      <c r="O483" s="6">
        <f t="shared" si="129"/>
        <v>-256.10999999999996</v>
      </c>
      <c r="P483" s="6">
        <f t="shared" si="130"/>
        <v>62.35787119522282</v>
      </c>
      <c r="Q483" s="6">
        <f t="shared" si="131"/>
        <v>-0.61526464637133849</v>
      </c>
      <c r="R483" s="9">
        <f t="shared" si="132"/>
        <v>0.12091496799810018</v>
      </c>
      <c r="S483" s="9">
        <f t="shared" si="133"/>
        <v>7.5400000000000205</v>
      </c>
      <c r="T483">
        <f t="shared" si="134"/>
        <v>256.10999999999996</v>
      </c>
      <c r="U483" s="9">
        <f t="shared" si="135"/>
        <v>4.1070997949593302</v>
      </c>
      <c r="V483" s="9">
        <f t="shared" si="136"/>
        <v>2.2967429332477272</v>
      </c>
      <c r="W483" s="9">
        <f t="shared" si="137"/>
        <v>71.610000000000014</v>
      </c>
      <c r="X483">
        <f t="shared" si="138"/>
        <v>509.995</v>
      </c>
      <c r="Y483" s="9">
        <f t="shared" si="139"/>
        <v>16.357036897663377</v>
      </c>
      <c r="Z483" s="10">
        <f t="shared" si="140"/>
        <v>0.50056468113521546</v>
      </c>
      <c r="AA483" s="2">
        <f t="shared" si="141"/>
        <v>263.64999999999998</v>
      </c>
    </row>
    <row r="484" spans="1:27">
      <c r="A484" s="1">
        <f t="shared" si="124"/>
        <v>12003998</v>
      </c>
      <c r="B484" s="1">
        <v>-2</v>
      </c>
      <c r="C484" s="1">
        <v>4</v>
      </c>
      <c r="D484" s="2">
        <v>12</v>
      </c>
      <c r="E484" s="5">
        <v>143.43</v>
      </c>
      <c r="F484" s="5">
        <v>125.05</v>
      </c>
      <c r="G484" s="5">
        <v>28.31</v>
      </c>
      <c r="H484" s="5">
        <v>109.05</v>
      </c>
      <c r="I484" s="5">
        <v>68.91</v>
      </c>
      <c r="J484" s="5">
        <v>19.64</v>
      </c>
      <c r="K484" s="6">
        <f t="shared" si="125"/>
        <v>126.24000000000001</v>
      </c>
      <c r="L484" s="6">
        <f t="shared" si="126"/>
        <v>34.38000000000001</v>
      </c>
      <c r="M484" s="6">
        <f t="shared" si="127"/>
        <v>96.97999999999999</v>
      </c>
      <c r="N484" s="5">
        <f t="shared" si="128"/>
        <v>17.22778061736334</v>
      </c>
      <c r="O484" s="6">
        <f t="shared" si="129"/>
        <v>56.14</v>
      </c>
      <c r="P484" s="6">
        <f t="shared" si="130"/>
        <v>34.45556123472668</v>
      </c>
      <c r="Q484" s="6">
        <f t="shared" si="131"/>
        <v>0.35017815662705498</v>
      </c>
      <c r="R484" s="9">
        <f t="shared" si="132"/>
        <v>0.63153810938562716</v>
      </c>
      <c r="S484" s="9">
        <f t="shared" si="133"/>
        <v>21.759999999999991</v>
      </c>
      <c r="T484">
        <f t="shared" si="134"/>
        <v>56.14</v>
      </c>
      <c r="U484" s="9">
        <f t="shared" si="135"/>
        <v>1.6293451039020737</v>
      </c>
      <c r="V484" s="9">
        <f t="shared" si="136"/>
        <v>1.6984195846161276</v>
      </c>
      <c r="W484" s="9">
        <f t="shared" si="137"/>
        <v>29.260000000000019</v>
      </c>
      <c r="X484">
        <f t="shared" si="138"/>
        <v>96.97999999999999</v>
      </c>
      <c r="Y484" s="9">
        <f t="shared" si="139"/>
        <v>5.6292799492847552</v>
      </c>
      <c r="Z484" s="10">
        <f t="shared" si="140"/>
        <v>0.50067953822779698</v>
      </c>
      <c r="AA484" s="2">
        <f t="shared" si="141"/>
        <v>34.38000000000001</v>
      </c>
    </row>
    <row r="485" spans="1:27">
      <c r="A485" s="1">
        <f t="shared" si="124"/>
        <v>5001990</v>
      </c>
      <c r="B485" s="1">
        <v>-10</v>
      </c>
      <c r="C485" s="1">
        <v>2</v>
      </c>
      <c r="D485" s="2">
        <v>5</v>
      </c>
      <c r="E485" s="5">
        <v>238.34</v>
      </c>
      <c r="F485" s="5">
        <v>255.75</v>
      </c>
      <c r="G485" s="5">
        <v>24.62</v>
      </c>
      <c r="H485" s="5">
        <v>178.66</v>
      </c>
      <c r="I485" s="5">
        <v>206.59</v>
      </c>
      <c r="J485" s="5">
        <v>40.1</v>
      </c>
      <c r="K485" s="6">
        <f t="shared" si="125"/>
        <v>208.5</v>
      </c>
      <c r="L485" s="6">
        <f t="shared" si="126"/>
        <v>59.680000000000007</v>
      </c>
      <c r="M485" s="6">
        <f t="shared" si="127"/>
        <v>231.17000000000002</v>
      </c>
      <c r="N485" s="5">
        <f t="shared" si="128"/>
        <v>23.527401046439451</v>
      </c>
      <c r="O485" s="6">
        <f t="shared" si="129"/>
        <v>49.16</v>
      </c>
      <c r="P485" s="6">
        <f t="shared" si="130"/>
        <v>47.054802092878901</v>
      </c>
      <c r="Q485" s="6">
        <f t="shared" si="131"/>
        <v>-0.45248226591605356</v>
      </c>
      <c r="R485" s="9">
        <f t="shared" si="132"/>
        <v>0.22356910521555606</v>
      </c>
      <c r="S485" s="9">
        <f t="shared" si="133"/>
        <v>10.52000000000001</v>
      </c>
      <c r="T485">
        <f t="shared" si="134"/>
        <v>49.16</v>
      </c>
      <c r="U485" s="9">
        <f t="shared" si="135"/>
        <v>1.0447392787449357</v>
      </c>
      <c r="V485" s="9">
        <f t="shared" si="136"/>
        <v>0.96355734129974413</v>
      </c>
      <c r="W485" s="9">
        <f t="shared" si="137"/>
        <v>22.670000000000016</v>
      </c>
      <c r="X485">
        <f t="shared" si="138"/>
        <v>231.17000000000002</v>
      </c>
      <c r="Y485" s="9">
        <f t="shared" si="139"/>
        <v>9.8255646487984887</v>
      </c>
      <c r="Z485" s="10">
        <f t="shared" si="140"/>
        <v>0.50075842479183519</v>
      </c>
      <c r="AA485" s="2">
        <f t="shared" si="141"/>
        <v>59.680000000000007</v>
      </c>
    </row>
    <row r="486" spans="1:27">
      <c r="A486" s="1">
        <f t="shared" si="124"/>
        <v>7002991</v>
      </c>
      <c r="B486" s="1">
        <v>-9</v>
      </c>
      <c r="C486" s="1">
        <v>3</v>
      </c>
      <c r="D486" s="2">
        <v>7</v>
      </c>
      <c r="E486" s="5">
        <v>1412.83</v>
      </c>
      <c r="F486" s="5">
        <v>1643.87</v>
      </c>
      <c r="G486" s="5">
        <v>42</v>
      </c>
      <c r="H486" s="5">
        <v>1433.93</v>
      </c>
      <c r="I486" s="5">
        <v>1593.68</v>
      </c>
      <c r="J486" s="5">
        <v>63.52</v>
      </c>
      <c r="K486" s="6">
        <f t="shared" si="125"/>
        <v>1423.38</v>
      </c>
      <c r="L486" s="6">
        <f t="shared" si="126"/>
        <v>-21.100000000000136</v>
      </c>
      <c r="M486" s="6">
        <f t="shared" si="127"/>
        <v>1618.7750000000001</v>
      </c>
      <c r="N486" s="5">
        <f t="shared" si="128"/>
        <v>38.074894615743851</v>
      </c>
      <c r="O486" s="6">
        <f t="shared" si="129"/>
        <v>50.189999999999827</v>
      </c>
      <c r="P486" s="6">
        <f t="shared" si="130"/>
        <v>76.149789231487702</v>
      </c>
      <c r="Q486" s="6">
        <f t="shared" si="131"/>
        <v>-0.39159725448948807</v>
      </c>
      <c r="R486" s="9">
        <f t="shared" si="132"/>
        <v>0.93618118604748246</v>
      </c>
      <c r="S486" s="9">
        <f t="shared" si="133"/>
        <v>71.289999999999964</v>
      </c>
      <c r="T486">
        <f t="shared" si="134"/>
        <v>50.189999999999827</v>
      </c>
      <c r="U486" s="9">
        <f t="shared" si="135"/>
        <v>0.65909571788081089</v>
      </c>
      <c r="V486" s="9">
        <f t="shared" si="136"/>
        <v>5.131859246675492</v>
      </c>
      <c r="W486" s="9">
        <f t="shared" si="137"/>
        <v>195.39499999999998</v>
      </c>
      <c r="X486">
        <f t="shared" si="138"/>
        <v>1618.7750000000001</v>
      </c>
      <c r="Y486" s="9">
        <f t="shared" si="139"/>
        <v>42.515547747061696</v>
      </c>
      <c r="Z486" s="10">
        <f t="shared" si="140"/>
        <v>0.50076341719418771</v>
      </c>
      <c r="AA486" s="2">
        <f t="shared" si="141"/>
        <v>21.100000000000136</v>
      </c>
    </row>
    <row r="487" spans="1:27">
      <c r="A487" s="1">
        <f t="shared" si="124"/>
        <v>1003009</v>
      </c>
      <c r="B487" s="1">
        <v>9</v>
      </c>
      <c r="C487" s="1">
        <v>3</v>
      </c>
      <c r="D487" s="2">
        <v>1</v>
      </c>
      <c r="E487" s="5">
        <v>1313.34</v>
      </c>
      <c r="F487" s="5">
        <v>1414.85</v>
      </c>
      <c r="G487" s="5">
        <v>140.56</v>
      </c>
      <c r="H487" s="5">
        <v>1430.46</v>
      </c>
      <c r="I487" s="5">
        <v>1478.15</v>
      </c>
      <c r="J487" s="5">
        <v>90.72</v>
      </c>
      <c r="K487" s="6">
        <f t="shared" si="125"/>
        <v>1371.9</v>
      </c>
      <c r="L487" s="6">
        <f t="shared" si="126"/>
        <v>-117.12000000000012</v>
      </c>
      <c r="M487" s="6">
        <f t="shared" si="127"/>
        <v>1446.5</v>
      </c>
      <c r="N487" s="5">
        <f t="shared" si="128"/>
        <v>83.646924629659878</v>
      </c>
      <c r="O487" s="6">
        <f t="shared" si="129"/>
        <v>-63.300000000000182</v>
      </c>
      <c r="P487" s="6">
        <f t="shared" si="130"/>
        <v>167.29384925931976</v>
      </c>
      <c r="Q487" s="6">
        <f t="shared" si="131"/>
        <v>0.41186621099221249</v>
      </c>
      <c r="R487" s="9">
        <f t="shared" si="132"/>
        <v>0.3217093768735893</v>
      </c>
      <c r="S487" s="9">
        <f t="shared" si="133"/>
        <v>53.819999999999936</v>
      </c>
      <c r="T487">
        <f t="shared" si="134"/>
        <v>63.300000000000182</v>
      </c>
      <c r="U487" s="9">
        <f t="shared" si="135"/>
        <v>0.37837613444998669</v>
      </c>
      <c r="V487" s="9">
        <f t="shared" si="136"/>
        <v>0.89184390616015463</v>
      </c>
      <c r="W487" s="9">
        <f t="shared" si="137"/>
        <v>74.599999999999909</v>
      </c>
      <c r="X487">
        <f t="shared" si="138"/>
        <v>1446.5</v>
      </c>
      <c r="Y487" s="9">
        <f t="shared" si="139"/>
        <v>17.292925070518301</v>
      </c>
      <c r="Z487" s="10">
        <f t="shared" si="140"/>
        <v>0.50205577379410748</v>
      </c>
      <c r="AA487" s="2">
        <f t="shared" si="141"/>
        <v>117.12000000000012</v>
      </c>
    </row>
    <row r="488" spans="1:27">
      <c r="A488" s="1">
        <f t="shared" si="124"/>
        <v>9004004</v>
      </c>
      <c r="B488" s="1">
        <v>4</v>
      </c>
      <c r="C488" s="1">
        <v>4</v>
      </c>
      <c r="D488" s="2">
        <v>9</v>
      </c>
      <c r="E488" s="5">
        <v>35.81</v>
      </c>
      <c r="F488" s="5">
        <v>73.37</v>
      </c>
      <c r="G488" s="5">
        <v>29.13</v>
      </c>
      <c r="H488" s="5">
        <v>76.55</v>
      </c>
      <c r="I488" s="5">
        <v>62.68</v>
      </c>
      <c r="J488" s="5">
        <v>22.12</v>
      </c>
      <c r="K488" s="6">
        <f t="shared" si="125"/>
        <v>56.18</v>
      </c>
      <c r="L488" s="6">
        <f t="shared" si="126"/>
        <v>-40.739999999999995</v>
      </c>
      <c r="M488" s="6">
        <f t="shared" si="127"/>
        <v>68.025000000000006</v>
      </c>
      <c r="N488" s="5">
        <f t="shared" si="128"/>
        <v>18.28832482760518</v>
      </c>
      <c r="O488" s="6">
        <f t="shared" si="129"/>
        <v>10.690000000000005</v>
      </c>
      <c r="P488" s="6">
        <f t="shared" si="130"/>
        <v>36.57664965521036</v>
      </c>
      <c r="Q488" s="6">
        <f t="shared" si="131"/>
        <v>0.26853694427773839</v>
      </c>
      <c r="R488" s="9">
        <f t="shared" si="132"/>
        <v>1.406088323692976</v>
      </c>
      <c r="S488" s="9">
        <f t="shared" si="133"/>
        <v>51.43</v>
      </c>
      <c r="T488">
        <f t="shared" si="134"/>
        <v>10.690000000000005</v>
      </c>
      <c r="U488" s="9">
        <f t="shared" si="135"/>
        <v>0.29226296286754655</v>
      </c>
      <c r="V488" s="9">
        <f t="shared" si="136"/>
        <v>0.64768097196746288</v>
      </c>
      <c r="W488" s="9">
        <f t="shared" si="137"/>
        <v>11.845000000000006</v>
      </c>
      <c r="X488">
        <f t="shared" si="138"/>
        <v>68.025000000000006</v>
      </c>
      <c r="Y488" s="9">
        <f t="shared" si="139"/>
        <v>3.719586164464892</v>
      </c>
      <c r="Z488" s="10">
        <f t="shared" si="140"/>
        <v>0.50285882710756902</v>
      </c>
      <c r="AA488" s="2">
        <f t="shared" si="141"/>
        <v>40.739999999999995</v>
      </c>
    </row>
    <row r="489" spans="1:27">
      <c r="A489" s="1">
        <f t="shared" si="124"/>
        <v>7005998</v>
      </c>
      <c r="B489" s="1">
        <v>-2</v>
      </c>
      <c r="C489" s="1">
        <v>6</v>
      </c>
      <c r="D489" s="2">
        <v>7</v>
      </c>
      <c r="E489" s="5">
        <v>2577.87</v>
      </c>
      <c r="F489" s="5">
        <v>2633.1</v>
      </c>
      <c r="G489" s="5">
        <v>46.02</v>
      </c>
      <c r="H489" s="5">
        <v>2294.79</v>
      </c>
      <c r="I489" s="5">
        <v>2426.25</v>
      </c>
      <c r="J489" s="5">
        <v>63.5</v>
      </c>
      <c r="K489" s="6">
        <f t="shared" si="125"/>
        <v>2436.33</v>
      </c>
      <c r="L489" s="6">
        <f t="shared" si="126"/>
        <v>283.07999999999993</v>
      </c>
      <c r="M489" s="6">
        <f t="shared" si="127"/>
        <v>2529.6750000000002</v>
      </c>
      <c r="N489" s="5">
        <f t="shared" si="128"/>
        <v>39.2112560370106</v>
      </c>
      <c r="O489" s="6">
        <f t="shared" si="129"/>
        <v>206.84999999999991</v>
      </c>
      <c r="P489" s="6">
        <f t="shared" si="130"/>
        <v>78.422512074021199</v>
      </c>
      <c r="Q489" s="6">
        <f t="shared" si="131"/>
        <v>-0.31128153823560045</v>
      </c>
      <c r="R489" s="9">
        <f t="shared" si="132"/>
        <v>0.97204231264675989</v>
      </c>
      <c r="S489" s="9">
        <f t="shared" si="133"/>
        <v>76.230000000000018</v>
      </c>
      <c r="T489">
        <f t="shared" si="134"/>
        <v>206.84999999999991</v>
      </c>
      <c r="U489" s="9">
        <f t="shared" si="135"/>
        <v>2.6376354764657242</v>
      </c>
      <c r="V489" s="9">
        <f t="shared" si="136"/>
        <v>2.3805664351046052</v>
      </c>
      <c r="W489" s="9">
        <f t="shared" si="137"/>
        <v>93.345000000000255</v>
      </c>
      <c r="X489">
        <f t="shared" si="138"/>
        <v>2529.6750000000002</v>
      </c>
      <c r="Y489" s="9">
        <f t="shared" si="139"/>
        <v>64.514000714802364</v>
      </c>
      <c r="Z489" s="10">
        <f t="shared" si="140"/>
        <v>0.50399900793553165</v>
      </c>
      <c r="AA489" s="2">
        <f t="shared" si="141"/>
        <v>283.07999999999993</v>
      </c>
    </row>
    <row r="490" spans="1:27">
      <c r="A490" s="1">
        <f t="shared" si="124"/>
        <v>7003992</v>
      </c>
      <c r="B490" s="1">
        <v>-8</v>
      </c>
      <c r="C490" s="1">
        <v>4</v>
      </c>
      <c r="D490" s="2">
        <v>7</v>
      </c>
      <c r="E490" s="5">
        <v>972.6</v>
      </c>
      <c r="F490" s="5">
        <v>995.23</v>
      </c>
      <c r="G490" s="5">
        <v>39.54</v>
      </c>
      <c r="H490" s="5">
        <v>858.19</v>
      </c>
      <c r="I490" s="5">
        <v>977.98</v>
      </c>
      <c r="J490" s="5">
        <v>60.77</v>
      </c>
      <c r="K490" s="6">
        <f t="shared" si="125"/>
        <v>915.39499999999998</v>
      </c>
      <c r="L490" s="6">
        <f t="shared" si="126"/>
        <v>114.40999999999997</v>
      </c>
      <c r="M490" s="6">
        <f t="shared" si="127"/>
        <v>986.60500000000002</v>
      </c>
      <c r="N490" s="5">
        <f t="shared" si="128"/>
        <v>36.25053275470583</v>
      </c>
      <c r="O490" s="6">
        <f t="shared" si="129"/>
        <v>17.25</v>
      </c>
      <c r="P490" s="6">
        <f t="shared" si="130"/>
        <v>72.50106550941166</v>
      </c>
      <c r="Q490" s="6">
        <f t="shared" si="131"/>
        <v>-0.40514030075120744</v>
      </c>
      <c r="R490" s="9">
        <f t="shared" si="132"/>
        <v>1.3401182357435455</v>
      </c>
      <c r="S490" s="9">
        <f t="shared" si="133"/>
        <v>97.159999999999968</v>
      </c>
      <c r="T490">
        <f t="shared" si="134"/>
        <v>17.25</v>
      </c>
      <c r="U490" s="9">
        <f t="shared" si="135"/>
        <v>0.23792753773750686</v>
      </c>
      <c r="V490" s="9">
        <f t="shared" si="136"/>
        <v>1.9643849231638113</v>
      </c>
      <c r="W490" s="9">
        <f t="shared" si="137"/>
        <v>71.210000000000036</v>
      </c>
      <c r="X490">
        <f t="shared" si="138"/>
        <v>986.60500000000002</v>
      </c>
      <c r="Y490" s="9">
        <f t="shared" si="139"/>
        <v>27.216289666030487</v>
      </c>
      <c r="Z490" s="10">
        <f t="shared" si="140"/>
        <v>0.50401884885388959</v>
      </c>
      <c r="AA490" s="2">
        <f t="shared" si="141"/>
        <v>114.40999999999997</v>
      </c>
    </row>
    <row r="491" spans="1:27">
      <c r="A491" s="1">
        <f t="shared" si="124"/>
        <v>10004997</v>
      </c>
      <c r="B491" s="1">
        <v>-3</v>
      </c>
      <c r="C491" s="1">
        <v>5</v>
      </c>
      <c r="D491" s="2">
        <v>10</v>
      </c>
      <c r="E491" s="5">
        <v>723.07</v>
      </c>
      <c r="F491" s="5">
        <v>693.25</v>
      </c>
      <c r="G491" s="5">
        <v>22.06</v>
      </c>
      <c r="H491" s="5">
        <v>738.6</v>
      </c>
      <c r="I491" s="5">
        <v>775.84</v>
      </c>
      <c r="J491" s="5">
        <v>55.56</v>
      </c>
      <c r="K491" s="6">
        <f t="shared" si="125"/>
        <v>730.83500000000004</v>
      </c>
      <c r="L491" s="6">
        <f t="shared" si="126"/>
        <v>-15.529999999999973</v>
      </c>
      <c r="M491" s="6">
        <f t="shared" si="127"/>
        <v>734.54500000000007</v>
      </c>
      <c r="N491" s="5">
        <f t="shared" si="128"/>
        <v>29.88961859910561</v>
      </c>
      <c r="O491" s="6">
        <f t="shared" si="129"/>
        <v>-82.590000000000032</v>
      </c>
      <c r="P491" s="6">
        <f t="shared" si="130"/>
        <v>59.77923719821122</v>
      </c>
      <c r="Q491" s="6">
        <f t="shared" si="131"/>
        <v>-0.72764191377711829</v>
      </c>
      <c r="R491" s="9">
        <f t="shared" si="132"/>
        <v>1.1217941737471133</v>
      </c>
      <c r="S491" s="9">
        <f t="shared" si="133"/>
        <v>67.060000000000059</v>
      </c>
      <c r="T491">
        <f t="shared" si="134"/>
        <v>82.590000000000032</v>
      </c>
      <c r="U491" s="9">
        <f t="shared" si="135"/>
        <v>1.3815833702620646</v>
      </c>
      <c r="V491" s="9">
        <f t="shared" si="136"/>
        <v>0.12412336369227044</v>
      </c>
      <c r="W491" s="9">
        <f t="shared" si="137"/>
        <v>3.7100000000000364</v>
      </c>
      <c r="X491">
        <f t="shared" si="138"/>
        <v>734.54500000000007</v>
      </c>
      <c r="Y491" s="9">
        <f t="shared" si="139"/>
        <v>24.575255035940135</v>
      </c>
      <c r="Z491" s="10">
        <f t="shared" si="140"/>
        <v>0.50404067296201405</v>
      </c>
      <c r="AA491" s="2">
        <f t="shared" si="141"/>
        <v>15.529999999999973</v>
      </c>
    </row>
    <row r="492" spans="1:27">
      <c r="A492" s="1">
        <f t="shared" si="124"/>
        <v>5007</v>
      </c>
      <c r="B492" s="1">
        <v>7</v>
      </c>
      <c r="C492" s="1">
        <v>5</v>
      </c>
      <c r="D492" s="2">
        <v>0</v>
      </c>
      <c r="E492" s="5">
        <v>974.7</v>
      </c>
      <c r="F492" s="5">
        <v>1020.27</v>
      </c>
      <c r="G492" s="5">
        <v>25.55</v>
      </c>
      <c r="H492" s="5">
        <v>978.09</v>
      </c>
      <c r="I492" s="5">
        <v>1016.55</v>
      </c>
      <c r="J492" s="5">
        <v>55.75</v>
      </c>
      <c r="K492" s="6">
        <f t="shared" si="125"/>
        <v>976.39499999999998</v>
      </c>
      <c r="L492" s="6">
        <f t="shared" si="126"/>
        <v>-3.3899999999999864</v>
      </c>
      <c r="M492" s="6">
        <f t="shared" si="127"/>
        <v>1018.41</v>
      </c>
      <c r="N492" s="5">
        <f t="shared" si="128"/>
        <v>30.662945879350861</v>
      </c>
      <c r="O492" s="6">
        <f t="shared" si="129"/>
        <v>3.7200000000000273</v>
      </c>
      <c r="P492" s="6">
        <f t="shared" si="130"/>
        <v>61.325891758701722</v>
      </c>
      <c r="Q492" s="6">
        <f t="shared" si="131"/>
        <v>-0.65284449189215787</v>
      </c>
      <c r="R492" s="9">
        <f t="shared" si="132"/>
        <v>0.11593797980102187</v>
      </c>
      <c r="S492" s="9">
        <f t="shared" si="133"/>
        <v>7.1100000000000136</v>
      </c>
      <c r="T492">
        <f t="shared" si="134"/>
        <v>3.7200000000000273</v>
      </c>
      <c r="U492" s="9">
        <f t="shared" si="135"/>
        <v>6.0659533735556076E-2</v>
      </c>
      <c r="V492" s="9">
        <f t="shared" si="136"/>
        <v>1.3702205967200909</v>
      </c>
      <c r="W492" s="9">
        <f t="shared" si="137"/>
        <v>42.014999999999986</v>
      </c>
      <c r="X492">
        <f t="shared" si="138"/>
        <v>1018.41</v>
      </c>
      <c r="Y492" s="9">
        <f t="shared" si="139"/>
        <v>33.213051479369469</v>
      </c>
      <c r="Z492" s="10">
        <f t="shared" si="140"/>
        <v>0.5042588620936671</v>
      </c>
      <c r="AA492" s="2">
        <f t="shared" si="141"/>
        <v>3.3899999999999864</v>
      </c>
    </row>
    <row r="493" spans="1:27">
      <c r="A493" s="1">
        <f t="shared" si="124"/>
        <v>1001990</v>
      </c>
      <c r="B493" s="1">
        <v>-10</v>
      </c>
      <c r="C493" s="1">
        <v>2</v>
      </c>
      <c r="D493" s="2">
        <v>1</v>
      </c>
      <c r="E493" s="5">
        <v>192.53</v>
      </c>
      <c r="F493" s="5">
        <v>155.86000000000001</v>
      </c>
      <c r="G493" s="5">
        <v>22.77</v>
      </c>
      <c r="H493" s="5">
        <v>179.82</v>
      </c>
      <c r="I493" s="5">
        <v>188.46</v>
      </c>
      <c r="J493" s="5">
        <v>26.62</v>
      </c>
      <c r="K493" s="6">
        <f t="shared" si="125"/>
        <v>186.17500000000001</v>
      </c>
      <c r="L493" s="6">
        <f t="shared" si="126"/>
        <v>12.710000000000008</v>
      </c>
      <c r="M493" s="6">
        <f t="shared" si="127"/>
        <v>172.16000000000003</v>
      </c>
      <c r="N493" s="5">
        <f t="shared" si="128"/>
        <v>17.514974307717381</v>
      </c>
      <c r="O493" s="6">
        <f t="shared" si="129"/>
        <v>-32.599999999999994</v>
      </c>
      <c r="P493" s="6">
        <f t="shared" si="130"/>
        <v>35.029948615434762</v>
      </c>
      <c r="Q493" s="6">
        <f t="shared" si="131"/>
        <v>-0.15496040941496658</v>
      </c>
      <c r="R493" s="9">
        <f t="shared" si="132"/>
        <v>1.2934646435660395</v>
      </c>
      <c r="S493" s="9">
        <f t="shared" si="133"/>
        <v>45.31</v>
      </c>
      <c r="T493">
        <f t="shared" si="134"/>
        <v>32.599999999999994</v>
      </c>
      <c r="U493" s="9">
        <f t="shared" si="135"/>
        <v>0.93063225292988028</v>
      </c>
      <c r="V493" s="9">
        <f t="shared" si="136"/>
        <v>0.80017245550995475</v>
      </c>
      <c r="W493" s="9">
        <f t="shared" si="137"/>
        <v>14.014999999999986</v>
      </c>
      <c r="X493">
        <f t="shared" si="138"/>
        <v>172.16000000000003</v>
      </c>
      <c r="Y493" s="9">
        <f t="shared" si="139"/>
        <v>9.8293035990434507</v>
      </c>
      <c r="Z493" s="10">
        <f t="shared" si="140"/>
        <v>0.50466523557701104</v>
      </c>
      <c r="AA493" s="2">
        <f t="shared" si="141"/>
        <v>12.710000000000008</v>
      </c>
    </row>
    <row r="494" spans="1:27">
      <c r="A494" s="1">
        <f t="shared" si="124"/>
        <v>8005003</v>
      </c>
      <c r="B494" s="1">
        <v>3</v>
      </c>
      <c r="C494" s="1">
        <v>5</v>
      </c>
      <c r="D494" s="2">
        <v>8</v>
      </c>
      <c r="E494" s="5">
        <v>1605.03</v>
      </c>
      <c r="F494" s="5">
        <v>1542.71</v>
      </c>
      <c r="G494" s="5">
        <v>46.77</v>
      </c>
      <c r="H494" s="5">
        <v>1615.98</v>
      </c>
      <c r="I494" s="5">
        <v>1729.31</v>
      </c>
      <c r="J494" s="5">
        <v>50.92</v>
      </c>
      <c r="K494" s="6">
        <f t="shared" si="125"/>
        <v>1610.5050000000001</v>
      </c>
      <c r="L494" s="6">
        <f t="shared" si="126"/>
        <v>-10.950000000000045</v>
      </c>
      <c r="M494" s="6">
        <f t="shared" si="127"/>
        <v>1636.01</v>
      </c>
      <c r="N494" s="5">
        <f t="shared" si="128"/>
        <v>34.569781963443162</v>
      </c>
      <c r="O494" s="6">
        <f t="shared" si="129"/>
        <v>-186.59999999999991</v>
      </c>
      <c r="P494" s="6">
        <f t="shared" si="130"/>
        <v>69.139563926886325</v>
      </c>
      <c r="Q494" s="6">
        <f t="shared" si="131"/>
        <v>-8.4809584243330738E-2</v>
      </c>
      <c r="R494" s="9">
        <f t="shared" si="132"/>
        <v>2.5405135645018841</v>
      </c>
      <c r="S494" s="9">
        <f t="shared" si="133"/>
        <v>175.64999999999986</v>
      </c>
      <c r="T494">
        <f t="shared" si="134"/>
        <v>186.59999999999991</v>
      </c>
      <c r="U494" s="9">
        <f t="shared" si="135"/>
        <v>2.6988888763794576</v>
      </c>
      <c r="V494" s="9">
        <f t="shared" si="136"/>
        <v>0.73778307386985831</v>
      </c>
      <c r="W494" s="9">
        <f t="shared" si="137"/>
        <v>25.504999999999882</v>
      </c>
      <c r="X494">
        <f t="shared" si="138"/>
        <v>1636.01</v>
      </c>
      <c r="Y494" s="9">
        <f t="shared" si="139"/>
        <v>47.324857348826995</v>
      </c>
      <c r="Z494" s="10">
        <f t="shared" si="140"/>
        <v>0.50500396038051032</v>
      </c>
      <c r="AA494" s="2">
        <f t="shared" si="141"/>
        <v>10.950000000000045</v>
      </c>
    </row>
    <row r="495" spans="1:27">
      <c r="A495" s="1">
        <f t="shared" si="124"/>
        <v>14001001</v>
      </c>
      <c r="B495" s="1">
        <v>1</v>
      </c>
      <c r="C495" s="1">
        <v>1</v>
      </c>
      <c r="D495" s="2">
        <v>14</v>
      </c>
      <c r="E495" s="5">
        <v>48.16</v>
      </c>
      <c r="F495" s="5">
        <v>53.47</v>
      </c>
      <c r="G495" s="5">
        <v>15.62</v>
      </c>
      <c r="H495" s="5">
        <v>85.73</v>
      </c>
      <c r="I495" s="5">
        <v>77.41</v>
      </c>
      <c r="J495" s="5">
        <v>19.13</v>
      </c>
      <c r="K495" s="6">
        <f t="shared" si="125"/>
        <v>66.944999999999993</v>
      </c>
      <c r="L495" s="6">
        <f t="shared" si="126"/>
        <v>-37.570000000000007</v>
      </c>
      <c r="M495" s="6">
        <f t="shared" si="127"/>
        <v>65.44</v>
      </c>
      <c r="N495" s="5">
        <f t="shared" si="128"/>
        <v>12.348494847551258</v>
      </c>
      <c r="O495" s="6">
        <f t="shared" si="129"/>
        <v>-23.939999999999998</v>
      </c>
      <c r="P495" s="6">
        <f t="shared" si="130"/>
        <v>24.696989695102516</v>
      </c>
      <c r="Q495" s="6">
        <f t="shared" si="131"/>
        <v>-0.1999741614479951</v>
      </c>
      <c r="R495" s="9">
        <f t="shared" si="132"/>
        <v>0.551889123665257</v>
      </c>
      <c r="S495" s="9">
        <f t="shared" si="133"/>
        <v>13.63000000000001</v>
      </c>
      <c r="T495">
        <f t="shared" si="134"/>
        <v>23.939999999999998</v>
      </c>
      <c r="U495" s="9">
        <f t="shared" si="135"/>
        <v>0.96934890833061194</v>
      </c>
      <c r="V495" s="9">
        <f t="shared" si="136"/>
        <v>0.12187720192460876</v>
      </c>
      <c r="W495" s="9">
        <f t="shared" si="137"/>
        <v>1.5049999999999955</v>
      </c>
      <c r="X495">
        <f t="shared" si="138"/>
        <v>65.44</v>
      </c>
      <c r="Y495" s="9">
        <f t="shared" si="139"/>
        <v>5.2994312916587516</v>
      </c>
      <c r="Z495" s="10">
        <f t="shared" si="140"/>
        <v>0.50511087891669892</v>
      </c>
      <c r="AA495" s="2">
        <f t="shared" si="141"/>
        <v>37.570000000000007</v>
      </c>
    </row>
    <row r="496" spans="1:27">
      <c r="A496" s="1">
        <f t="shared" si="124"/>
        <v>5004993</v>
      </c>
      <c r="B496" s="1">
        <v>-7</v>
      </c>
      <c r="C496" s="1">
        <v>5</v>
      </c>
      <c r="D496" s="2">
        <v>5</v>
      </c>
      <c r="E496" s="5">
        <v>532.03</v>
      </c>
      <c r="F496" s="5">
        <v>551.83000000000004</v>
      </c>
      <c r="G496" s="5">
        <v>33.409999999999997</v>
      </c>
      <c r="H496" s="5">
        <v>519.35</v>
      </c>
      <c r="I496" s="5">
        <v>471.21</v>
      </c>
      <c r="J496" s="5">
        <v>56.91</v>
      </c>
      <c r="K496" s="6">
        <f t="shared" si="125"/>
        <v>525.69000000000005</v>
      </c>
      <c r="L496" s="6">
        <f t="shared" si="126"/>
        <v>12.67999999999995</v>
      </c>
      <c r="M496" s="6">
        <f t="shared" si="127"/>
        <v>511.52</v>
      </c>
      <c r="N496" s="5">
        <f t="shared" si="128"/>
        <v>32.996121741804743</v>
      </c>
      <c r="O496" s="6">
        <f t="shared" si="129"/>
        <v>80.620000000000061</v>
      </c>
      <c r="P496" s="6">
        <f t="shared" si="130"/>
        <v>65.992243483609485</v>
      </c>
      <c r="Q496" s="6">
        <f t="shared" si="131"/>
        <v>-0.48737809405250032</v>
      </c>
      <c r="R496" s="9">
        <f t="shared" si="132"/>
        <v>1.0295149310520773</v>
      </c>
      <c r="S496" s="9">
        <f t="shared" si="133"/>
        <v>67.940000000000111</v>
      </c>
      <c r="T496">
        <f t="shared" si="134"/>
        <v>80.620000000000061</v>
      </c>
      <c r="U496" s="9">
        <f t="shared" si="135"/>
        <v>1.2216587244836383</v>
      </c>
      <c r="V496" s="9">
        <f t="shared" si="136"/>
        <v>0.42944440897874553</v>
      </c>
      <c r="W496" s="9">
        <f t="shared" si="137"/>
        <v>14.170000000000073</v>
      </c>
      <c r="X496">
        <f t="shared" si="138"/>
        <v>511.52</v>
      </c>
      <c r="Y496" s="9">
        <f t="shared" si="139"/>
        <v>15.502427952068226</v>
      </c>
      <c r="Z496" s="10">
        <f t="shared" si="140"/>
        <v>0.50562041098041122</v>
      </c>
      <c r="AA496" s="2">
        <f t="shared" si="141"/>
        <v>12.67999999999995</v>
      </c>
    </row>
    <row r="497" spans="1:27">
      <c r="A497" s="1">
        <f t="shared" si="124"/>
        <v>6001990</v>
      </c>
      <c r="B497" s="1">
        <v>-10</v>
      </c>
      <c r="C497" s="1">
        <v>2</v>
      </c>
      <c r="D497" s="2">
        <v>6</v>
      </c>
      <c r="E497" s="5">
        <v>638.02</v>
      </c>
      <c r="F497" s="5">
        <v>634.15</v>
      </c>
      <c r="G497" s="5">
        <v>30.25</v>
      </c>
      <c r="H497" s="5">
        <v>651.1</v>
      </c>
      <c r="I497" s="5">
        <v>652.05999999999995</v>
      </c>
      <c r="J497" s="5">
        <v>55.2</v>
      </c>
      <c r="K497" s="6">
        <f t="shared" si="125"/>
        <v>644.55999999999995</v>
      </c>
      <c r="L497" s="6">
        <f t="shared" si="126"/>
        <v>-13.080000000000041</v>
      </c>
      <c r="M497" s="6">
        <f t="shared" si="127"/>
        <v>643.10500000000002</v>
      </c>
      <c r="N497" s="5">
        <f t="shared" si="128"/>
        <v>31.472617066268896</v>
      </c>
      <c r="O497" s="6">
        <f t="shared" si="129"/>
        <v>-17.909999999999968</v>
      </c>
      <c r="P497" s="6">
        <f t="shared" si="130"/>
        <v>62.945234132537792</v>
      </c>
      <c r="Q497" s="6">
        <f t="shared" si="131"/>
        <v>-0.53809246479615314</v>
      </c>
      <c r="R497" s="9">
        <f t="shared" si="132"/>
        <v>7.673337094639851E-2</v>
      </c>
      <c r="S497" s="9">
        <f t="shared" si="133"/>
        <v>4.8299999999999272</v>
      </c>
      <c r="T497">
        <f t="shared" si="134"/>
        <v>17.909999999999968</v>
      </c>
      <c r="U497" s="9">
        <f t="shared" si="135"/>
        <v>0.28453305872671131</v>
      </c>
      <c r="V497" s="9">
        <f t="shared" si="136"/>
        <v>4.6230664483232271E-2</v>
      </c>
      <c r="W497" s="9">
        <f t="shared" si="137"/>
        <v>1.4549999999999272</v>
      </c>
      <c r="X497">
        <f t="shared" si="138"/>
        <v>643.10500000000002</v>
      </c>
      <c r="Y497" s="9">
        <f t="shared" si="139"/>
        <v>20.433794833326857</v>
      </c>
      <c r="Z497" s="10">
        <f t="shared" si="140"/>
        <v>0.50575883581011216</v>
      </c>
      <c r="AA497" s="2">
        <f t="shared" si="141"/>
        <v>13.080000000000041</v>
      </c>
    </row>
    <row r="498" spans="1:27">
      <c r="A498" s="1">
        <f t="shared" si="124"/>
        <v>7006000</v>
      </c>
      <c r="B498" s="1">
        <v>0</v>
      </c>
      <c r="C498" s="1">
        <v>6</v>
      </c>
      <c r="D498" s="2">
        <v>7</v>
      </c>
      <c r="E498" s="5">
        <v>210.23</v>
      </c>
      <c r="F498" s="5">
        <v>179.84</v>
      </c>
      <c r="G498" s="5">
        <v>26.01</v>
      </c>
      <c r="H498" s="5">
        <v>203.66</v>
      </c>
      <c r="I498" s="5">
        <v>190.7</v>
      </c>
      <c r="J498" s="5">
        <v>18.73</v>
      </c>
      <c r="K498" s="6">
        <f t="shared" si="125"/>
        <v>206.94499999999999</v>
      </c>
      <c r="L498" s="6">
        <f t="shared" si="126"/>
        <v>6.5699999999999932</v>
      </c>
      <c r="M498" s="6">
        <f t="shared" si="127"/>
        <v>185.26999999999998</v>
      </c>
      <c r="N498" s="5">
        <f t="shared" si="128"/>
        <v>16.026017908388848</v>
      </c>
      <c r="O498" s="6">
        <f t="shared" si="129"/>
        <v>-10.859999999999985</v>
      </c>
      <c r="P498" s="6">
        <f t="shared" si="130"/>
        <v>32.052035816777696</v>
      </c>
      <c r="Q498" s="6">
        <f t="shared" si="131"/>
        <v>0.31704150455597163</v>
      </c>
      <c r="R498" s="9">
        <f t="shared" si="132"/>
        <v>0.54380321111697416</v>
      </c>
      <c r="S498" s="9">
        <f t="shared" si="133"/>
        <v>17.429999999999978</v>
      </c>
      <c r="T498">
        <f t="shared" si="134"/>
        <v>10.859999999999985</v>
      </c>
      <c r="U498" s="9">
        <f t="shared" si="135"/>
        <v>0.33882403171143649</v>
      </c>
      <c r="V498" s="9">
        <f t="shared" si="136"/>
        <v>1.3524881928812893</v>
      </c>
      <c r="W498" s="9">
        <f t="shared" si="137"/>
        <v>21.675000000000011</v>
      </c>
      <c r="X498">
        <f t="shared" si="138"/>
        <v>185.26999999999998</v>
      </c>
      <c r="Y498" s="9">
        <f t="shared" si="139"/>
        <v>11.560576124342159</v>
      </c>
      <c r="Z498" s="10">
        <f t="shared" si="140"/>
        <v>0.50586856000348557</v>
      </c>
      <c r="AA498" s="2">
        <f t="shared" si="141"/>
        <v>6.5699999999999932</v>
      </c>
    </row>
    <row r="499" spans="1:27">
      <c r="A499" s="1">
        <f t="shared" si="124"/>
        <v>3006004</v>
      </c>
      <c r="B499" s="1">
        <v>4</v>
      </c>
      <c r="C499" s="1">
        <v>6</v>
      </c>
      <c r="D499" s="2">
        <v>3</v>
      </c>
      <c r="E499" s="5">
        <v>1169.56</v>
      </c>
      <c r="F499" s="5">
        <v>1148.17</v>
      </c>
      <c r="G499" s="5">
        <v>55.14</v>
      </c>
      <c r="H499" s="5">
        <v>1026.82</v>
      </c>
      <c r="I499" s="5">
        <v>1062.68</v>
      </c>
      <c r="J499" s="5">
        <v>36.44</v>
      </c>
      <c r="K499" s="6">
        <f t="shared" si="125"/>
        <v>1098.19</v>
      </c>
      <c r="L499" s="6">
        <f t="shared" si="126"/>
        <v>142.74</v>
      </c>
      <c r="M499" s="6">
        <f t="shared" si="127"/>
        <v>1105.4250000000002</v>
      </c>
      <c r="N499" s="5">
        <f t="shared" si="128"/>
        <v>33.046532344559239</v>
      </c>
      <c r="O499" s="6">
        <f t="shared" si="129"/>
        <v>85.490000000000009</v>
      </c>
      <c r="P499" s="6">
        <f t="shared" si="130"/>
        <v>66.093064689118478</v>
      </c>
      <c r="Q499" s="6">
        <f t="shared" si="131"/>
        <v>0.3920400764307671</v>
      </c>
      <c r="R499" s="9">
        <f t="shared" si="132"/>
        <v>0.86620283488572447</v>
      </c>
      <c r="S499" s="9">
        <f t="shared" si="133"/>
        <v>57.25</v>
      </c>
      <c r="T499">
        <f t="shared" si="134"/>
        <v>85.490000000000009</v>
      </c>
      <c r="U499" s="9">
        <f t="shared" si="135"/>
        <v>1.2934791328276087</v>
      </c>
      <c r="V499" s="9">
        <f t="shared" si="136"/>
        <v>0.21893371215365334</v>
      </c>
      <c r="W499" s="9">
        <f t="shared" si="137"/>
        <v>7.2350000000001273</v>
      </c>
      <c r="X499">
        <f t="shared" si="138"/>
        <v>1105.4250000000002</v>
      </c>
      <c r="Y499" s="9">
        <f t="shared" si="139"/>
        <v>33.450559607110989</v>
      </c>
      <c r="Z499" s="10">
        <f t="shared" si="140"/>
        <v>0.50595553164285101</v>
      </c>
      <c r="AA499" s="2">
        <f t="shared" si="141"/>
        <v>142.74</v>
      </c>
    </row>
    <row r="500" spans="1:27">
      <c r="A500" s="1">
        <f t="shared" si="124"/>
        <v>11001005</v>
      </c>
      <c r="B500" s="1">
        <v>5</v>
      </c>
      <c r="C500" s="1">
        <v>1</v>
      </c>
      <c r="D500" s="2">
        <v>11</v>
      </c>
      <c r="E500" s="5">
        <v>185.68</v>
      </c>
      <c r="F500" s="5">
        <v>154.68</v>
      </c>
      <c r="G500" s="5">
        <v>22.63</v>
      </c>
      <c r="H500" s="5">
        <v>207.36</v>
      </c>
      <c r="I500" s="5">
        <v>149.19999999999999</v>
      </c>
      <c r="J500" s="5">
        <v>19.98</v>
      </c>
      <c r="K500" s="6">
        <f t="shared" si="125"/>
        <v>196.52</v>
      </c>
      <c r="L500" s="6">
        <f t="shared" si="126"/>
        <v>-21.680000000000007</v>
      </c>
      <c r="M500" s="6">
        <f t="shared" si="127"/>
        <v>151.94</v>
      </c>
      <c r="N500" s="5">
        <f t="shared" si="128"/>
        <v>15.094016198480773</v>
      </c>
      <c r="O500" s="6">
        <f t="shared" si="129"/>
        <v>5.4800000000000182</v>
      </c>
      <c r="P500" s="6">
        <f t="shared" si="130"/>
        <v>30.188032396961546</v>
      </c>
      <c r="Q500" s="6">
        <f t="shared" si="131"/>
        <v>0.12390470366358676</v>
      </c>
      <c r="R500" s="9">
        <f t="shared" si="132"/>
        <v>0.89969427761491683</v>
      </c>
      <c r="S500" s="9">
        <f t="shared" si="133"/>
        <v>27.160000000000025</v>
      </c>
      <c r="T500">
        <f t="shared" si="134"/>
        <v>5.4800000000000182</v>
      </c>
      <c r="U500" s="9">
        <f t="shared" si="135"/>
        <v>0.18152888959240635</v>
      </c>
      <c r="V500" s="9">
        <f t="shared" si="136"/>
        <v>2.9534882839523542</v>
      </c>
      <c r="W500" s="9">
        <f t="shared" si="137"/>
        <v>44.580000000000013</v>
      </c>
      <c r="X500">
        <f t="shared" si="138"/>
        <v>151.94</v>
      </c>
      <c r="Y500" s="9">
        <f t="shared" si="139"/>
        <v>10.066240687835814</v>
      </c>
      <c r="Z500" s="10">
        <f t="shared" si="140"/>
        <v>0.50604742860724039</v>
      </c>
      <c r="AA500" s="2">
        <f t="shared" si="141"/>
        <v>21.680000000000007</v>
      </c>
    </row>
    <row r="501" spans="1:27">
      <c r="A501" s="1">
        <f t="shared" si="124"/>
        <v>9004995</v>
      </c>
      <c r="B501" s="1">
        <v>-5</v>
      </c>
      <c r="C501" s="1">
        <v>5</v>
      </c>
      <c r="D501" s="2">
        <v>9</v>
      </c>
      <c r="E501" s="5">
        <v>957.69</v>
      </c>
      <c r="F501" s="5">
        <v>1026.5</v>
      </c>
      <c r="G501" s="5">
        <v>34.58</v>
      </c>
      <c r="H501" s="5">
        <v>767.95</v>
      </c>
      <c r="I501" s="5">
        <v>762.28</v>
      </c>
      <c r="J501" s="5">
        <v>45.12</v>
      </c>
      <c r="K501" s="6">
        <f t="shared" si="125"/>
        <v>862.82</v>
      </c>
      <c r="L501" s="6">
        <f t="shared" si="126"/>
        <v>189.74</v>
      </c>
      <c r="M501" s="6">
        <f t="shared" si="127"/>
        <v>894.39</v>
      </c>
      <c r="N501" s="5">
        <f t="shared" si="128"/>
        <v>28.423541299422912</v>
      </c>
      <c r="O501" s="6">
        <f t="shared" si="129"/>
        <v>264.22000000000003</v>
      </c>
      <c r="P501" s="6">
        <f t="shared" si="130"/>
        <v>56.847082598845823</v>
      </c>
      <c r="Q501" s="6">
        <f t="shared" si="131"/>
        <v>-0.25994565896152438</v>
      </c>
      <c r="R501" s="9">
        <f t="shared" si="132"/>
        <v>1.3101815712441187</v>
      </c>
      <c r="S501" s="9">
        <f t="shared" si="133"/>
        <v>74.480000000000018</v>
      </c>
      <c r="T501">
        <f t="shared" si="134"/>
        <v>264.22000000000003</v>
      </c>
      <c r="U501" s="9">
        <f t="shared" si="135"/>
        <v>4.6479078243034504</v>
      </c>
      <c r="V501" s="9">
        <f t="shared" si="136"/>
        <v>1.110699038780256</v>
      </c>
      <c r="W501" s="9">
        <f t="shared" si="137"/>
        <v>31.569999999999936</v>
      </c>
      <c r="X501">
        <f t="shared" si="138"/>
        <v>894.39</v>
      </c>
      <c r="Y501" s="9">
        <f t="shared" si="139"/>
        <v>31.466522435688159</v>
      </c>
      <c r="Z501" s="10">
        <f t="shared" si="140"/>
        <v>0.50721593034919554</v>
      </c>
      <c r="AA501" s="2">
        <f t="shared" si="141"/>
        <v>189.74</v>
      </c>
    </row>
    <row r="502" spans="1:27">
      <c r="A502" s="1">
        <f t="shared" si="124"/>
        <v>14002000</v>
      </c>
      <c r="B502" s="1">
        <v>0</v>
      </c>
      <c r="C502" s="1">
        <v>2</v>
      </c>
      <c r="D502" s="2">
        <v>14</v>
      </c>
      <c r="E502" s="5">
        <v>737.4</v>
      </c>
      <c r="F502" s="5">
        <v>695.96</v>
      </c>
      <c r="G502" s="5">
        <v>61.95</v>
      </c>
      <c r="H502" s="5">
        <v>859.26</v>
      </c>
      <c r="I502" s="5">
        <v>873.75</v>
      </c>
      <c r="J502" s="5">
        <v>52.14</v>
      </c>
      <c r="K502" s="6">
        <f t="shared" si="125"/>
        <v>798.32999999999993</v>
      </c>
      <c r="L502" s="6">
        <f t="shared" si="126"/>
        <v>-121.86000000000001</v>
      </c>
      <c r="M502" s="6">
        <f t="shared" si="127"/>
        <v>784.85500000000002</v>
      </c>
      <c r="N502" s="5">
        <f t="shared" si="128"/>
        <v>40.48574471341734</v>
      </c>
      <c r="O502" s="6">
        <f t="shared" si="129"/>
        <v>-177.78999999999996</v>
      </c>
      <c r="P502" s="6">
        <f t="shared" si="130"/>
        <v>80.97148942683468</v>
      </c>
      <c r="Q502" s="6">
        <f t="shared" si="131"/>
        <v>0.17070739364016019</v>
      </c>
      <c r="R502" s="9">
        <f t="shared" si="132"/>
        <v>0.69073695440094307</v>
      </c>
      <c r="S502" s="9">
        <f t="shared" si="133"/>
        <v>55.92999999999995</v>
      </c>
      <c r="T502">
        <f t="shared" si="134"/>
        <v>177.78999999999996</v>
      </c>
      <c r="U502" s="9">
        <f t="shared" si="135"/>
        <v>2.1957111232423343</v>
      </c>
      <c r="V502" s="9">
        <f t="shared" si="136"/>
        <v>0.33283320080646001</v>
      </c>
      <c r="W502" s="9">
        <f t="shared" si="137"/>
        <v>13.474999999999909</v>
      </c>
      <c r="X502">
        <f t="shared" si="138"/>
        <v>784.85500000000002</v>
      </c>
      <c r="Y502" s="9">
        <f t="shared" si="139"/>
        <v>19.385959318660923</v>
      </c>
      <c r="Z502" s="10">
        <f t="shared" si="140"/>
        <v>0.5076140265989505</v>
      </c>
      <c r="AA502" s="2">
        <f t="shared" si="141"/>
        <v>121.86000000000001</v>
      </c>
    </row>
    <row r="503" spans="1:27">
      <c r="A503" s="1">
        <f t="shared" si="124"/>
        <v>6002008</v>
      </c>
      <c r="B503" s="1">
        <v>8</v>
      </c>
      <c r="C503" s="1">
        <v>2</v>
      </c>
      <c r="D503" s="2">
        <v>6</v>
      </c>
      <c r="E503" s="5">
        <v>246.57</v>
      </c>
      <c r="F503" s="5">
        <v>194.34</v>
      </c>
      <c r="G503" s="5">
        <v>35.270000000000003</v>
      </c>
      <c r="H503" s="5">
        <v>257.26</v>
      </c>
      <c r="I503" s="5">
        <v>253.96</v>
      </c>
      <c r="J503" s="5">
        <v>27.33</v>
      </c>
      <c r="K503" s="6">
        <f t="shared" si="125"/>
        <v>251.91499999999999</v>
      </c>
      <c r="L503" s="6">
        <f t="shared" si="126"/>
        <v>-10.689999999999998</v>
      </c>
      <c r="M503" s="6">
        <f t="shared" si="127"/>
        <v>224.15</v>
      </c>
      <c r="N503" s="5">
        <f t="shared" si="128"/>
        <v>22.309761316517935</v>
      </c>
      <c r="O503" s="6">
        <f t="shared" si="129"/>
        <v>-59.620000000000005</v>
      </c>
      <c r="P503" s="6">
        <f t="shared" si="130"/>
        <v>44.619522633035871</v>
      </c>
      <c r="Q503" s="6">
        <f t="shared" si="131"/>
        <v>0.249657717924611</v>
      </c>
      <c r="R503" s="9">
        <f t="shared" si="132"/>
        <v>1.0966051878773957</v>
      </c>
      <c r="S503" s="9">
        <f t="shared" si="133"/>
        <v>48.930000000000007</v>
      </c>
      <c r="T503">
        <f t="shared" si="134"/>
        <v>59.620000000000005</v>
      </c>
      <c r="U503" s="9">
        <f t="shared" si="135"/>
        <v>1.3361864153126981</v>
      </c>
      <c r="V503" s="9">
        <f t="shared" si="136"/>
        <v>1.2445225032256639</v>
      </c>
      <c r="W503" s="9">
        <f t="shared" si="137"/>
        <v>27.764999999999986</v>
      </c>
      <c r="X503">
        <f t="shared" si="138"/>
        <v>224.15</v>
      </c>
      <c r="Y503" s="9">
        <f t="shared" si="139"/>
        <v>10.047171586458949</v>
      </c>
      <c r="Z503" s="10">
        <f t="shared" si="140"/>
        <v>0.50796062839554801</v>
      </c>
      <c r="AA503" s="2">
        <f t="shared" si="141"/>
        <v>10.689999999999998</v>
      </c>
    </row>
    <row r="504" spans="1:27">
      <c r="A504" s="1">
        <f t="shared" si="124"/>
        <v>2004008</v>
      </c>
      <c r="B504" s="1">
        <v>8</v>
      </c>
      <c r="C504" s="1">
        <v>4</v>
      </c>
      <c r="D504" s="2">
        <v>2</v>
      </c>
      <c r="E504" s="5">
        <v>120.34</v>
      </c>
      <c r="F504" s="5">
        <v>103.88</v>
      </c>
      <c r="G504" s="5">
        <v>25.52</v>
      </c>
      <c r="H504" s="5">
        <v>225.38</v>
      </c>
      <c r="I504" s="5">
        <v>158.41</v>
      </c>
      <c r="J504" s="5">
        <v>27.22</v>
      </c>
      <c r="K504" s="6">
        <f t="shared" si="125"/>
        <v>172.86</v>
      </c>
      <c r="L504" s="6">
        <f t="shared" si="126"/>
        <v>-105.03999999999999</v>
      </c>
      <c r="M504" s="6">
        <f t="shared" si="127"/>
        <v>131.14499999999998</v>
      </c>
      <c r="N504" s="5">
        <f t="shared" si="128"/>
        <v>18.65609015844424</v>
      </c>
      <c r="O504" s="6">
        <f t="shared" si="129"/>
        <v>-54.53</v>
      </c>
      <c r="P504" s="6">
        <f t="shared" si="130"/>
        <v>37.31218031688848</v>
      </c>
      <c r="Q504" s="6">
        <f t="shared" si="131"/>
        <v>-6.440028536154456E-2</v>
      </c>
      <c r="R504" s="9">
        <f t="shared" si="132"/>
        <v>1.3537134407859255</v>
      </c>
      <c r="S504" s="9">
        <f t="shared" si="133"/>
        <v>50.509999999999991</v>
      </c>
      <c r="T504">
        <f t="shared" si="134"/>
        <v>54.53</v>
      </c>
      <c r="U504" s="9">
        <f t="shared" si="135"/>
        <v>1.4614530573363005</v>
      </c>
      <c r="V504" s="9">
        <f t="shared" si="136"/>
        <v>2.2359990569148658</v>
      </c>
      <c r="W504" s="9">
        <f t="shared" si="137"/>
        <v>41.715000000000032</v>
      </c>
      <c r="X504">
        <f t="shared" si="138"/>
        <v>131.14499999999998</v>
      </c>
      <c r="Y504" s="9">
        <f t="shared" si="139"/>
        <v>7.0296079664173519</v>
      </c>
      <c r="Z504" s="10">
        <f t="shared" si="140"/>
        <v>0.50886147427369666</v>
      </c>
      <c r="AA504" s="2">
        <f t="shared" si="141"/>
        <v>105.03999999999999</v>
      </c>
    </row>
    <row r="505" spans="1:27">
      <c r="A505" s="1">
        <f t="shared" si="124"/>
        <v>6006002</v>
      </c>
      <c r="B505" s="1">
        <v>2</v>
      </c>
      <c r="C505" s="1">
        <v>6</v>
      </c>
      <c r="D505" s="2">
        <v>6</v>
      </c>
      <c r="E505" s="5">
        <v>550.95000000000005</v>
      </c>
      <c r="F505" s="5">
        <v>496.1</v>
      </c>
      <c r="G505" s="5">
        <v>38.229999999999997</v>
      </c>
      <c r="H505" s="5">
        <v>463.51</v>
      </c>
      <c r="I505" s="5">
        <v>452.45</v>
      </c>
      <c r="J505" s="5">
        <v>20.66</v>
      </c>
      <c r="K505" s="6">
        <f t="shared" si="125"/>
        <v>507.23</v>
      </c>
      <c r="L505" s="6">
        <f t="shared" si="126"/>
        <v>87.440000000000055</v>
      </c>
      <c r="M505" s="6">
        <f t="shared" si="127"/>
        <v>474.27499999999998</v>
      </c>
      <c r="N505" s="5">
        <f t="shared" si="128"/>
        <v>21.727681077372246</v>
      </c>
      <c r="O505" s="6">
        <f t="shared" si="129"/>
        <v>43.650000000000034</v>
      </c>
      <c r="P505" s="6">
        <f t="shared" si="130"/>
        <v>43.455362154744492</v>
      </c>
      <c r="Q505" s="6">
        <f t="shared" si="131"/>
        <v>0.54793187876201077</v>
      </c>
      <c r="R505" s="9">
        <f t="shared" si="132"/>
        <v>1.0077007261857325</v>
      </c>
      <c r="S505" s="9">
        <f t="shared" si="133"/>
        <v>43.79000000000002</v>
      </c>
      <c r="T505">
        <f t="shared" si="134"/>
        <v>43.650000000000034</v>
      </c>
      <c r="U505" s="9">
        <f t="shared" si="135"/>
        <v>1.0044790294132733</v>
      </c>
      <c r="V505" s="9">
        <f t="shared" si="136"/>
        <v>1.5167288162343384</v>
      </c>
      <c r="W505" s="9">
        <f t="shared" si="137"/>
        <v>32.955000000000041</v>
      </c>
      <c r="X505">
        <f t="shared" si="138"/>
        <v>474.27499999999998</v>
      </c>
      <c r="Y505" s="9">
        <f t="shared" si="139"/>
        <v>21.828146239403427</v>
      </c>
      <c r="Z505" s="10">
        <f t="shared" si="140"/>
        <v>0.50960376764698279</v>
      </c>
      <c r="AA505" s="2">
        <f t="shared" si="141"/>
        <v>87.440000000000055</v>
      </c>
    </row>
    <row r="506" spans="1:27">
      <c r="A506" s="1">
        <f t="shared" si="124"/>
        <v>11004002</v>
      </c>
      <c r="B506" s="1">
        <v>2</v>
      </c>
      <c r="C506" s="1">
        <v>4</v>
      </c>
      <c r="D506" s="2">
        <v>11</v>
      </c>
      <c r="E506" s="5">
        <v>414.72</v>
      </c>
      <c r="F506" s="5">
        <v>499.26</v>
      </c>
      <c r="G506" s="5">
        <v>42.63</v>
      </c>
      <c r="H506" s="5">
        <v>239.37</v>
      </c>
      <c r="I506" s="5">
        <v>212.42</v>
      </c>
      <c r="J506" s="5">
        <v>31.09</v>
      </c>
      <c r="K506" s="6">
        <f t="shared" si="125"/>
        <v>327.04500000000002</v>
      </c>
      <c r="L506" s="6">
        <f t="shared" si="126"/>
        <v>175.35000000000002</v>
      </c>
      <c r="M506" s="6">
        <f t="shared" si="127"/>
        <v>355.84</v>
      </c>
      <c r="N506" s="5">
        <f t="shared" si="128"/>
        <v>26.381361791992468</v>
      </c>
      <c r="O506" s="6">
        <f t="shared" si="129"/>
        <v>286.84000000000003</v>
      </c>
      <c r="P506" s="6">
        <f t="shared" si="130"/>
        <v>52.762723583984936</v>
      </c>
      <c r="Q506" s="6">
        <f t="shared" si="131"/>
        <v>0.30558830132493753</v>
      </c>
      <c r="R506" s="9">
        <f t="shared" si="132"/>
        <v>2.1130448245821896</v>
      </c>
      <c r="S506" s="9">
        <f t="shared" si="133"/>
        <v>111.49000000000001</v>
      </c>
      <c r="T506">
        <f t="shared" si="134"/>
        <v>286.84000000000003</v>
      </c>
      <c r="U506" s="9">
        <f t="shared" si="135"/>
        <v>5.4364138262010524</v>
      </c>
      <c r="V506" s="9">
        <f t="shared" si="136"/>
        <v>1.0914902811704019</v>
      </c>
      <c r="W506" s="9">
        <f t="shared" si="137"/>
        <v>28.794999999999959</v>
      </c>
      <c r="X506">
        <f t="shared" si="138"/>
        <v>355.84</v>
      </c>
      <c r="Y506" s="9">
        <f t="shared" si="139"/>
        <v>13.48831052792764</v>
      </c>
      <c r="Z506" s="10">
        <f t="shared" si="140"/>
        <v>0.51061825270939942</v>
      </c>
      <c r="AA506" s="2">
        <f t="shared" si="141"/>
        <v>175.35000000000002</v>
      </c>
    </row>
    <row r="507" spans="1:27">
      <c r="A507" s="1">
        <f t="shared" si="124"/>
        <v>12004000</v>
      </c>
      <c r="B507" s="1">
        <v>0</v>
      </c>
      <c r="C507" s="1">
        <v>4</v>
      </c>
      <c r="D507" s="2">
        <v>12</v>
      </c>
      <c r="E507" s="5">
        <v>194.29</v>
      </c>
      <c r="F507" s="5">
        <v>193.03</v>
      </c>
      <c r="G507" s="5">
        <v>27.55</v>
      </c>
      <c r="H507" s="5">
        <v>304.10000000000002</v>
      </c>
      <c r="I507" s="5">
        <v>262.42</v>
      </c>
      <c r="J507" s="5">
        <v>37.08</v>
      </c>
      <c r="K507" s="6">
        <f t="shared" si="125"/>
        <v>249.19499999999999</v>
      </c>
      <c r="L507" s="6">
        <f t="shared" si="126"/>
        <v>-109.81000000000003</v>
      </c>
      <c r="M507" s="6">
        <f t="shared" si="127"/>
        <v>227.72500000000002</v>
      </c>
      <c r="N507" s="5">
        <f t="shared" si="128"/>
        <v>23.097234141775502</v>
      </c>
      <c r="O507" s="6">
        <f t="shared" si="129"/>
        <v>-69.390000000000015</v>
      </c>
      <c r="P507" s="6">
        <f t="shared" si="130"/>
        <v>46.194468283551004</v>
      </c>
      <c r="Q507" s="6">
        <f t="shared" si="131"/>
        <v>-0.2886337496999079</v>
      </c>
      <c r="R507" s="9">
        <f t="shared" si="132"/>
        <v>0.87499654183470343</v>
      </c>
      <c r="S507" s="9">
        <f t="shared" si="133"/>
        <v>40.420000000000016</v>
      </c>
      <c r="T507">
        <f t="shared" si="134"/>
        <v>69.390000000000015</v>
      </c>
      <c r="U507" s="9">
        <f t="shared" si="135"/>
        <v>1.5021279079146477</v>
      </c>
      <c r="V507" s="9">
        <f t="shared" si="136"/>
        <v>0.92954852811435174</v>
      </c>
      <c r="W507" s="9">
        <f t="shared" si="137"/>
        <v>21.46999999999997</v>
      </c>
      <c r="X507">
        <f t="shared" si="138"/>
        <v>227.72500000000002</v>
      </c>
      <c r="Y507" s="9">
        <f t="shared" si="139"/>
        <v>9.8594056155026113</v>
      </c>
      <c r="Z507" s="10">
        <f t="shared" si="140"/>
        <v>0.51065448201303398</v>
      </c>
      <c r="AA507" s="2">
        <f t="shared" si="141"/>
        <v>109.81000000000003</v>
      </c>
    </row>
    <row r="508" spans="1:27">
      <c r="A508" s="1">
        <f t="shared" si="124"/>
        <v>15000997</v>
      </c>
      <c r="B508" s="1">
        <v>-3</v>
      </c>
      <c r="C508" s="1">
        <v>1</v>
      </c>
      <c r="D508" s="2">
        <v>15</v>
      </c>
      <c r="E508" s="5">
        <v>498.72</v>
      </c>
      <c r="F508" s="5">
        <v>484.22</v>
      </c>
      <c r="G508" s="5">
        <v>52.33</v>
      </c>
      <c r="H508" s="5">
        <v>492.45</v>
      </c>
      <c r="I508" s="5">
        <v>532.96</v>
      </c>
      <c r="J508" s="5">
        <v>30.82</v>
      </c>
      <c r="K508" s="6">
        <f t="shared" si="125"/>
        <v>495.58500000000004</v>
      </c>
      <c r="L508" s="6">
        <f t="shared" si="126"/>
        <v>6.2700000000000387</v>
      </c>
      <c r="M508" s="6">
        <f t="shared" si="127"/>
        <v>508.59000000000003</v>
      </c>
      <c r="N508" s="5">
        <f t="shared" si="128"/>
        <v>30.365693224426806</v>
      </c>
      <c r="O508" s="6">
        <f t="shared" si="129"/>
        <v>-48.740000000000009</v>
      </c>
      <c r="P508" s="6">
        <f t="shared" si="130"/>
        <v>60.731386448853613</v>
      </c>
      <c r="Q508" s="6">
        <f t="shared" si="131"/>
        <v>0.48492689575008413</v>
      </c>
      <c r="R508" s="9">
        <f t="shared" si="132"/>
        <v>0.90579193423038407</v>
      </c>
      <c r="S508" s="9">
        <f t="shared" si="133"/>
        <v>55.010000000000048</v>
      </c>
      <c r="T508">
        <f t="shared" si="134"/>
        <v>48.740000000000009</v>
      </c>
      <c r="U508" s="9">
        <f t="shared" si="135"/>
        <v>0.8025504249116322</v>
      </c>
      <c r="V508" s="9">
        <f t="shared" si="136"/>
        <v>0.42827937119309689</v>
      </c>
      <c r="W508" s="9">
        <f t="shared" si="137"/>
        <v>13.004999999999995</v>
      </c>
      <c r="X508">
        <f t="shared" si="138"/>
        <v>508.59000000000003</v>
      </c>
      <c r="Y508" s="9">
        <f t="shared" si="139"/>
        <v>16.748835478285063</v>
      </c>
      <c r="Z508" s="10">
        <f t="shared" si="140"/>
        <v>0.51071322677212905</v>
      </c>
      <c r="AA508" s="2">
        <f t="shared" si="141"/>
        <v>6.2700000000000387</v>
      </c>
    </row>
    <row r="509" spans="1:27">
      <c r="A509" s="1">
        <f t="shared" si="124"/>
        <v>1005007</v>
      </c>
      <c r="B509" s="1">
        <v>7</v>
      </c>
      <c r="C509" s="1">
        <v>5</v>
      </c>
      <c r="D509" s="2">
        <v>1</v>
      </c>
      <c r="E509" s="5">
        <v>10.29</v>
      </c>
      <c r="F509" s="5">
        <v>15.85</v>
      </c>
      <c r="G509" s="5">
        <v>13.78</v>
      </c>
      <c r="H509" s="5">
        <v>13.96</v>
      </c>
      <c r="I509" s="5">
        <v>17.62</v>
      </c>
      <c r="J509" s="5">
        <v>13.91</v>
      </c>
      <c r="K509" s="6">
        <f t="shared" si="125"/>
        <v>12.125</v>
      </c>
      <c r="L509" s="6">
        <f t="shared" si="126"/>
        <v>-3.6700000000000017</v>
      </c>
      <c r="M509" s="6">
        <f t="shared" si="127"/>
        <v>16.734999999999999</v>
      </c>
      <c r="N509" s="5">
        <f t="shared" si="128"/>
        <v>9.7900012768129905</v>
      </c>
      <c r="O509" s="6">
        <f t="shared" si="129"/>
        <v>-1.7700000000000014</v>
      </c>
      <c r="P509" s="6">
        <f t="shared" si="130"/>
        <v>19.580002553625981</v>
      </c>
      <c r="Q509" s="6">
        <f t="shared" si="131"/>
        <v>-9.3894644037910858E-3</v>
      </c>
      <c r="R509" s="9">
        <f t="shared" si="132"/>
        <v>9.703778101132797E-2</v>
      </c>
      <c r="S509" s="9">
        <f t="shared" si="133"/>
        <v>1.9000000000000004</v>
      </c>
      <c r="T509">
        <f t="shared" si="134"/>
        <v>1.7700000000000014</v>
      </c>
      <c r="U509" s="9">
        <f t="shared" si="135"/>
        <v>9.0398353889500321E-2</v>
      </c>
      <c r="V509" s="9">
        <f t="shared" si="136"/>
        <v>0.47088860048654924</v>
      </c>
      <c r="W509" s="9">
        <f t="shared" si="137"/>
        <v>4.6099999999999994</v>
      </c>
      <c r="X509">
        <f t="shared" si="138"/>
        <v>16.734999999999999</v>
      </c>
      <c r="Y509" s="9">
        <f t="shared" si="139"/>
        <v>1.7093971212890244</v>
      </c>
      <c r="Z509" s="10">
        <f t="shared" si="140"/>
        <v>0.51109685970469432</v>
      </c>
      <c r="AA509" s="2">
        <f t="shared" si="141"/>
        <v>3.6700000000000017</v>
      </c>
    </row>
    <row r="510" spans="1:27">
      <c r="A510" s="1">
        <f t="shared" si="124"/>
        <v>8002991</v>
      </c>
      <c r="B510" s="1">
        <v>-9</v>
      </c>
      <c r="C510" s="1">
        <v>3</v>
      </c>
      <c r="D510" s="2">
        <v>8</v>
      </c>
      <c r="E510" s="5">
        <v>111.75</v>
      </c>
      <c r="F510" s="5">
        <v>91.69</v>
      </c>
      <c r="G510" s="5">
        <v>19.88</v>
      </c>
      <c r="H510" s="5">
        <v>122.39</v>
      </c>
      <c r="I510" s="5">
        <v>99.11</v>
      </c>
      <c r="J510" s="5">
        <v>33.49</v>
      </c>
      <c r="K510" s="6">
        <f t="shared" si="125"/>
        <v>117.07</v>
      </c>
      <c r="L510" s="6">
        <f t="shared" si="126"/>
        <v>-10.64</v>
      </c>
      <c r="M510" s="6">
        <f t="shared" si="127"/>
        <v>95.4</v>
      </c>
      <c r="N510" s="5">
        <f t="shared" si="128"/>
        <v>19.47302300620014</v>
      </c>
      <c r="O510" s="6">
        <f t="shared" si="129"/>
        <v>-7.4200000000000017</v>
      </c>
      <c r="P510" s="6">
        <f t="shared" si="130"/>
        <v>38.946046012400281</v>
      </c>
      <c r="Q510" s="6">
        <f t="shared" si="131"/>
        <v>-0.47888207664255122</v>
      </c>
      <c r="R510" s="9">
        <f t="shared" si="132"/>
        <v>8.2678482919030155E-2</v>
      </c>
      <c r="S510" s="9">
        <f t="shared" si="133"/>
        <v>3.2199999999999989</v>
      </c>
      <c r="T510">
        <f t="shared" si="134"/>
        <v>7.4200000000000017</v>
      </c>
      <c r="U510" s="9">
        <f t="shared" si="135"/>
        <v>0.19051998237863479</v>
      </c>
      <c r="V510" s="9">
        <f t="shared" si="136"/>
        <v>1.112821568233157</v>
      </c>
      <c r="W510" s="9">
        <f t="shared" si="137"/>
        <v>21.669999999999987</v>
      </c>
      <c r="X510">
        <f t="shared" si="138"/>
        <v>95.4</v>
      </c>
      <c r="Y510" s="9">
        <f t="shared" si="139"/>
        <v>4.8990852611648945</v>
      </c>
      <c r="Z510" s="10">
        <f t="shared" si="140"/>
        <v>0.51130128104670347</v>
      </c>
      <c r="AA510" s="2">
        <f t="shared" si="141"/>
        <v>10.64</v>
      </c>
    </row>
    <row r="511" spans="1:27">
      <c r="A511" s="1">
        <f t="shared" si="124"/>
        <v>2010</v>
      </c>
      <c r="B511" s="1">
        <v>10</v>
      </c>
      <c r="C511" s="1">
        <v>2</v>
      </c>
      <c r="D511" s="2">
        <v>0</v>
      </c>
      <c r="E511" s="5">
        <v>66.28</v>
      </c>
      <c r="F511" s="5">
        <v>72.930000000000007</v>
      </c>
      <c r="G511" s="5">
        <v>18.59</v>
      </c>
      <c r="H511" s="5">
        <v>71.87</v>
      </c>
      <c r="I511" s="5">
        <v>62.82</v>
      </c>
      <c r="J511" s="5">
        <v>15.62</v>
      </c>
      <c r="K511" s="6">
        <f t="shared" si="125"/>
        <v>69.075000000000003</v>
      </c>
      <c r="L511" s="6">
        <f t="shared" si="126"/>
        <v>-5.5900000000000034</v>
      </c>
      <c r="M511" s="6">
        <f t="shared" si="127"/>
        <v>67.875</v>
      </c>
      <c r="N511" s="5">
        <f t="shared" si="128"/>
        <v>12.140557030054264</v>
      </c>
      <c r="O511" s="6">
        <f t="shared" si="129"/>
        <v>10.110000000000007</v>
      </c>
      <c r="P511" s="6">
        <f t="shared" si="130"/>
        <v>24.281114060108528</v>
      </c>
      <c r="Q511" s="6">
        <f t="shared" si="131"/>
        <v>0.17233453052847619</v>
      </c>
      <c r="R511" s="9">
        <f t="shared" si="132"/>
        <v>0.6465930665757037</v>
      </c>
      <c r="S511" s="9">
        <f t="shared" si="133"/>
        <v>15.70000000000001</v>
      </c>
      <c r="T511">
        <f t="shared" si="134"/>
        <v>10.110000000000007</v>
      </c>
      <c r="U511" s="9">
        <f t="shared" si="135"/>
        <v>0.41637298745734808</v>
      </c>
      <c r="V511" s="9">
        <f t="shared" si="136"/>
        <v>9.8842252215394374E-2</v>
      </c>
      <c r="W511" s="9">
        <f t="shared" si="137"/>
        <v>1.2000000000000028</v>
      </c>
      <c r="X511">
        <f t="shared" si="138"/>
        <v>67.875</v>
      </c>
      <c r="Y511" s="9">
        <f t="shared" si="139"/>
        <v>5.5907648909332313</v>
      </c>
      <c r="Z511" s="10">
        <f t="shared" si="140"/>
        <v>0.51155058400904996</v>
      </c>
      <c r="AA511" s="2">
        <f t="shared" si="141"/>
        <v>5.5900000000000034</v>
      </c>
    </row>
    <row r="512" spans="1:27">
      <c r="A512" s="1">
        <f t="shared" si="124"/>
        <v>13001003</v>
      </c>
      <c r="B512" s="1">
        <v>3</v>
      </c>
      <c r="C512" s="1">
        <v>1</v>
      </c>
      <c r="D512" s="2">
        <v>13</v>
      </c>
      <c r="E512" s="5">
        <v>88.34</v>
      </c>
      <c r="F512" s="5">
        <v>89.73</v>
      </c>
      <c r="G512" s="5">
        <v>17.579999999999998</v>
      </c>
      <c r="H512" s="5">
        <v>133.72</v>
      </c>
      <c r="I512" s="5">
        <v>109.36</v>
      </c>
      <c r="J512" s="5">
        <v>19.38</v>
      </c>
      <c r="K512" s="6">
        <f t="shared" si="125"/>
        <v>111.03</v>
      </c>
      <c r="L512" s="6">
        <f t="shared" si="126"/>
        <v>-45.379999999999995</v>
      </c>
      <c r="M512" s="6">
        <f t="shared" si="127"/>
        <v>99.545000000000002</v>
      </c>
      <c r="N512" s="5">
        <f t="shared" si="128"/>
        <v>13.082820796754802</v>
      </c>
      <c r="O512" s="6">
        <f t="shared" si="129"/>
        <v>-19.629999999999995</v>
      </c>
      <c r="P512" s="6">
        <f t="shared" si="130"/>
        <v>26.165641593509605</v>
      </c>
      <c r="Q512" s="6">
        <f t="shared" si="131"/>
        <v>-9.7172122958491564E-2</v>
      </c>
      <c r="R512" s="9">
        <f t="shared" si="132"/>
        <v>0.98411498559956179</v>
      </c>
      <c r="S512" s="9">
        <f t="shared" si="133"/>
        <v>25.75</v>
      </c>
      <c r="T512">
        <f t="shared" si="134"/>
        <v>19.629999999999995</v>
      </c>
      <c r="U512" s="9">
        <f t="shared" si="135"/>
        <v>0.75022047251725799</v>
      </c>
      <c r="V512" s="9">
        <f t="shared" si="136"/>
        <v>0.87786878521250222</v>
      </c>
      <c r="W512" s="9">
        <f t="shared" si="137"/>
        <v>11.484999999999999</v>
      </c>
      <c r="X512">
        <f t="shared" si="138"/>
        <v>99.545000000000002</v>
      </c>
      <c r="Y512" s="9">
        <f t="shared" si="139"/>
        <v>7.608833106136573</v>
      </c>
      <c r="Z512" s="10">
        <f t="shared" si="140"/>
        <v>0.51219137048568086</v>
      </c>
      <c r="AA512" s="2">
        <f t="shared" si="141"/>
        <v>45.379999999999995</v>
      </c>
    </row>
    <row r="513" spans="1:27">
      <c r="A513" s="1">
        <f t="shared" si="124"/>
        <v>2003009</v>
      </c>
      <c r="B513" s="1">
        <v>9</v>
      </c>
      <c r="C513" s="1">
        <v>3</v>
      </c>
      <c r="D513" s="2">
        <v>2</v>
      </c>
      <c r="E513" s="5">
        <v>0.43</v>
      </c>
      <c r="F513" s="5">
        <v>0.12</v>
      </c>
      <c r="G513" s="5">
        <v>6.78</v>
      </c>
      <c r="H513" s="5">
        <v>1.1499999999999999</v>
      </c>
      <c r="I513" s="5">
        <v>5.88</v>
      </c>
      <c r="J513" s="5">
        <v>8.65</v>
      </c>
      <c r="K513" s="6">
        <f t="shared" si="125"/>
        <v>0.78999999999999992</v>
      </c>
      <c r="L513" s="6">
        <f t="shared" si="126"/>
        <v>-0.72</v>
      </c>
      <c r="M513" s="6">
        <f t="shared" si="127"/>
        <v>3</v>
      </c>
      <c r="N513" s="5">
        <f t="shared" si="128"/>
        <v>5.4952456723971865</v>
      </c>
      <c r="O513" s="6">
        <f t="shared" si="129"/>
        <v>-5.76</v>
      </c>
      <c r="P513" s="6">
        <f t="shared" si="130"/>
        <v>10.990491344794373</v>
      </c>
      <c r="Q513" s="6">
        <f t="shared" si="131"/>
        <v>-0.2388764385396582</v>
      </c>
      <c r="R513" s="9">
        <f t="shared" si="132"/>
        <v>0.45857822383775293</v>
      </c>
      <c r="S513" s="9">
        <f t="shared" si="133"/>
        <v>5.04</v>
      </c>
      <c r="T513">
        <f t="shared" si="134"/>
        <v>5.76</v>
      </c>
      <c r="U513" s="9">
        <f t="shared" si="135"/>
        <v>0.52408939867171755</v>
      </c>
      <c r="V513" s="9">
        <f t="shared" si="136"/>
        <v>0.40216582328628331</v>
      </c>
      <c r="W513" s="9">
        <f t="shared" si="137"/>
        <v>2.21</v>
      </c>
      <c r="X513">
        <f t="shared" si="138"/>
        <v>3</v>
      </c>
      <c r="Y513" s="9">
        <f t="shared" si="139"/>
        <v>0.54592645694970587</v>
      </c>
      <c r="Z513" s="10">
        <f t="shared" si="140"/>
        <v>0.51288302759986126</v>
      </c>
      <c r="AA513" s="2">
        <f t="shared" si="141"/>
        <v>0.72</v>
      </c>
    </row>
    <row r="514" spans="1:27">
      <c r="A514" s="1">
        <f t="shared" si="124"/>
        <v>6004993</v>
      </c>
      <c r="B514" s="1">
        <v>-7</v>
      </c>
      <c r="C514" s="1">
        <v>5</v>
      </c>
      <c r="D514" s="2">
        <v>6</v>
      </c>
      <c r="E514" s="5">
        <v>991.74</v>
      </c>
      <c r="F514" s="5">
        <v>974.37</v>
      </c>
      <c r="G514" s="5">
        <v>33.700000000000003</v>
      </c>
      <c r="H514" s="5">
        <v>1211.97</v>
      </c>
      <c r="I514" s="5">
        <v>1262.83</v>
      </c>
      <c r="J514" s="5">
        <v>61.38</v>
      </c>
      <c r="K514" s="6">
        <f t="shared" si="125"/>
        <v>1101.855</v>
      </c>
      <c r="L514" s="6">
        <f t="shared" si="126"/>
        <v>-220.23000000000002</v>
      </c>
      <c r="M514" s="6">
        <f t="shared" si="127"/>
        <v>1118.5999999999999</v>
      </c>
      <c r="N514" s="5">
        <f t="shared" si="128"/>
        <v>35.011406712670087</v>
      </c>
      <c r="O514" s="6">
        <f t="shared" si="129"/>
        <v>-288.45999999999992</v>
      </c>
      <c r="P514" s="6">
        <f t="shared" si="130"/>
        <v>70.022813425340175</v>
      </c>
      <c r="Q514" s="6">
        <f t="shared" si="131"/>
        <v>-0.53675505911003651</v>
      </c>
      <c r="R514" s="9">
        <f t="shared" si="132"/>
        <v>0.97439672390124965</v>
      </c>
      <c r="S514" s="9">
        <f t="shared" si="133"/>
        <v>68.229999999999905</v>
      </c>
      <c r="T514">
        <f t="shared" si="134"/>
        <v>288.45999999999992</v>
      </c>
      <c r="U514" s="9">
        <f t="shared" si="135"/>
        <v>4.1195145680280634</v>
      </c>
      <c r="V514" s="9">
        <f t="shared" si="136"/>
        <v>0.47827269944969492</v>
      </c>
      <c r="W514" s="9">
        <f t="shared" si="137"/>
        <v>16.744999999999891</v>
      </c>
      <c r="X514">
        <f t="shared" si="138"/>
        <v>1118.5999999999999</v>
      </c>
      <c r="Y514" s="9">
        <f t="shared" si="139"/>
        <v>31.949587435319923</v>
      </c>
      <c r="Z514" s="10">
        <f t="shared" si="140"/>
        <v>0.51297660765379927</v>
      </c>
      <c r="AA514" s="2">
        <f t="shared" si="141"/>
        <v>220.23000000000002</v>
      </c>
    </row>
    <row r="515" spans="1:27">
      <c r="A515" s="1">
        <f t="shared" si="124"/>
        <v>7001990</v>
      </c>
      <c r="B515" s="1">
        <v>-10</v>
      </c>
      <c r="C515" s="1">
        <v>2</v>
      </c>
      <c r="D515" s="2">
        <v>7</v>
      </c>
      <c r="E515" s="5">
        <v>98.41</v>
      </c>
      <c r="F515" s="5">
        <v>101.18</v>
      </c>
      <c r="G515" s="5">
        <v>23.53</v>
      </c>
      <c r="H515" s="5">
        <v>45.73</v>
      </c>
      <c r="I515" s="5">
        <v>62.64</v>
      </c>
      <c r="J515" s="5">
        <v>29.92</v>
      </c>
      <c r="K515" s="6">
        <f t="shared" si="125"/>
        <v>72.069999999999993</v>
      </c>
      <c r="L515" s="6">
        <f t="shared" si="126"/>
        <v>52.68</v>
      </c>
      <c r="M515" s="6">
        <f t="shared" si="127"/>
        <v>81.91</v>
      </c>
      <c r="N515" s="5">
        <f t="shared" si="128"/>
        <v>19.031994771962292</v>
      </c>
      <c r="O515" s="6">
        <f t="shared" si="129"/>
        <v>38.540000000000006</v>
      </c>
      <c r="P515" s="6">
        <f t="shared" si="130"/>
        <v>38.063989543924585</v>
      </c>
      <c r="Q515" s="6">
        <f t="shared" si="131"/>
        <v>-0.2357327686255325</v>
      </c>
      <c r="R515" s="9">
        <f t="shared" si="132"/>
        <v>0.37147971532734109</v>
      </c>
      <c r="S515" s="9">
        <f t="shared" si="133"/>
        <v>14.139999999999993</v>
      </c>
      <c r="T515">
        <f t="shared" si="134"/>
        <v>38.540000000000006</v>
      </c>
      <c r="U515" s="9">
        <f t="shared" si="135"/>
        <v>1.0125055324409997</v>
      </c>
      <c r="V515" s="9">
        <f t="shared" si="136"/>
        <v>0.51702410167199997</v>
      </c>
      <c r="W515" s="9">
        <f t="shared" si="137"/>
        <v>9.8400000000000034</v>
      </c>
      <c r="X515">
        <f t="shared" si="138"/>
        <v>81.91</v>
      </c>
      <c r="Y515" s="9">
        <f t="shared" si="139"/>
        <v>4.3038053016212903</v>
      </c>
      <c r="Z515" s="10">
        <f t="shared" si="140"/>
        <v>0.51306042529121265</v>
      </c>
      <c r="AA515" s="2">
        <f t="shared" si="141"/>
        <v>52.68</v>
      </c>
    </row>
    <row r="516" spans="1:27">
      <c r="A516" s="1">
        <f t="shared" si="124"/>
        <v>11000991</v>
      </c>
      <c r="B516" s="1">
        <v>-9</v>
      </c>
      <c r="C516" s="1">
        <v>1</v>
      </c>
      <c r="D516" s="2">
        <v>11</v>
      </c>
      <c r="E516" s="5">
        <v>29.79</v>
      </c>
      <c r="F516" s="5">
        <v>31.18</v>
      </c>
      <c r="G516" s="5">
        <v>16.03</v>
      </c>
      <c r="H516" s="5">
        <v>59.52</v>
      </c>
      <c r="I516" s="5">
        <v>56.65</v>
      </c>
      <c r="J516" s="5">
        <v>13.78</v>
      </c>
      <c r="K516" s="6">
        <f t="shared" si="125"/>
        <v>44.655000000000001</v>
      </c>
      <c r="L516" s="6">
        <f t="shared" si="126"/>
        <v>-29.730000000000004</v>
      </c>
      <c r="M516" s="6">
        <f t="shared" si="127"/>
        <v>43.914999999999999</v>
      </c>
      <c r="N516" s="5">
        <f t="shared" si="128"/>
        <v>10.569405139363331</v>
      </c>
      <c r="O516" s="6">
        <f t="shared" si="129"/>
        <v>-25.47</v>
      </c>
      <c r="P516" s="6">
        <f t="shared" si="130"/>
        <v>21.138810278726663</v>
      </c>
      <c r="Q516" s="6">
        <f t="shared" si="131"/>
        <v>0.15010094007084726</v>
      </c>
      <c r="R516" s="9">
        <f t="shared" si="132"/>
        <v>0.20152505953881028</v>
      </c>
      <c r="S516" s="9">
        <f t="shared" si="133"/>
        <v>4.2600000000000051</v>
      </c>
      <c r="T516">
        <f t="shared" si="134"/>
        <v>25.47</v>
      </c>
      <c r="U516" s="9">
        <f t="shared" si="135"/>
        <v>1.2048927855524627</v>
      </c>
      <c r="V516" s="9">
        <f t="shared" si="136"/>
        <v>7.0013400966535133E-2</v>
      </c>
      <c r="W516" s="9">
        <f t="shared" si="137"/>
        <v>0.74000000000000199</v>
      </c>
      <c r="X516">
        <f t="shared" si="138"/>
        <v>43.914999999999999</v>
      </c>
      <c r="Y516" s="9">
        <f t="shared" si="139"/>
        <v>4.1549168965478129</v>
      </c>
      <c r="Z516" s="10">
        <f t="shared" si="140"/>
        <v>0.51389882272680876</v>
      </c>
      <c r="AA516" s="2">
        <f t="shared" si="141"/>
        <v>29.730000000000004</v>
      </c>
    </row>
    <row r="517" spans="1:27">
      <c r="A517" s="1">
        <f t="shared" si="124"/>
        <v>6005005</v>
      </c>
      <c r="B517" s="1">
        <v>5</v>
      </c>
      <c r="C517" s="1">
        <v>5</v>
      </c>
      <c r="D517" s="2">
        <v>6</v>
      </c>
      <c r="E517" s="5">
        <v>346.74</v>
      </c>
      <c r="F517" s="5">
        <v>307.56</v>
      </c>
      <c r="G517" s="5">
        <v>38.29</v>
      </c>
      <c r="H517" s="5">
        <v>346.09</v>
      </c>
      <c r="I517" s="5">
        <v>305.16000000000003</v>
      </c>
      <c r="J517" s="5">
        <v>29.44</v>
      </c>
      <c r="K517" s="6">
        <f t="shared" si="125"/>
        <v>346.41499999999996</v>
      </c>
      <c r="L517" s="6">
        <f t="shared" si="126"/>
        <v>0.65000000000003411</v>
      </c>
      <c r="M517" s="6">
        <f t="shared" si="127"/>
        <v>306.36</v>
      </c>
      <c r="N517" s="5">
        <f t="shared" si="128"/>
        <v>24.14972929454904</v>
      </c>
      <c r="O517" s="6">
        <f t="shared" si="129"/>
        <v>2.3999999999999773</v>
      </c>
      <c r="P517" s="6">
        <f t="shared" si="130"/>
        <v>48.29945858909808</v>
      </c>
      <c r="Q517" s="6">
        <f t="shared" si="131"/>
        <v>0.2569447930303938</v>
      </c>
      <c r="R517" s="9">
        <f t="shared" si="132"/>
        <v>3.6232290197864551E-2</v>
      </c>
      <c r="S517" s="9">
        <f t="shared" si="133"/>
        <v>1.7499999999999432</v>
      </c>
      <c r="T517">
        <f t="shared" si="134"/>
        <v>2.3999999999999773</v>
      </c>
      <c r="U517" s="9">
        <f t="shared" si="135"/>
        <v>4.9689997985643955E-2</v>
      </c>
      <c r="V517" s="9">
        <f t="shared" si="136"/>
        <v>1.6586107244291541</v>
      </c>
      <c r="W517" s="9">
        <f t="shared" si="137"/>
        <v>40.05499999999995</v>
      </c>
      <c r="X517">
        <f t="shared" si="138"/>
        <v>306.36</v>
      </c>
      <c r="Y517" s="9">
        <f t="shared" si="139"/>
        <v>12.685856485735023</v>
      </c>
      <c r="Z517" s="10">
        <f t="shared" si="140"/>
        <v>0.514424921635801</v>
      </c>
      <c r="AA517" s="2">
        <f t="shared" si="141"/>
        <v>0.65000000000003411</v>
      </c>
    </row>
    <row r="518" spans="1:27">
      <c r="A518" s="1">
        <f t="shared" si="124"/>
        <v>11003994</v>
      </c>
      <c r="B518" s="1">
        <v>-6</v>
      </c>
      <c r="C518" s="1">
        <v>4</v>
      </c>
      <c r="D518" s="2">
        <v>11</v>
      </c>
      <c r="E518" s="5">
        <v>119.83</v>
      </c>
      <c r="F518" s="5">
        <v>97.34</v>
      </c>
      <c r="G518" s="5">
        <v>23.07</v>
      </c>
      <c r="H518" s="5">
        <v>212.63</v>
      </c>
      <c r="I518" s="5">
        <v>185.25</v>
      </c>
      <c r="J518" s="5">
        <v>33.369999999999997</v>
      </c>
      <c r="K518" s="6">
        <f t="shared" si="125"/>
        <v>166.23</v>
      </c>
      <c r="L518" s="6">
        <f t="shared" si="126"/>
        <v>-92.8</v>
      </c>
      <c r="M518" s="6">
        <f t="shared" si="127"/>
        <v>141.29500000000002</v>
      </c>
      <c r="N518" s="5">
        <f t="shared" si="128"/>
        <v>20.284118171613965</v>
      </c>
      <c r="O518" s="6">
        <f t="shared" si="129"/>
        <v>-87.91</v>
      </c>
      <c r="P518" s="6">
        <f t="shared" si="130"/>
        <v>40.56823634322793</v>
      </c>
      <c r="Q518" s="6">
        <f t="shared" si="131"/>
        <v>-0.35322543972718612</v>
      </c>
      <c r="R518" s="9">
        <f t="shared" si="132"/>
        <v>0.12053765311925595</v>
      </c>
      <c r="S518" s="9">
        <f t="shared" si="133"/>
        <v>4.8900000000000006</v>
      </c>
      <c r="T518">
        <f t="shared" si="134"/>
        <v>87.91</v>
      </c>
      <c r="U518" s="9">
        <f t="shared" si="135"/>
        <v>2.1669662751970939</v>
      </c>
      <c r="V518" s="9">
        <f t="shared" si="136"/>
        <v>1.2292868632018992</v>
      </c>
      <c r="W518" s="9">
        <f t="shared" si="137"/>
        <v>24.934999999999974</v>
      </c>
      <c r="X518">
        <f t="shared" si="138"/>
        <v>141.29500000000002</v>
      </c>
      <c r="Y518" s="9">
        <f t="shared" si="139"/>
        <v>6.9657945592986783</v>
      </c>
      <c r="Z518" s="10">
        <f t="shared" si="140"/>
        <v>0.51507960549802401</v>
      </c>
      <c r="AA518" s="2">
        <f t="shared" si="141"/>
        <v>92.8</v>
      </c>
    </row>
    <row r="519" spans="1:27">
      <c r="A519" s="1">
        <f t="shared" si="124"/>
        <v>8003992</v>
      </c>
      <c r="B519" s="1">
        <v>-8</v>
      </c>
      <c r="C519" s="1">
        <v>4</v>
      </c>
      <c r="D519" s="2">
        <v>8</v>
      </c>
      <c r="E519" s="5">
        <v>196.5</v>
      </c>
      <c r="F519" s="5">
        <v>152.18</v>
      </c>
      <c r="G519" s="5">
        <v>20.56</v>
      </c>
      <c r="H519" s="5">
        <v>266.72000000000003</v>
      </c>
      <c r="I519" s="5">
        <v>240.55</v>
      </c>
      <c r="J519" s="5">
        <v>39.47</v>
      </c>
      <c r="K519" s="6">
        <f t="shared" si="125"/>
        <v>231.61</v>
      </c>
      <c r="L519" s="6">
        <f t="shared" si="126"/>
        <v>-70.220000000000027</v>
      </c>
      <c r="M519" s="6">
        <f t="shared" si="127"/>
        <v>196.36500000000001</v>
      </c>
      <c r="N519" s="5">
        <f t="shared" si="128"/>
        <v>22.251935309091653</v>
      </c>
      <c r="O519" s="6">
        <f t="shared" si="129"/>
        <v>-88.37</v>
      </c>
      <c r="P519" s="6">
        <f t="shared" si="130"/>
        <v>44.503870618183306</v>
      </c>
      <c r="Q519" s="6">
        <f t="shared" si="131"/>
        <v>-0.57314473002929178</v>
      </c>
      <c r="R519" s="9">
        <f t="shared" si="132"/>
        <v>0.40782969543741854</v>
      </c>
      <c r="S519" s="9">
        <f t="shared" si="133"/>
        <v>18.149999999999977</v>
      </c>
      <c r="T519">
        <f t="shared" si="134"/>
        <v>88.37</v>
      </c>
      <c r="U519" s="9">
        <f t="shared" si="135"/>
        <v>1.9856699826889654</v>
      </c>
      <c r="V519" s="9">
        <f t="shared" si="136"/>
        <v>1.5839071752828469</v>
      </c>
      <c r="W519" s="9">
        <f t="shared" si="137"/>
        <v>35.245000000000005</v>
      </c>
      <c r="X519">
        <f t="shared" si="138"/>
        <v>196.36500000000001</v>
      </c>
      <c r="Y519" s="9">
        <f t="shared" si="139"/>
        <v>8.8246256908615752</v>
      </c>
      <c r="Z519" s="10">
        <f t="shared" si="140"/>
        <v>0.51528632817104703</v>
      </c>
      <c r="AA519" s="2">
        <f t="shared" si="141"/>
        <v>70.220000000000027</v>
      </c>
    </row>
    <row r="520" spans="1:27">
      <c r="A520" s="1">
        <f t="shared" si="124"/>
        <v>13003001</v>
      </c>
      <c r="B520" s="1">
        <v>1</v>
      </c>
      <c r="C520" s="1">
        <v>3</v>
      </c>
      <c r="D520" s="2">
        <v>13</v>
      </c>
      <c r="E520" s="5">
        <v>618.71</v>
      </c>
      <c r="F520" s="5">
        <v>566.14</v>
      </c>
      <c r="G520" s="5">
        <v>39.26</v>
      </c>
      <c r="H520" s="5">
        <v>651.74</v>
      </c>
      <c r="I520" s="5">
        <v>752.52</v>
      </c>
      <c r="J520" s="5">
        <v>56.67</v>
      </c>
      <c r="K520" s="6">
        <f t="shared" si="125"/>
        <v>635.22500000000002</v>
      </c>
      <c r="L520" s="6">
        <f t="shared" si="126"/>
        <v>-33.029999999999973</v>
      </c>
      <c r="M520" s="6">
        <f t="shared" si="127"/>
        <v>659.32999999999993</v>
      </c>
      <c r="N520" s="5">
        <f t="shared" si="128"/>
        <v>34.47040941155182</v>
      </c>
      <c r="O520" s="6">
        <f t="shared" si="129"/>
        <v>-186.38</v>
      </c>
      <c r="P520" s="6">
        <f t="shared" si="130"/>
        <v>68.940818823103641</v>
      </c>
      <c r="Q520" s="6">
        <f t="shared" si="131"/>
        <v>-0.35139885413689287</v>
      </c>
      <c r="R520" s="9">
        <f t="shared" si="132"/>
        <v>2.2243716076753204</v>
      </c>
      <c r="S520" s="9">
        <f t="shared" si="133"/>
        <v>153.35000000000002</v>
      </c>
      <c r="T520">
        <f t="shared" si="134"/>
        <v>186.38</v>
      </c>
      <c r="U520" s="9">
        <f t="shared" si="135"/>
        <v>2.7034781887090062</v>
      </c>
      <c r="V520" s="9">
        <f t="shared" si="136"/>
        <v>0.69929543662228066</v>
      </c>
      <c r="W520" s="9">
        <f t="shared" si="137"/>
        <v>24.104999999999905</v>
      </c>
      <c r="X520">
        <f t="shared" si="138"/>
        <v>659.32999999999993</v>
      </c>
      <c r="Y520" s="9">
        <f t="shared" si="139"/>
        <v>19.127420046802328</v>
      </c>
      <c r="Z520" s="10">
        <f t="shared" si="140"/>
        <v>0.51536782980702245</v>
      </c>
      <c r="AA520" s="2">
        <f t="shared" si="141"/>
        <v>33.029999999999973</v>
      </c>
    </row>
    <row r="521" spans="1:27">
      <c r="A521" s="1">
        <f t="shared" ref="A521:A584" si="142">1000000*D521+1000*ABS(C521)+B521</f>
        <v>7003007</v>
      </c>
      <c r="B521" s="1">
        <v>7</v>
      </c>
      <c r="C521" s="1">
        <v>3</v>
      </c>
      <c r="D521" s="2">
        <v>7</v>
      </c>
      <c r="E521" s="5">
        <v>38.020000000000003</v>
      </c>
      <c r="F521" s="5">
        <v>5.88</v>
      </c>
      <c r="G521" s="5">
        <v>18.02</v>
      </c>
      <c r="H521" s="5">
        <v>24.94</v>
      </c>
      <c r="I521" s="5">
        <v>19.68</v>
      </c>
      <c r="J521" s="5">
        <v>16.190000000000001</v>
      </c>
      <c r="K521" s="6">
        <f t="shared" ref="K521:K584" si="143" xml:space="preserve"> 0.5*(E521+H521)</f>
        <v>31.480000000000004</v>
      </c>
      <c r="L521" s="6">
        <f t="shared" ref="L521:L584" si="144">E521-H521</f>
        <v>13.080000000000002</v>
      </c>
      <c r="M521" s="6">
        <f t="shared" ref="M521:M584" si="145">0.5*(F521+I521)</f>
        <v>12.78</v>
      </c>
      <c r="N521" s="5">
        <f t="shared" ref="N521:N584" si="146">0.5*P521</f>
        <v>12.112354230289007</v>
      </c>
      <c r="O521" s="6">
        <f t="shared" ref="O521:O584" si="147">F521-I521</f>
        <v>-13.8</v>
      </c>
      <c r="P521" s="6">
        <f t="shared" ref="P521:P584" si="148">SQRT(G521*G521+J521*J521)</f>
        <v>24.224708460578015</v>
      </c>
      <c r="Q521" s="6">
        <f t="shared" ref="Q521:Q584" si="149">(G521*G521-J521*J521)/(G521*G521+J521*J521)</f>
        <v>0.10668099206508111</v>
      </c>
      <c r="R521" s="9">
        <f t="shared" ref="R521:R584" si="150">ABS(O521-L521)/P521</f>
        <v>1.1096108769995341</v>
      </c>
      <c r="S521" s="9">
        <f t="shared" ref="S521:S584" si="151">ABS(O521-L521)</f>
        <v>26.880000000000003</v>
      </c>
      <c r="T521">
        <f t="shared" ref="T521:T584" si="152">ABS(O521)</f>
        <v>13.8</v>
      </c>
      <c r="U521" s="9">
        <f t="shared" ref="U521:U584" si="153">ABS(O521)/P521</f>
        <v>0.56966629845958217</v>
      </c>
      <c r="V521" s="9">
        <f t="shared" ref="V521:V584" si="154">ABS(M521-K521)/N521</f>
        <v>1.543878229158578</v>
      </c>
      <c r="W521" s="9">
        <f t="shared" ref="W521:W584" si="155">ABS(M521-K521)</f>
        <v>18.700000000000003</v>
      </c>
      <c r="X521">
        <f t="shared" ref="X521:X584" si="156">ABS(M521)</f>
        <v>12.78</v>
      </c>
      <c r="Y521" s="9">
        <f t="shared" ref="Y521:Y584" si="157">ABS(M521)/N521</f>
        <v>1.0551210571468781</v>
      </c>
      <c r="Z521" s="10">
        <f t="shared" ref="Z521:Z584" si="158">SQRT(0.002398*B521*B521+0.005471*C521*C521+0.001203*D521*D521+0.00082*D521*B521)</f>
        <v>0.51562389393820762</v>
      </c>
      <c r="AA521" s="2">
        <f t="shared" si="141"/>
        <v>13.080000000000002</v>
      </c>
    </row>
    <row r="522" spans="1:27">
      <c r="A522" s="1">
        <f t="shared" si="142"/>
        <v>15000999</v>
      </c>
      <c r="B522" s="1">
        <v>-1</v>
      </c>
      <c r="C522" s="1">
        <v>1</v>
      </c>
      <c r="D522" s="2">
        <v>15</v>
      </c>
      <c r="E522" s="5">
        <v>17.190000000000001</v>
      </c>
      <c r="F522" s="5">
        <v>67.03</v>
      </c>
      <c r="G522" s="5">
        <v>24.67</v>
      </c>
      <c r="H522" s="5">
        <v>43.87</v>
      </c>
      <c r="I522" s="5">
        <v>52.71</v>
      </c>
      <c r="J522" s="5">
        <v>22.52</v>
      </c>
      <c r="K522" s="6">
        <f t="shared" si="143"/>
        <v>30.53</v>
      </c>
      <c r="L522" s="6">
        <f t="shared" si="144"/>
        <v>-26.679999999999996</v>
      </c>
      <c r="M522" s="6">
        <f t="shared" si="145"/>
        <v>59.870000000000005</v>
      </c>
      <c r="N522" s="5">
        <f t="shared" si="146"/>
        <v>16.701491699845256</v>
      </c>
      <c r="O522" s="6">
        <f t="shared" si="147"/>
        <v>14.32</v>
      </c>
      <c r="P522" s="6">
        <f t="shared" si="148"/>
        <v>33.402983399690513</v>
      </c>
      <c r="Q522" s="6">
        <f t="shared" si="149"/>
        <v>9.0932246766843042E-2</v>
      </c>
      <c r="R522" s="9">
        <f t="shared" si="150"/>
        <v>1.2274352715566081</v>
      </c>
      <c r="S522" s="9">
        <f t="shared" si="151"/>
        <v>41</v>
      </c>
      <c r="T522">
        <f t="shared" si="152"/>
        <v>14.32</v>
      </c>
      <c r="U522" s="9">
        <f t="shared" si="153"/>
        <v>0.42870422167538119</v>
      </c>
      <c r="V522" s="9">
        <f t="shared" si="154"/>
        <v>1.7567293106083359</v>
      </c>
      <c r="W522" s="9">
        <f t="shared" si="155"/>
        <v>29.340000000000003</v>
      </c>
      <c r="X522">
        <f t="shared" si="156"/>
        <v>59.870000000000005</v>
      </c>
      <c r="Y522" s="9">
        <f t="shared" si="157"/>
        <v>3.5847097418582505</v>
      </c>
      <c r="Z522" s="10">
        <f t="shared" si="158"/>
        <v>0.51598837196200464</v>
      </c>
      <c r="AA522" s="2">
        <f t="shared" ref="AA522:AA585" si="159">ABS(L522)</f>
        <v>26.679999999999996</v>
      </c>
    </row>
    <row r="523" spans="1:27">
      <c r="A523" s="1">
        <f t="shared" si="142"/>
        <v>5001009</v>
      </c>
      <c r="B523" s="1">
        <v>9</v>
      </c>
      <c r="C523" s="1">
        <v>1</v>
      </c>
      <c r="D523" s="2">
        <v>5</v>
      </c>
      <c r="E523" s="5">
        <v>438.17</v>
      </c>
      <c r="F523" s="5">
        <v>433.66</v>
      </c>
      <c r="G523" s="5">
        <v>46.91</v>
      </c>
      <c r="H523" s="5">
        <v>564.79999999999995</v>
      </c>
      <c r="I523" s="5">
        <v>542.39</v>
      </c>
      <c r="J523" s="5">
        <v>42.57</v>
      </c>
      <c r="K523" s="6">
        <f t="shared" si="143"/>
        <v>501.48500000000001</v>
      </c>
      <c r="L523" s="6">
        <f t="shared" si="144"/>
        <v>-126.62999999999994</v>
      </c>
      <c r="M523" s="6">
        <f t="shared" si="145"/>
        <v>488.02499999999998</v>
      </c>
      <c r="N523" s="5">
        <f t="shared" si="146"/>
        <v>31.673147143913564</v>
      </c>
      <c r="O523" s="6">
        <f t="shared" si="147"/>
        <v>-108.72999999999996</v>
      </c>
      <c r="P523" s="6">
        <f t="shared" si="148"/>
        <v>63.346294287827128</v>
      </c>
      <c r="Q523" s="6">
        <f t="shared" si="149"/>
        <v>9.6777249932901321E-2</v>
      </c>
      <c r="R523" s="9">
        <f t="shared" si="150"/>
        <v>0.28257375117583966</v>
      </c>
      <c r="S523" s="9">
        <f t="shared" si="151"/>
        <v>17.899999999999977</v>
      </c>
      <c r="T523">
        <f t="shared" si="152"/>
        <v>108.72999999999996</v>
      </c>
      <c r="U523" s="9">
        <f t="shared" si="153"/>
        <v>1.7164382103546969</v>
      </c>
      <c r="V523" s="9">
        <f t="shared" si="154"/>
        <v>0.42496566377953265</v>
      </c>
      <c r="W523" s="9">
        <f t="shared" si="155"/>
        <v>13.460000000000036</v>
      </c>
      <c r="X523">
        <f t="shared" si="156"/>
        <v>488.02499999999998</v>
      </c>
      <c r="Y523" s="9">
        <f t="shared" si="157"/>
        <v>15.408162560624506</v>
      </c>
      <c r="Z523" s="10">
        <f t="shared" si="158"/>
        <v>0.51641456214944204</v>
      </c>
      <c r="AA523" s="2">
        <f t="shared" si="159"/>
        <v>126.62999999999994</v>
      </c>
    </row>
    <row r="524" spans="1:27">
      <c r="A524" s="1">
        <f t="shared" si="142"/>
        <v>7004006</v>
      </c>
      <c r="B524" s="1">
        <v>6</v>
      </c>
      <c r="C524" s="1">
        <v>4</v>
      </c>
      <c r="D524" s="2">
        <v>7</v>
      </c>
      <c r="E524" s="5">
        <v>622.65</v>
      </c>
      <c r="F524" s="5">
        <v>674.75</v>
      </c>
      <c r="G524" s="5">
        <v>46.68</v>
      </c>
      <c r="H524" s="5">
        <v>552.88</v>
      </c>
      <c r="I524" s="5">
        <v>583.97</v>
      </c>
      <c r="J524" s="5">
        <v>41.58</v>
      </c>
      <c r="K524" s="6">
        <f t="shared" si="143"/>
        <v>587.76499999999999</v>
      </c>
      <c r="L524" s="6">
        <f t="shared" si="144"/>
        <v>69.769999999999982</v>
      </c>
      <c r="M524" s="6">
        <f t="shared" si="145"/>
        <v>629.36</v>
      </c>
      <c r="N524" s="5">
        <f t="shared" si="146"/>
        <v>31.256674487219524</v>
      </c>
      <c r="O524" s="6">
        <f t="shared" si="147"/>
        <v>90.779999999999973</v>
      </c>
      <c r="P524" s="6">
        <f t="shared" si="148"/>
        <v>62.513348974439047</v>
      </c>
      <c r="Q524" s="6">
        <f t="shared" si="149"/>
        <v>0.11518304832741152</v>
      </c>
      <c r="R524" s="9">
        <f t="shared" si="150"/>
        <v>0.33608821707169656</v>
      </c>
      <c r="S524" s="9">
        <f t="shared" si="151"/>
        <v>21.009999999999991</v>
      </c>
      <c r="T524">
        <f t="shared" si="152"/>
        <v>90.779999999999973</v>
      </c>
      <c r="U524" s="9">
        <f t="shared" si="153"/>
        <v>1.4521698403507195</v>
      </c>
      <c r="V524" s="9">
        <f t="shared" si="154"/>
        <v>1.3307557724033541</v>
      </c>
      <c r="W524" s="9">
        <f t="shared" si="155"/>
        <v>41.595000000000027</v>
      </c>
      <c r="X524">
        <f t="shared" si="156"/>
        <v>629.36</v>
      </c>
      <c r="Y524" s="9">
        <f t="shared" si="157"/>
        <v>20.135219447524328</v>
      </c>
      <c r="Z524" s="10">
        <f t="shared" si="158"/>
        <v>0.51696324821016049</v>
      </c>
      <c r="AA524" s="2">
        <f t="shared" si="159"/>
        <v>69.769999999999982</v>
      </c>
    </row>
    <row r="525" spans="1:27">
      <c r="A525" s="1">
        <f t="shared" si="142"/>
        <v>10005001</v>
      </c>
      <c r="B525" s="1">
        <v>1</v>
      </c>
      <c r="C525" s="1">
        <v>5</v>
      </c>
      <c r="D525" s="2">
        <v>10</v>
      </c>
      <c r="E525" s="5">
        <v>414.25</v>
      </c>
      <c r="F525" s="5">
        <v>390.05</v>
      </c>
      <c r="G525" s="5">
        <v>31.7</v>
      </c>
      <c r="H525" s="5">
        <v>461.18</v>
      </c>
      <c r="I525" s="5">
        <v>397.51</v>
      </c>
      <c r="J525" s="5">
        <v>33.44</v>
      </c>
      <c r="K525" s="6">
        <f t="shared" si="143"/>
        <v>437.71500000000003</v>
      </c>
      <c r="L525" s="6">
        <f t="shared" si="144"/>
        <v>-46.930000000000007</v>
      </c>
      <c r="M525" s="6">
        <f t="shared" si="145"/>
        <v>393.78</v>
      </c>
      <c r="N525" s="5">
        <f t="shared" si="146"/>
        <v>23.038682688035788</v>
      </c>
      <c r="O525" s="6">
        <f t="shared" si="147"/>
        <v>-7.4599999999999795</v>
      </c>
      <c r="P525" s="6">
        <f t="shared" si="148"/>
        <v>46.077365376071576</v>
      </c>
      <c r="Q525" s="6">
        <f t="shared" si="149"/>
        <v>-5.3385304557869273E-2</v>
      </c>
      <c r="R525" s="9">
        <f t="shared" si="150"/>
        <v>0.85660279570795905</v>
      </c>
      <c r="S525" s="9">
        <f t="shared" si="151"/>
        <v>39.470000000000027</v>
      </c>
      <c r="T525">
        <f t="shared" si="152"/>
        <v>7.4599999999999795</v>
      </c>
      <c r="U525" s="9">
        <f t="shared" si="153"/>
        <v>0.16190161783585896</v>
      </c>
      <c r="V525" s="9">
        <f t="shared" si="154"/>
        <v>1.9070100749647432</v>
      </c>
      <c r="W525" s="9">
        <f t="shared" si="155"/>
        <v>43.935000000000059</v>
      </c>
      <c r="X525">
        <f t="shared" si="156"/>
        <v>393.78</v>
      </c>
      <c r="Y525" s="9">
        <f t="shared" si="157"/>
        <v>17.09212307544362</v>
      </c>
      <c r="Z525" s="10">
        <f t="shared" si="158"/>
        <v>0.51737124002016188</v>
      </c>
      <c r="AA525" s="2">
        <f t="shared" si="159"/>
        <v>46.930000000000007</v>
      </c>
    </row>
    <row r="526" spans="1:27">
      <c r="A526" s="1">
        <f t="shared" si="142"/>
        <v>4006004</v>
      </c>
      <c r="B526" s="1">
        <v>4</v>
      </c>
      <c r="C526" s="1">
        <v>6</v>
      </c>
      <c r="D526" s="2">
        <v>4</v>
      </c>
      <c r="E526" s="5">
        <v>1533.77</v>
      </c>
      <c r="F526" s="5">
        <v>1769.38</v>
      </c>
      <c r="G526" s="5">
        <v>48.11</v>
      </c>
      <c r="H526" s="5">
        <v>1633.85</v>
      </c>
      <c r="I526" s="5">
        <v>1722.8</v>
      </c>
      <c r="J526" s="5">
        <v>43.94</v>
      </c>
      <c r="K526" s="6">
        <f t="shared" si="143"/>
        <v>1583.81</v>
      </c>
      <c r="L526" s="6">
        <f t="shared" si="144"/>
        <v>-100.07999999999993</v>
      </c>
      <c r="M526" s="6">
        <f t="shared" si="145"/>
        <v>1746.0900000000001</v>
      </c>
      <c r="N526" s="5">
        <f t="shared" si="146"/>
        <v>32.577966864124591</v>
      </c>
      <c r="O526" s="6">
        <f t="shared" si="147"/>
        <v>46.580000000000155</v>
      </c>
      <c r="P526" s="6">
        <f t="shared" si="148"/>
        <v>65.155933728249181</v>
      </c>
      <c r="Q526" s="6">
        <f t="shared" si="149"/>
        <v>9.041737657991647E-2</v>
      </c>
      <c r="R526" s="9">
        <f t="shared" si="150"/>
        <v>2.2509078085149716</v>
      </c>
      <c r="S526" s="9">
        <f t="shared" si="151"/>
        <v>146.66000000000008</v>
      </c>
      <c r="T526">
        <f t="shared" si="152"/>
        <v>46.580000000000155</v>
      </c>
      <c r="U526" s="9">
        <f t="shared" si="153"/>
        <v>0.71490035265667295</v>
      </c>
      <c r="V526" s="9">
        <f t="shared" si="154"/>
        <v>4.9812807741144116</v>
      </c>
      <c r="W526" s="9">
        <f t="shared" si="155"/>
        <v>162.2800000000002</v>
      </c>
      <c r="X526">
        <f t="shared" si="156"/>
        <v>1746.0900000000001</v>
      </c>
      <c r="Y526" s="9">
        <f t="shared" si="157"/>
        <v>53.597267358105888</v>
      </c>
      <c r="Z526" s="10">
        <f t="shared" si="158"/>
        <v>0.51738960175094362</v>
      </c>
      <c r="AA526" s="2">
        <f t="shared" si="159"/>
        <v>100.07999999999993</v>
      </c>
    </row>
    <row r="527" spans="1:27">
      <c r="A527" s="1">
        <f t="shared" si="142"/>
        <v>12001992</v>
      </c>
      <c r="B527" s="1">
        <v>-8</v>
      </c>
      <c r="C527" s="1">
        <v>2</v>
      </c>
      <c r="D527" s="2">
        <v>12</v>
      </c>
      <c r="E527" s="5">
        <v>717.77</v>
      </c>
      <c r="F527" s="5">
        <v>740.62</v>
      </c>
      <c r="G527" s="5">
        <v>45</v>
      </c>
      <c r="H527" s="5">
        <v>695.61</v>
      </c>
      <c r="I527" s="5">
        <v>793.42</v>
      </c>
      <c r="J527" s="5">
        <v>33.619999999999997</v>
      </c>
      <c r="K527" s="6">
        <f t="shared" si="143"/>
        <v>706.69</v>
      </c>
      <c r="L527" s="6">
        <f t="shared" si="144"/>
        <v>22.159999999999968</v>
      </c>
      <c r="M527" s="6">
        <f t="shared" si="145"/>
        <v>767.02</v>
      </c>
      <c r="N527" s="5">
        <f t="shared" si="146"/>
        <v>28.086048137821027</v>
      </c>
      <c r="O527" s="6">
        <f t="shared" si="147"/>
        <v>-52.799999999999955</v>
      </c>
      <c r="P527" s="6">
        <f t="shared" si="148"/>
        <v>56.172096275642055</v>
      </c>
      <c r="Q527" s="6">
        <f t="shared" si="149"/>
        <v>0.28355286418641584</v>
      </c>
      <c r="R527" s="9">
        <f t="shared" si="150"/>
        <v>1.3344704038133766</v>
      </c>
      <c r="S527" s="9">
        <f t="shared" si="151"/>
        <v>74.959999999999923</v>
      </c>
      <c r="T527">
        <f t="shared" si="152"/>
        <v>52.799999999999955</v>
      </c>
      <c r="U527" s="9">
        <f t="shared" si="153"/>
        <v>0.93996848080771478</v>
      </c>
      <c r="V527" s="9">
        <f t="shared" si="154"/>
        <v>2.1480416078458111</v>
      </c>
      <c r="W527" s="9">
        <f t="shared" si="155"/>
        <v>60.329999999999927</v>
      </c>
      <c r="X527">
        <f t="shared" si="156"/>
        <v>767.02</v>
      </c>
      <c r="Y527" s="9">
        <f t="shared" si="157"/>
        <v>27.309644854133865</v>
      </c>
      <c r="Z527" s="10">
        <f t="shared" si="158"/>
        <v>0.5194882096833382</v>
      </c>
      <c r="AA527" s="2">
        <f t="shared" si="159"/>
        <v>22.159999999999968</v>
      </c>
    </row>
    <row r="528" spans="1:27">
      <c r="A528" s="1">
        <f t="shared" si="142"/>
        <v>8005998</v>
      </c>
      <c r="B528" s="1">
        <v>-2</v>
      </c>
      <c r="C528" s="1">
        <v>6</v>
      </c>
      <c r="D528" s="2">
        <v>8</v>
      </c>
      <c r="E528" s="5">
        <v>676.68</v>
      </c>
      <c r="F528" s="5">
        <v>660.35</v>
      </c>
      <c r="G528" s="5">
        <v>34.29</v>
      </c>
      <c r="H528" s="5">
        <v>680.33</v>
      </c>
      <c r="I528" s="5">
        <v>692.79</v>
      </c>
      <c r="J528" s="5">
        <v>48.84</v>
      </c>
      <c r="K528" s="6">
        <f t="shared" si="143"/>
        <v>678.505</v>
      </c>
      <c r="L528" s="6">
        <f t="shared" si="144"/>
        <v>-3.6500000000000909</v>
      </c>
      <c r="M528" s="6">
        <f t="shared" si="145"/>
        <v>676.56999999999994</v>
      </c>
      <c r="N528" s="5">
        <f t="shared" si="146"/>
        <v>29.837684645427839</v>
      </c>
      <c r="O528" s="6">
        <f t="shared" si="147"/>
        <v>-32.439999999999941</v>
      </c>
      <c r="P528" s="6">
        <f t="shared" si="148"/>
        <v>59.675369290855677</v>
      </c>
      <c r="Q528" s="6">
        <f t="shared" si="149"/>
        <v>-0.33964915880958346</v>
      </c>
      <c r="R528" s="9">
        <f t="shared" si="150"/>
        <v>0.48244360013389093</v>
      </c>
      <c r="S528" s="9">
        <f t="shared" si="151"/>
        <v>28.78999999999985</v>
      </c>
      <c r="T528">
        <f t="shared" si="152"/>
        <v>32.439999999999941</v>
      </c>
      <c r="U528" s="9">
        <f t="shared" si="153"/>
        <v>0.54360786343673062</v>
      </c>
      <c r="V528" s="9">
        <f t="shared" si="154"/>
        <v>6.4850876433422189E-2</v>
      </c>
      <c r="W528" s="9">
        <f t="shared" si="155"/>
        <v>1.9350000000000591</v>
      </c>
      <c r="X528">
        <f t="shared" si="156"/>
        <v>676.56999999999994</v>
      </c>
      <c r="Y528" s="9">
        <f t="shared" si="157"/>
        <v>22.675016779617106</v>
      </c>
      <c r="Z528" s="10">
        <f t="shared" si="158"/>
        <v>0.52001923041364539</v>
      </c>
      <c r="AA528" s="2">
        <f t="shared" si="159"/>
        <v>3.6500000000000909</v>
      </c>
    </row>
    <row r="529" spans="1:27">
      <c r="A529" s="1">
        <f t="shared" si="142"/>
        <v>7001</v>
      </c>
      <c r="B529" s="1">
        <v>1</v>
      </c>
      <c r="C529" s="1">
        <v>7</v>
      </c>
      <c r="D529" s="2">
        <v>0</v>
      </c>
      <c r="E529" s="5">
        <v>109.47</v>
      </c>
      <c r="F529" s="5">
        <v>101.82</v>
      </c>
      <c r="G529" s="5">
        <v>17.23</v>
      </c>
      <c r="H529" s="5">
        <v>24.43</v>
      </c>
      <c r="I529" s="5">
        <v>47.85</v>
      </c>
      <c r="J529" s="5">
        <v>24.09</v>
      </c>
      <c r="K529" s="6">
        <f t="shared" si="143"/>
        <v>66.95</v>
      </c>
      <c r="L529" s="6">
        <f t="shared" si="144"/>
        <v>85.039999999999992</v>
      </c>
      <c r="M529" s="6">
        <f t="shared" si="145"/>
        <v>74.834999999999994</v>
      </c>
      <c r="N529" s="5">
        <f t="shared" si="146"/>
        <v>14.808789619681955</v>
      </c>
      <c r="O529" s="6">
        <f t="shared" si="147"/>
        <v>53.969999999999992</v>
      </c>
      <c r="P529" s="6">
        <f t="shared" si="148"/>
        <v>29.617579239363909</v>
      </c>
      <c r="Q529" s="6">
        <f t="shared" si="149"/>
        <v>-0.32313597453719267</v>
      </c>
      <c r="R529" s="9">
        <f t="shared" si="150"/>
        <v>1.0490391449246372</v>
      </c>
      <c r="S529" s="9">
        <f t="shared" si="151"/>
        <v>31.07</v>
      </c>
      <c r="T529">
        <f t="shared" si="152"/>
        <v>53.969999999999992</v>
      </c>
      <c r="U529" s="9">
        <f t="shared" si="153"/>
        <v>1.8222286015958371</v>
      </c>
      <c r="V529" s="9">
        <f t="shared" si="154"/>
        <v>0.5324540494194242</v>
      </c>
      <c r="W529" s="9">
        <f t="shared" si="155"/>
        <v>7.8849999999999909</v>
      </c>
      <c r="X529">
        <f t="shared" si="156"/>
        <v>74.834999999999994</v>
      </c>
      <c r="Y529" s="9">
        <f t="shared" si="157"/>
        <v>5.0534177283833417</v>
      </c>
      <c r="Z529" s="10">
        <f t="shared" si="158"/>
        <v>0.52007403319142931</v>
      </c>
      <c r="AA529" s="2">
        <f t="shared" si="159"/>
        <v>85.039999999999992</v>
      </c>
    </row>
    <row r="530" spans="1:27">
      <c r="A530" s="1">
        <f t="shared" si="142"/>
        <v>10003005</v>
      </c>
      <c r="B530" s="1">
        <v>5</v>
      </c>
      <c r="C530" s="1">
        <v>3</v>
      </c>
      <c r="D530" s="2">
        <v>10</v>
      </c>
      <c r="E530" s="5">
        <v>271.49</v>
      </c>
      <c r="F530" s="5">
        <v>201.69</v>
      </c>
      <c r="G530" s="5">
        <v>34.590000000000003</v>
      </c>
      <c r="H530" s="5">
        <v>226.04</v>
      </c>
      <c r="I530" s="5">
        <v>238.02</v>
      </c>
      <c r="J530" s="5">
        <v>35.880000000000003</v>
      </c>
      <c r="K530" s="6">
        <f t="shared" si="143"/>
        <v>248.76499999999999</v>
      </c>
      <c r="L530" s="6">
        <f t="shared" si="144"/>
        <v>45.450000000000017</v>
      </c>
      <c r="M530" s="6">
        <f t="shared" si="145"/>
        <v>219.85500000000002</v>
      </c>
      <c r="N530" s="5">
        <f t="shared" si="146"/>
        <v>24.919081544069801</v>
      </c>
      <c r="O530" s="6">
        <f t="shared" si="147"/>
        <v>-36.330000000000013</v>
      </c>
      <c r="P530" s="6">
        <f t="shared" si="148"/>
        <v>49.838163088139602</v>
      </c>
      <c r="Q530" s="6">
        <f t="shared" si="149"/>
        <v>-3.6599059722989623E-2</v>
      </c>
      <c r="R530" s="9">
        <f t="shared" si="150"/>
        <v>1.6409112000249844</v>
      </c>
      <c r="S530" s="9">
        <f t="shared" si="151"/>
        <v>81.78000000000003</v>
      </c>
      <c r="T530">
        <f t="shared" si="152"/>
        <v>36.330000000000013</v>
      </c>
      <c r="U530" s="9">
        <f t="shared" si="153"/>
        <v>0.7289594509281937</v>
      </c>
      <c r="V530" s="9">
        <f t="shared" si="154"/>
        <v>1.1601551184329231</v>
      </c>
      <c r="W530" s="9">
        <f t="shared" si="155"/>
        <v>28.909999999999968</v>
      </c>
      <c r="X530">
        <f t="shared" si="156"/>
        <v>219.85500000000002</v>
      </c>
      <c r="Y530" s="9">
        <f t="shared" si="157"/>
        <v>8.8227569547931726</v>
      </c>
      <c r="Z530" s="10">
        <f t="shared" si="158"/>
        <v>0.52008556988249532</v>
      </c>
      <c r="AA530" s="2">
        <f t="shared" si="159"/>
        <v>45.450000000000017</v>
      </c>
    </row>
    <row r="531" spans="1:27">
      <c r="A531" s="1">
        <f t="shared" si="142"/>
        <v>2005007</v>
      </c>
      <c r="B531" s="1">
        <v>7</v>
      </c>
      <c r="C531" s="1">
        <v>5</v>
      </c>
      <c r="D531" s="2">
        <v>2</v>
      </c>
      <c r="E531" s="5">
        <v>1904.42</v>
      </c>
      <c r="F531" s="5">
        <v>2073.21</v>
      </c>
      <c r="G531" s="5">
        <v>51.99</v>
      </c>
      <c r="H531" s="5">
        <v>1715.82</v>
      </c>
      <c r="I531" s="5">
        <v>1875.97</v>
      </c>
      <c r="J531" s="5">
        <v>95.44</v>
      </c>
      <c r="K531" s="6">
        <f t="shared" si="143"/>
        <v>1810.12</v>
      </c>
      <c r="L531" s="6">
        <f t="shared" si="144"/>
        <v>188.60000000000014</v>
      </c>
      <c r="M531" s="6">
        <f t="shared" si="145"/>
        <v>1974.5900000000001</v>
      </c>
      <c r="N531" s="5">
        <f t="shared" si="146"/>
        <v>54.340946118005711</v>
      </c>
      <c r="O531" s="6">
        <f t="shared" si="147"/>
        <v>197.24</v>
      </c>
      <c r="P531" s="6">
        <f t="shared" si="148"/>
        <v>108.68189223601142</v>
      </c>
      <c r="Q531" s="6">
        <f t="shared" si="149"/>
        <v>-0.54232704666031084</v>
      </c>
      <c r="R531" s="9">
        <f t="shared" si="150"/>
        <v>7.9498063773470393E-2</v>
      </c>
      <c r="S531" s="9">
        <f t="shared" si="151"/>
        <v>8.6399999999998727</v>
      </c>
      <c r="T531">
        <f t="shared" si="152"/>
        <v>197.24</v>
      </c>
      <c r="U531" s="9">
        <f t="shared" si="153"/>
        <v>1.8148377429027236</v>
      </c>
      <c r="V531" s="9">
        <f t="shared" si="154"/>
        <v>3.0266311455608537</v>
      </c>
      <c r="W531" s="9">
        <f t="shared" si="155"/>
        <v>164.47000000000025</v>
      </c>
      <c r="X531">
        <f t="shared" si="156"/>
        <v>1974.5900000000001</v>
      </c>
      <c r="Y531" s="9">
        <f t="shared" si="157"/>
        <v>36.337055959828525</v>
      </c>
      <c r="Z531" s="10">
        <f t="shared" si="158"/>
        <v>0.52016247461730647</v>
      </c>
      <c r="AA531" s="2">
        <f t="shared" si="159"/>
        <v>188.60000000000014</v>
      </c>
    </row>
    <row r="532" spans="1:27">
      <c r="A532" s="1">
        <f t="shared" si="142"/>
        <v>1006999</v>
      </c>
      <c r="B532" s="1">
        <v>-1</v>
      </c>
      <c r="C532" s="1">
        <v>7</v>
      </c>
      <c r="D532" s="2">
        <v>1</v>
      </c>
      <c r="E532" s="5">
        <v>241.35</v>
      </c>
      <c r="F532" s="5">
        <v>217.68</v>
      </c>
      <c r="G532" s="5">
        <v>17.690000000000001</v>
      </c>
      <c r="H532" s="5">
        <v>72.680000000000007</v>
      </c>
      <c r="I532" s="5">
        <v>71.47</v>
      </c>
      <c r="J532" s="5">
        <v>29.54</v>
      </c>
      <c r="K532" s="6">
        <f t="shared" si="143"/>
        <v>157.01499999999999</v>
      </c>
      <c r="L532" s="6">
        <f t="shared" si="144"/>
        <v>168.67</v>
      </c>
      <c r="M532" s="6">
        <f t="shared" si="145"/>
        <v>144.57499999999999</v>
      </c>
      <c r="N532" s="5">
        <f t="shared" si="146"/>
        <v>17.215891641155274</v>
      </c>
      <c r="O532" s="6">
        <f t="shared" si="147"/>
        <v>146.21</v>
      </c>
      <c r="P532" s="6">
        <f t="shared" si="148"/>
        <v>34.431783282310548</v>
      </c>
      <c r="Q532" s="6">
        <f t="shared" si="149"/>
        <v>-0.47208180657766852</v>
      </c>
      <c r="R532" s="9">
        <f t="shared" si="150"/>
        <v>0.6523042915276156</v>
      </c>
      <c r="S532" s="9">
        <f t="shared" si="151"/>
        <v>22.45999999999998</v>
      </c>
      <c r="T532">
        <f t="shared" si="152"/>
        <v>146.21</v>
      </c>
      <c r="U532" s="9">
        <f t="shared" si="153"/>
        <v>4.2463673403496331</v>
      </c>
      <c r="V532" s="9">
        <f t="shared" si="154"/>
        <v>0.72258819114902439</v>
      </c>
      <c r="W532" s="9">
        <f t="shared" si="155"/>
        <v>12.439999999999998</v>
      </c>
      <c r="X532">
        <f t="shared" si="156"/>
        <v>144.57499999999999</v>
      </c>
      <c r="Y532" s="9">
        <f t="shared" si="157"/>
        <v>8.3977642874091813</v>
      </c>
      <c r="Z532" s="10">
        <f t="shared" si="158"/>
        <v>0.52044211974051446</v>
      </c>
      <c r="AA532" s="2">
        <f t="shared" si="159"/>
        <v>168.67</v>
      </c>
    </row>
    <row r="533" spans="1:27">
      <c r="A533" s="1">
        <f t="shared" si="142"/>
        <v>1002010</v>
      </c>
      <c r="B533" s="1">
        <v>10</v>
      </c>
      <c r="C533" s="1">
        <v>2</v>
      </c>
      <c r="D533" s="2">
        <v>1</v>
      </c>
      <c r="E533" s="5">
        <v>124.24</v>
      </c>
      <c r="F533" s="5">
        <v>117.02</v>
      </c>
      <c r="G533" s="5">
        <v>19.96</v>
      </c>
      <c r="H533" s="5">
        <v>186.8</v>
      </c>
      <c r="I533" s="5">
        <v>167.29</v>
      </c>
      <c r="J533" s="5">
        <v>17.100000000000001</v>
      </c>
      <c r="K533" s="6">
        <f t="shared" si="143"/>
        <v>155.52000000000001</v>
      </c>
      <c r="L533" s="6">
        <f t="shared" si="144"/>
        <v>-62.560000000000016</v>
      </c>
      <c r="M533" s="6">
        <f t="shared" si="145"/>
        <v>142.155</v>
      </c>
      <c r="N533" s="5">
        <f t="shared" si="146"/>
        <v>13.141647537504573</v>
      </c>
      <c r="O533" s="6">
        <f t="shared" si="147"/>
        <v>-50.269999999999996</v>
      </c>
      <c r="P533" s="6">
        <f t="shared" si="148"/>
        <v>26.283295075009146</v>
      </c>
      <c r="Q533" s="6">
        <f t="shared" si="149"/>
        <v>0.15343054459421354</v>
      </c>
      <c r="R533" s="9">
        <f t="shared" si="150"/>
        <v>0.46759738324003669</v>
      </c>
      <c r="S533" s="9">
        <f t="shared" si="151"/>
        <v>12.29000000000002</v>
      </c>
      <c r="T533">
        <f t="shared" si="152"/>
        <v>50.269999999999996</v>
      </c>
      <c r="U533" s="9">
        <f t="shared" si="153"/>
        <v>1.912621680673442</v>
      </c>
      <c r="V533" s="9">
        <f t="shared" si="154"/>
        <v>1.0169957733121373</v>
      </c>
      <c r="W533" s="9">
        <f t="shared" si="155"/>
        <v>13.365000000000009</v>
      </c>
      <c r="X533">
        <f t="shared" si="156"/>
        <v>142.155</v>
      </c>
      <c r="Y533" s="9">
        <f t="shared" si="157"/>
        <v>10.817136861592726</v>
      </c>
      <c r="Z533" s="10">
        <f t="shared" si="158"/>
        <v>0.52066015787651743</v>
      </c>
      <c r="AA533" s="2">
        <f t="shared" si="159"/>
        <v>62.560000000000016</v>
      </c>
    </row>
    <row r="534" spans="1:27">
      <c r="A534" s="1">
        <f t="shared" si="142"/>
        <v>3004008</v>
      </c>
      <c r="B534" s="1">
        <v>8</v>
      </c>
      <c r="C534" s="1">
        <v>4</v>
      </c>
      <c r="D534" s="2">
        <v>3</v>
      </c>
      <c r="E534" s="5">
        <v>169.29</v>
      </c>
      <c r="F534" s="5">
        <v>150.27000000000001</v>
      </c>
      <c r="G534" s="5">
        <v>22.96</v>
      </c>
      <c r="H534" s="5">
        <v>92.39</v>
      </c>
      <c r="I534" s="5">
        <v>74.599999999999994</v>
      </c>
      <c r="J534" s="5">
        <v>15.67</v>
      </c>
      <c r="K534" s="6">
        <f t="shared" si="143"/>
        <v>130.84</v>
      </c>
      <c r="L534" s="6">
        <f t="shared" si="144"/>
        <v>76.899999999999991</v>
      </c>
      <c r="M534" s="6">
        <f t="shared" si="145"/>
        <v>112.435</v>
      </c>
      <c r="N534" s="5">
        <f t="shared" si="146"/>
        <v>13.898835382865718</v>
      </c>
      <c r="O534" s="6">
        <f t="shared" si="147"/>
        <v>75.670000000000016</v>
      </c>
      <c r="P534" s="6">
        <f t="shared" si="148"/>
        <v>27.797670765731436</v>
      </c>
      <c r="Q534" s="6">
        <f t="shared" si="149"/>
        <v>0.36444787536858891</v>
      </c>
      <c r="R534" s="9">
        <f t="shared" si="150"/>
        <v>4.4248311679275718E-2</v>
      </c>
      <c r="S534" s="9">
        <f t="shared" si="151"/>
        <v>1.2299999999999756</v>
      </c>
      <c r="T534">
        <f t="shared" si="152"/>
        <v>75.670000000000016</v>
      </c>
      <c r="U534" s="9">
        <f t="shared" si="153"/>
        <v>2.722170524203952</v>
      </c>
      <c r="V534" s="9">
        <f t="shared" si="154"/>
        <v>1.324211669035912</v>
      </c>
      <c r="W534" s="9">
        <f t="shared" si="155"/>
        <v>18.405000000000001</v>
      </c>
      <c r="X534">
        <f t="shared" si="156"/>
        <v>112.435</v>
      </c>
      <c r="Y534" s="9">
        <f t="shared" si="157"/>
        <v>8.0895267051373416</v>
      </c>
      <c r="Z534" s="10">
        <f t="shared" si="158"/>
        <v>0.52107101243496545</v>
      </c>
      <c r="AA534" s="2">
        <f t="shared" si="159"/>
        <v>76.899999999999991</v>
      </c>
    </row>
    <row r="535" spans="1:27">
      <c r="A535" s="1">
        <f t="shared" si="142"/>
        <v>9001007</v>
      </c>
      <c r="B535" s="1">
        <v>7</v>
      </c>
      <c r="C535" s="1">
        <v>1</v>
      </c>
      <c r="D535" s="2">
        <v>9</v>
      </c>
      <c r="E535" s="5">
        <v>408.67</v>
      </c>
      <c r="F535" s="5">
        <v>445.9</v>
      </c>
      <c r="G535" s="5">
        <v>39.130000000000003</v>
      </c>
      <c r="H535" s="5">
        <v>415.8</v>
      </c>
      <c r="I535" s="5">
        <v>439.25</v>
      </c>
      <c r="J535" s="5">
        <v>48.03</v>
      </c>
      <c r="K535" s="6">
        <f t="shared" si="143"/>
        <v>412.23500000000001</v>
      </c>
      <c r="L535" s="6">
        <f t="shared" si="144"/>
        <v>-7.1299999999999955</v>
      </c>
      <c r="M535" s="6">
        <f t="shared" si="145"/>
        <v>442.57499999999999</v>
      </c>
      <c r="N535" s="5">
        <f t="shared" si="146"/>
        <v>30.975949541539482</v>
      </c>
      <c r="O535" s="6">
        <f t="shared" si="147"/>
        <v>6.6499999999999773</v>
      </c>
      <c r="P535" s="6">
        <f t="shared" si="148"/>
        <v>61.951899083078963</v>
      </c>
      <c r="Q535" s="6">
        <f t="shared" si="149"/>
        <v>-0.20211473685850617</v>
      </c>
      <c r="R535" s="9">
        <f t="shared" si="150"/>
        <v>0.22243063092417339</v>
      </c>
      <c r="S535" s="9">
        <f t="shared" si="151"/>
        <v>13.779999999999973</v>
      </c>
      <c r="T535">
        <f t="shared" si="152"/>
        <v>6.6499999999999773</v>
      </c>
      <c r="U535" s="9">
        <f t="shared" si="153"/>
        <v>0.10734134220941588</v>
      </c>
      <c r="V535" s="9">
        <f t="shared" si="154"/>
        <v>0.97946957071689822</v>
      </c>
      <c r="W535" s="9">
        <f t="shared" si="155"/>
        <v>30.339999999999975</v>
      </c>
      <c r="X535">
        <f t="shared" si="156"/>
        <v>442.57499999999999</v>
      </c>
      <c r="Y535" s="9">
        <f t="shared" si="157"/>
        <v>14.287697602505984</v>
      </c>
      <c r="Z535" s="10">
        <f t="shared" si="158"/>
        <v>0.52160904900126104</v>
      </c>
      <c r="AA535" s="2">
        <f t="shared" si="159"/>
        <v>7.1299999999999955</v>
      </c>
    </row>
    <row r="536" spans="1:27">
      <c r="A536" s="1">
        <f t="shared" si="142"/>
        <v>14002997</v>
      </c>
      <c r="B536" s="1">
        <v>-3</v>
      </c>
      <c r="C536" s="1">
        <v>3</v>
      </c>
      <c r="D536" s="2">
        <v>14</v>
      </c>
      <c r="E536" s="5">
        <v>771.65</v>
      </c>
      <c r="F536" s="5">
        <v>692.99</v>
      </c>
      <c r="G536" s="5">
        <v>42.35</v>
      </c>
      <c r="H536" s="5">
        <v>797.1</v>
      </c>
      <c r="I536" s="5">
        <v>891.19</v>
      </c>
      <c r="J536" s="5">
        <v>48.74</v>
      </c>
      <c r="K536" s="6">
        <f t="shared" si="143"/>
        <v>784.375</v>
      </c>
      <c r="L536" s="6">
        <f t="shared" si="144"/>
        <v>-25.450000000000045</v>
      </c>
      <c r="M536" s="6">
        <f t="shared" si="145"/>
        <v>792.09</v>
      </c>
      <c r="N536" s="5">
        <f t="shared" si="146"/>
        <v>32.284323208021569</v>
      </c>
      <c r="O536" s="6">
        <f t="shared" si="147"/>
        <v>-198.20000000000005</v>
      </c>
      <c r="P536" s="6">
        <f t="shared" si="148"/>
        <v>64.568646416043137</v>
      </c>
      <c r="Q536" s="6">
        <f t="shared" si="149"/>
        <v>-0.13961375114559826</v>
      </c>
      <c r="R536" s="9">
        <f t="shared" si="150"/>
        <v>2.67544713399904</v>
      </c>
      <c r="S536" s="9">
        <f t="shared" si="151"/>
        <v>172.75</v>
      </c>
      <c r="T536">
        <f t="shared" si="152"/>
        <v>198.20000000000005</v>
      </c>
      <c r="U536" s="9">
        <f t="shared" si="153"/>
        <v>3.0696012848544711</v>
      </c>
      <c r="V536" s="9">
        <f t="shared" si="154"/>
        <v>0.23897047338700642</v>
      </c>
      <c r="W536" s="9">
        <f t="shared" si="155"/>
        <v>7.7150000000000318</v>
      </c>
      <c r="X536">
        <f t="shared" si="156"/>
        <v>792.09</v>
      </c>
      <c r="Y536" s="9">
        <f t="shared" si="157"/>
        <v>24.534818180831255</v>
      </c>
      <c r="Z536" s="10">
        <f t="shared" si="158"/>
        <v>0.52169818861100148</v>
      </c>
      <c r="AA536" s="2">
        <f t="shared" si="159"/>
        <v>25.450000000000045</v>
      </c>
    </row>
    <row r="537" spans="1:27">
      <c r="A537" s="1">
        <f t="shared" si="142"/>
        <v>12002004</v>
      </c>
      <c r="B537" s="1">
        <v>4</v>
      </c>
      <c r="C537" s="1">
        <v>2</v>
      </c>
      <c r="D537" s="2">
        <v>12</v>
      </c>
      <c r="E537" s="5">
        <v>642.15</v>
      </c>
      <c r="F537" s="5">
        <v>540.70000000000005</v>
      </c>
      <c r="G537" s="5">
        <v>41.8</v>
      </c>
      <c r="H537" s="5">
        <v>548.6</v>
      </c>
      <c r="I537" s="5">
        <v>471.17</v>
      </c>
      <c r="J537" s="5">
        <v>38.65</v>
      </c>
      <c r="K537" s="6">
        <f t="shared" si="143"/>
        <v>595.375</v>
      </c>
      <c r="L537" s="6">
        <f t="shared" si="144"/>
        <v>93.549999999999955</v>
      </c>
      <c r="M537" s="6">
        <f t="shared" si="145"/>
        <v>505.93500000000006</v>
      </c>
      <c r="N537" s="5">
        <f t="shared" si="146"/>
        <v>28.465165114574692</v>
      </c>
      <c r="O537" s="6">
        <f t="shared" si="147"/>
        <v>69.53000000000003</v>
      </c>
      <c r="P537" s="6">
        <f t="shared" si="148"/>
        <v>56.930330229149384</v>
      </c>
      <c r="Q537" s="6">
        <f t="shared" si="149"/>
        <v>7.8189636886051961E-2</v>
      </c>
      <c r="R537" s="9">
        <f t="shared" si="150"/>
        <v>0.4219192107847855</v>
      </c>
      <c r="S537" s="9">
        <f t="shared" si="151"/>
        <v>24.019999999999925</v>
      </c>
      <c r="T537">
        <f t="shared" si="152"/>
        <v>69.53000000000003</v>
      </c>
      <c r="U537" s="9">
        <f t="shared" si="153"/>
        <v>1.2213173491201599</v>
      </c>
      <c r="V537" s="9">
        <f t="shared" si="154"/>
        <v>3.1420861126220907</v>
      </c>
      <c r="W537" s="9">
        <f t="shared" si="155"/>
        <v>89.439999999999941</v>
      </c>
      <c r="X537">
        <f t="shared" si="156"/>
        <v>505.93500000000006</v>
      </c>
      <c r="Y537" s="9">
        <f t="shared" si="157"/>
        <v>17.773829800866039</v>
      </c>
      <c r="Z537" s="10">
        <f t="shared" si="158"/>
        <v>0.5223447137666849</v>
      </c>
      <c r="AA537" s="2">
        <f t="shared" si="159"/>
        <v>93.549999999999955</v>
      </c>
    </row>
    <row r="538" spans="1:27">
      <c r="A538" s="1">
        <f t="shared" si="142"/>
        <v>7004993</v>
      </c>
      <c r="B538" s="1">
        <v>-7</v>
      </c>
      <c r="C538" s="1">
        <v>5</v>
      </c>
      <c r="D538" s="2">
        <v>7</v>
      </c>
      <c r="E538" s="5">
        <v>362</v>
      </c>
      <c r="F538" s="5">
        <v>327.98</v>
      </c>
      <c r="G538" s="5">
        <v>29.38</v>
      </c>
      <c r="H538" s="5">
        <v>306.54000000000002</v>
      </c>
      <c r="I538" s="5">
        <v>312.32</v>
      </c>
      <c r="J538" s="5">
        <v>47.14</v>
      </c>
      <c r="K538" s="6">
        <f t="shared" si="143"/>
        <v>334.27</v>
      </c>
      <c r="L538" s="6">
        <f t="shared" si="144"/>
        <v>55.45999999999998</v>
      </c>
      <c r="M538" s="6">
        <f t="shared" si="145"/>
        <v>320.14999999999998</v>
      </c>
      <c r="N538" s="5">
        <f t="shared" si="146"/>
        <v>27.773026482542374</v>
      </c>
      <c r="O538" s="6">
        <f t="shared" si="147"/>
        <v>15.660000000000025</v>
      </c>
      <c r="P538" s="6">
        <f t="shared" si="148"/>
        <v>55.546052965084748</v>
      </c>
      <c r="Q538" s="6">
        <f t="shared" si="149"/>
        <v>-0.44046511205809097</v>
      </c>
      <c r="R538" s="9">
        <f t="shared" si="150"/>
        <v>0.71652255876790238</v>
      </c>
      <c r="S538" s="9">
        <f t="shared" si="151"/>
        <v>39.799999999999955</v>
      </c>
      <c r="T538">
        <f t="shared" si="152"/>
        <v>15.660000000000025</v>
      </c>
      <c r="U538" s="9">
        <f t="shared" si="153"/>
        <v>0.28192822287199454</v>
      </c>
      <c r="V538" s="9">
        <f t="shared" si="154"/>
        <v>0.50840696129662288</v>
      </c>
      <c r="W538" s="9">
        <f t="shared" si="155"/>
        <v>14.120000000000005</v>
      </c>
      <c r="X538">
        <f t="shared" si="156"/>
        <v>320.14999999999998</v>
      </c>
      <c r="Y538" s="9">
        <f t="shared" si="157"/>
        <v>11.527371718067547</v>
      </c>
      <c r="Z538" s="10">
        <f t="shared" si="158"/>
        <v>0.52253612315322273</v>
      </c>
      <c r="AA538" s="2">
        <f t="shared" si="159"/>
        <v>55.45999999999998</v>
      </c>
    </row>
    <row r="539" spans="1:27">
      <c r="A539" s="1">
        <f t="shared" si="142"/>
        <v>8001990</v>
      </c>
      <c r="B539" s="1">
        <v>-10</v>
      </c>
      <c r="C539" s="1">
        <v>2</v>
      </c>
      <c r="D539" s="2">
        <v>8</v>
      </c>
      <c r="E539" s="5">
        <v>47.19</v>
      </c>
      <c r="F539" s="5">
        <v>26.28</v>
      </c>
      <c r="G539" s="5">
        <v>14.25</v>
      </c>
      <c r="H539" s="5">
        <v>49.29</v>
      </c>
      <c r="I539" s="5">
        <v>34.06</v>
      </c>
      <c r="J539" s="5">
        <v>30.18</v>
      </c>
      <c r="K539" s="6">
        <f t="shared" si="143"/>
        <v>48.239999999999995</v>
      </c>
      <c r="L539" s="6">
        <f t="shared" si="144"/>
        <v>-2.1000000000000014</v>
      </c>
      <c r="M539" s="6">
        <f t="shared" si="145"/>
        <v>30.17</v>
      </c>
      <c r="N539" s="5">
        <f t="shared" si="146"/>
        <v>16.687532022441186</v>
      </c>
      <c r="O539" s="6">
        <f t="shared" si="147"/>
        <v>-7.7800000000000011</v>
      </c>
      <c r="P539" s="6">
        <f t="shared" si="148"/>
        <v>33.375064044882372</v>
      </c>
      <c r="Q539" s="6">
        <f t="shared" si="149"/>
        <v>-0.63540097005561302</v>
      </c>
      <c r="R539" s="9">
        <f t="shared" si="150"/>
        <v>0.17018693933775247</v>
      </c>
      <c r="S539" s="9">
        <f t="shared" si="151"/>
        <v>5.68</v>
      </c>
      <c r="T539">
        <f t="shared" si="152"/>
        <v>7.7800000000000011</v>
      </c>
      <c r="U539" s="9">
        <f t="shared" si="153"/>
        <v>0.23310816690980887</v>
      </c>
      <c r="V539" s="9">
        <f t="shared" si="154"/>
        <v>1.0828443640257697</v>
      </c>
      <c r="W539" s="9">
        <f t="shared" si="155"/>
        <v>18.069999999999993</v>
      </c>
      <c r="X539">
        <f t="shared" si="156"/>
        <v>30.17</v>
      </c>
      <c r="Y539" s="9">
        <f t="shared" si="157"/>
        <v>1.8079366055704198</v>
      </c>
      <c r="Z539" s="10">
        <f t="shared" si="158"/>
        <v>0.52256674214879006</v>
      </c>
      <c r="AA539" s="2">
        <f t="shared" si="159"/>
        <v>2.1000000000000014</v>
      </c>
    </row>
    <row r="540" spans="1:27">
      <c r="A540" s="1">
        <f t="shared" si="142"/>
        <v>12003003</v>
      </c>
      <c r="B540" s="1">
        <v>3</v>
      </c>
      <c r="C540" s="1">
        <v>3</v>
      </c>
      <c r="D540" s="2">
        <v>12</v>
      </c>
      <c r="E540" s="5">
        <v>987.63</v>
      </c>
      <c r="F540" s="5">
        <v>900.17</v>
      </c>
      <c r="G540" s="5">
        <v>48.41</v>
      </c>
      <c r="H540" s="5">
        <v>1136.1300000000001</v>
      </c>
      <c r="I540" s="5">
        <v>1251.3800000000001</v>
      </c>
      <c r="J540" s="5">
        <v>64.069999999999993</v>
      </c>
      <c r="K540" s="6">
        <f t="shared" si="143"/>
        <v>1061.8800000000001</v>
      </c>
      <c r="L540" s="6">
        <f t="shared" si="144"/>
        <v>-148.50000000000011</v>
      </c>
      <c r="M540" s="6">
        <f t="shared" si="145"/>
        <v>1075.7750000000001</v>
      </c>
      <c r="N540" s="5">
        <f t="shared" si="146"/>
        <v>40.15125465038421</v>
      </c>
      <c r="O540" s="6">
        <f t="shared" si="147"/>
        <v>-351.21000000000015</v>
      </c>
      <c r="P540" s="6">
        <f t="shared" si="148"/>
        <v>80.302509300768421</v>
      </c>
      <c r="Q540" s="6">
        <f t="shared" si="149"/>
        <v>-0.27315479756277938</v>
      </c>
      <c r="R540" s="9">
        <f t="shared" si="150"/>
        <v>2.5243295852781067</v>
      </c>
      <c r="S540" s="9">
        <f t="shared" si="151"/>
        <v>202.71000000000004</v>
      </c>
      <c r="T540">
        <f t="shared" si="152"/>
        <v>351.21000000000015</v>
      </c>
      <c r="U540" s="9">
        <f t="shared" si="153"/>
        <v>4.3735868661907356</v>
      </c>
      <c r="V540" s="9">
        <f t="shared" si="154"/>
        <v>0.34606639620580376</v>
      </c>
      <c r="W540" s="9">
        <f t="shared" si="155"/>
        <v>13.894999999999982</v>
      </c>
      <c r="X540">
        <f t="shared" si="156"/>
        <v>1075.7750000000001</v>
      </c>
      <c r="Y540" s="9">
        <f t="shared" si="157"/>
        <v>26.793060624562724</v>
      </c>
      <c r="Z540" s="10">
        <f t="shared" si="158"/>
        <v>0.52304206331804715</v>
      </c>
      <c r="AA540" s="2">
        <f t="shared" si="159"/>
        <v>148.50000000000011</v>
      </c>
    </row>
    <row r="541" spans="1:27">
      <c r="A541" s="1">
        <f t="shared" si="142"/>
        <v>2006999</v>
      </c>
      <c r="B541" s="1">
        <v>-1</v>
      </c>
      <c r="C541" s="1">
        <v>7</v>
      </c>
      <c r="D541" s="2">
        <v>2</v>
      </c>
      <c r="E541" s="5">
        <v>927.77</v>
      </c>
      <c r="F541" s="5">
        <v>896.81</v>
      </c>
      <c r="G541" s="5">
        <v>47.31</v>
      </c>
      <c r="H541" s="5">
        <v>1020.05</v>
      </c>
      <c r="I541" s="5">
        <v>1110.23</v>
      </c>
      <c r="J541" s="5">
        <v>51.14</v>
      </c>
      <c r="K541" s="6">
        <f t="shared" si="143"/>
        <v>973.91</v>
      </c>
      <c r="L541" s="6">
        <f t="shared" si="144"/>
        <v>-92.279999999999973</v>
      </c>
      <c r="M541" s="6">
        <f t="shared" si="145"/>
        <v>1003.52</v>
      </c>
      <c r="N541" s="5">
        <f t="shared" si="146"/>
        <v>34.833660803883362</v>
      </c>
      <c r="O541" s="6">
        <f t="shared" si="147"/>
        <v>-213.42000000000007</v>
      </c>
      <c r="P541" s="6">
        <f t="shared" si="148"/>
        <v>69.667321607766723</v>
      </c>
      <c r="Q541" s="6">
        <f t="shared" si="149"/>
        <v>-7.7688415890296264E-2</v>
      </c>
      <c r="R541" s="9">
        <f t="shared" si="150"/>
        <v>1.7388353277312594</v>
      </c>
      <c r="S541" s="9">
        <f t="shared" si="151"/>
        <v>121.1400000000001</v>
      </c>
      <c r="T541">
        <f t="shared" si="152"/>
        <v>213.42000000000007</v>
      </c>
      <c r="U541" s="9">
        <f t="shared" si="153"/>
        <v>3.0634161766914745</v>
      </c>
      <c r="V541" s="9">
        <f t="shared" si="154"/>
        <v>0.85003985560710871</v>
      </c>
      <c r="W541" s="9">
        <f t="shared" si="155"/>
        <v>29.610000000000014</v>
      </c>
      <c r="X541">
        <f t="shared" si="156"/>
        <v>1003.52</v>
      </c>
      <c r="Y541" s="9">
        <f t="shared" si="157"/>
        <v>28.808915768282514</v>
      </c>
      <c r="Z541" s="10">
        <f t="shared" si="158"/>
        <v>0.5231147101735909</v>
      </c>
      <c r="AA541" s="2">
        <f t="shared" si="159"/>
        <v>92.279999999999973</v>
      </c>
    </row>
    <row r="542" spans="1:27">
      <c r="A542" s="1">
        <f t="shared" si="142"/>
        <v>8006000</v>
      </c>
      <c r="B542" s="1">
        <v>0</v>
      </c>
      <c r="C542" s="1">
        <v>6</v>
      </c>
      <c r="D542" s="2">
        <v>8</v>
      </c>
      <c r="E542" s="5">
        <v>674.07</v>
      </c>
      <c r="F542" s="5">
        <v>650.61</v>
      </c>
      <c r="G542" s="5">
        <v>38.65</v>
      </c>
      <c r="H542" s="5">
        <v>515.66999999999996</v>
      </c>
      <c r="I542" s="5">
        <v>546.49</v>
      </c>
      <c r="J542" s="5">
        <v>25.05</v>
      </c>
      <c r="K542" s="6">
        <f t="shared" si="143"/>
        <v>594.87</v>
      </c>
      <c r="L542" s="6">
        <f t="shared" si="144"/>
        <v>158.40000000000009</v>
      </c>
      <c r="M542" s="6">
        <f t="shared" si="145"/>
        <v>598.54999999999995</v>
      </c>
      <c r="N542" s="5">
        <f t="shared" si="146"/>
        <v>23.028922032956732</v>
      </c>
      <c r="O542" s="6">
        <f t="shared" si="147"/>
        <v>104.12</v>
      </c>
      <c r="P542" s="6">
        <f t="shared" si="148"/>
        <v>46.057844065913464</v>
      </c>
      <c r="Q542" s="6">
        <f t="shared" si="149"/>
        <v>0.408386268016452</v>
      </c>
      <c r="R542" s="9">
        <f t="shared" si="150"/>
        <v>1.178518037499104</v>
      </c>
      <c r="S542" s="9">
        <f t="shared" si="151"/>
        <v>54.280000000000086</v>
      </c>
      <c r="T542">
        <f t="shared" si="152"/>
        <v>104.12</v>
      </c>
      <c r="U542" s="9">
        <f t="shared" si="153"/>
        <v>2.2606355575609158</v>
      </c>
      <c r="V542" s="9">
        <f t="shared" si="154"/>
        <v>0.15979905593207946</v>
      </c>
      <c r="W542" s="9">
        <f t="shared" si="155"/>
        <v>3.67999999999995</v>
      </c>
      <c r="X542">
        <f t="shared" si="156"/>
        <v>598.54999999999995</v>
      </c>
      <c r="Y542" s="9">
        <f t="shared" si="157"/>
        <v>25.991229600040068</v>
      </c>
      <c r="Z542" s="10">
        <f t="shared" si="158"/>
        <v>0.5234004203284518</v>
      </c>
      <c r="AA542" s="2">
        <f t="shared" si="159"/>
        <v>158.40000000000009</v>
      </c>
    </row>
    <row r="543" spans="1:27">
      <c r="A543" s="1">
        <f t="shared" si="142"/>
        <v>9002991</v>
      </c>
      <c r="B543" s="1">
        <v>-9</v>
      </c>
      <c r="C543" s="1">
        <v>3</v>
      </c>
      <c r="D543" s="2">
        <v>9</v>
      </c>
      <c r="E543" s="5">
        <v>226.16</v>
      </c>
      <c r="F543" s="5">
        <v>223.18</v>
      </c>
      <c r="G543" s="5">
        <v>24.45</v>
      </c>
      <c r="H543" s="5">
        <v>290.39999999999998</v>
      </c>
      <c r="I543" s="5">
        <v>319.73</v>
      </c>
      <c r="J543" s="5">
        <v>41.21</v>
      </c>
      <c r="K543" s="6">
        <f t="shared" si="143"/>
        <v>258.27999999999997</v>
      </c>
      <c r="L543" s="6">
        <f t="shared" si="144"/>
        <v>-64.239999999999981</v>
      </c>
      <c r="M543" s="6">
        <f t="shared" si="145"/>
        <v>271.45500000000004</v>
      </c>
      <c r="N543" s="5">
        <f t="shared" si="146"/>
        <v>23.958644577688446</v>
      </c>
      <c r="O543" s="6">
        <f t="shared" si="147"/>
        <v>-96.550000000000011</v>
      </c>
      <c r="P543" s="6">
        <f t="shared" si="148"/>
        <v>47.917289155376892</v>
      </c>
      <c r="Q543" s="6">
        <f t="shared" si="149"/>
        <v>-0.47928121945591651</v>
      </c>
      <c r="R543" s="9">
        <f t="shared" si="150"/>
        <v>0.67428689246654649</v>
      </c>
      <c r="S543" s="9">
        <f t="shared" si="151"/>
        <v>32.310000000000031</v>
      </c>
      <c r="T543">
        <f t="shared" si="152"/>
        <v>96.550000000000011</v>
      </c>
      <c r="U543" s="9">
        <f t="shared" si="153"/>
        <v>2.0149303456405141</v>
      </c>
      <c r="V543" s="9">
        <f t="shared" si="154"/>
        <v>0.54990589961292402</v>
      </c>
      <c r="W543" s="9">
        <f t="shared" si="155"/>
        <v>13.175000000000068</v>
      </c>
      <c r="X543">
        <f t="shared" si="156"/>
        <v>271.45500000000004</v>
      </c>
      <c r="Y543" s="9">
        <f t="shared" si="157"/>
        <v>11.330148461436472</v>
      </c>
      <c r="Z543" s="10">
        <f t="shared" si="158"/>
        <v>0.52392747589718947</v>
      </c>
      <c r="AA543" s="2">
        <f t="shared" si="159"/>
        <v>64.239999999999981</v>
      </c>
    </row>
    <row r="544" spans="1:27">
      <c r="A544" s="1">
        <f t="shared" si="142"/>
        <v>11004999</v>
      </c>
      <c r="B544" s="1">
        <v>-1</v>
      </c>
      <c r="C544" s="1">
        <v>5</v>
      </c>
      <c r="D544" s="2">
        <v>11</v>
      </c>
      <c r="E544" s="5">
        <v>935.98</v>
      </c>
      <c r="F544" s="5">
        <v>1003.7</v>
      </c>
      <c r="G544" s="5">
        <v>41.59</v>
      </c>
      <c r="H544" s="5">
        <v>988.8</v>
      </c>
      <c r="I544" s="5">
        <v>1078.4100000000001</v>
      </c>
      <c r="J544" s="5">
        <v>48.05</v>
      </c>
      <c r="K544" s="6">
        <f t="shared" si="143"/>
        <v>962.39</v>
      </c>
      <c r="L544" s="6">
        <f t="shared" si="144"/>
        <v>-52.819999999999936</v>
      </c>
      <c r="M544" s="6">
        <f t="shared" si="145"/>
        <v>1041.0550000000001</v>
      </c>
      <c r="N544" s="5">
        <f t="shared" si="146"/>
        <v>31.774717150590028</v>
      </c>
      <c r="O544" s="6">
        <f t="shared" si="147"/>
        <v>-74.710000000000036</v>
      </c>
      <c r="P544" s="6">
        <f t="shared" si="148"/>
        <v>63.549434301180057</v>
      </c>
      <c r="Q544" s="6">
        <f t="shared" si="149"/>
        <v>-0.14338739936748268</v>
      </c>
      <c r="R544" s="9">
        <f t="shared" si="150"/>
        <v>0.3444562526907281</v>
      </c>
      <c r="S544" s="9">
        <f t="shared" si="151"/>
        <v>21.8900000000001</v>
      </c>
      <c r="T544">
        <f t="shared" si="152"/>
        <v>74.710000000000036</v>
      </c>
      <c r="U544" s="9">
        <f t="shared" si="153"/>
        <v>1.1756202210381081</v>
      </c>
      <c r="V544" s="9">
        <f t="shared" si="154"/>
        <v>2.4757104721714049</v>
      </c>
      <c r="W544" s="9">
        <f t="shared" si="155"/>
        <v>78.665000000000077</v>
      </c>
      <c r="X544">
        <f t="shared" si="156"/>
        <v>1041.0550000000001</v>
      </c>
      <c r="Y544" s="9">
        <f t="shared" si="157"/>
        <v>32.763627605750962</v>
      </c>
      <c r="Z544" s="10">
        <f t="shared" si="158"/>
        <v>0.52508665951440825</v>
      </c>
      <c r="AA544" s="2">
        <f t="shared" si="159"/>
        <v>52.819999999999936</v>
      </c>
    </row>
    <row r="545" spans="1:27">
      <c r="A545" s="1">
        <f t="shared" si="142"/>
        <v>14002999</v>
      </c>
      <c r="B545" s="1">
        <v>-1</v>
      </c>
      <c r="C545" s="1">
        <v>3</v>
      </c>
      <c r="D545" s="2">
        <v>14</v>
      </c>
      <c r="E545" s="5">
        <v>137.51</v>
      </c>
      <c r="F545" s="5">
        <v>136.19999999999999</v>
      </c>
      <c r="G545" s="5">
        <v>34.090000000000003</v>
      </c>
      <c r="H545" s="5">
        <v>99.12</v>
      </c>
      <c r="I545" s="5">
        <v>110.87</v>
      </c>
      <c r="J545" s="5">
        <v>29</v>
      </c>
      <c r="K545" s="6">
        <f t="shared" si="143"/>
        <v>118.315</v>
      </c>
      <c r="L545" s="6">
        <f t="shared" si="144"/>
        <v>38.389999999999986</v>
      </c>
      <c r="M545" s="6">
        <f t="shared" si="145"/>
        <v>123.535</v>
      </c>
      <c r="N545" s="5">
        <f t="shared" si="146"/>
        <v>22.378159553457476</v>
      </c>
      <c r="O545" s="6">
        <f t="shared" si="147"/>
        <v>25.329999999999984</v>
      </c>
      <c r="P545" s="6">
        <f t="shared" si="148"/>
        <v>44.756319106914951</v>
      </c>
      <c r="Q545" s="6">
        <f t="shared" si="149"/>
        <v>0.16031331196442211</v>
      </c>
      <c r="R545" s="9">
        <f t="shared" si="150"/>
        <v>0.29180237027093237</v>
      </c>
      <c r="S545" s="9">
        <f t="shared" si="151"/>
        <v>13.060000000000002</v>
      </c>
      <c r="T545">
        <f t="shared" si="152"/>
        <v>25.329999999999984</v>
      </c>
      <c r="U545" s="9">
        <f t="shared" si="153"/>
        <v>0.56595360175824738</v>
      </c>
      <c r="V545" s="9">
        <f t="shared" si="154"/>
        <v>0.23326315050754462</v>
      </c>
      <c r="W545" s="9">
        <f t="shared" si="155"/>
        <v>5.2199999999999989</v>
      </c>
      <c r="X545">
        <f t="shared" si="156"/>
        <v>123.535</v>
      </c>
      <c r="Y545" s="9">
        <f t="shared" si="157"/>
        <v>5.5203377965420559</v>
      </c>
      <c r="Z545" s="10">
        <f t="shared" si="158"/>
        <v>0.52530467349910381</v>
      </c>
      <c r="AA545" s="2">
        <f t="shared" si="159"/>
        <v>38.389999999999986</v>
      </c>
    </row>
    <row r="546" spans="1:27">
      <c r="A546" s="1">
        <f t="shared" si="142"/>
        <v>10004995</v>
      </c>
      <c r="B546" s="1">
        <v>-5</v>
      </c>
      <c r="C546" s="1">
        <v>5</v>
      </c>
      <c r="D546" s="2">
        <v>10</v>
      </c>
      <c r="E546" s="5">
        <v>118.38</v>
      </c>
      <c r="F546" s="5">
        <v>128.57</v>
      </c>
      <c r="G546" s="5">
        <v>24.5</v>
      </c>
      <c r="H546" s="5">
        <v>92.85</v>
      </c>
      <c r="I546" s="5">
        <v>93.99</v>
      </c>
      <c r="J546" s="5">
        <v>27.22</v>
      </c>
      <c r="K546" s="6">
        <f t="shared" si="143"/>
        <v>105.61499999999999</v>
      </c>
      <c r="L546" s="6">
        <f t="shared" si="144"/>
        <v>25.53</v>
      </c>
      <c r="M546" s="6">
        <f t="shared" si="145"/>
        <v>111.28</v>
      </c>
      <c r="N546" s="5">
        <f t="shared" si="146"/>
        <v>18.31105130788508</v>
      </c>
      <c r="O546" s="6">
        <f t="shared" si="147"/>
        <v>34.58</v>
      </c>
      <c r="P546" s="6">
        <f t="shared" si="148"/>
        <v>36.62210261577016</v>
      </c>
      <c r="Q546" s="6">
        <f t="shared" si="149"/>
        <v>-0.10489163857694093</v>
      </c>
      <c r="R546" s="9">
        <f t="shared" si="150"/>
        <v>0.24711852552406149</v>
      </c>
      <c r="S546" s="9">
        <f t="shared" si="151"/>
        <v>9.0499999999999972</v>
      </c>
      <c r="T546">
        <f t="shared" si="152"/>
        <v>34.58</v>
      </c>
      <c r="U546" s="9">
        <f t="shared" si="153"/>
        <v>0.9442385207317181</v>
      </c>
      <c r="V546" s="9">
        <f t="shared" si="154"/>
        <v>0.30937601040747187</v>
      </c>
      <c r="W546" s="9">
        <f t="shared" si="155"/>
        <v>5.6650000000000063</v>
      </c>
      <c r="X546">
        <f t="shared" si="156"/>
        <v>111.28</v>
      </c>
      <c r="Y546" s="9">
        <f t="shared" si="157"/>
        <v>6.0772043138823362</v>
      </c>
      <c r="Z546" s="10">
        <f t="shared" si="158"/>
        <v>0.52538081426713712</v>
      </c>
      <c r="AA546" s="2">
        <f t="shared" si="159"/>
        <v>25.53</v>
      </c>
    </row>
    <row r="547" spans="1:27">
      <c r="A547" s="1">
        <f t="shared" si="142"/>
        <v>3003009</v>
      </c>
      <c r="B547" s="1">
        <v>9</v>
      </c>
      <c r="C547" s="1">
        <v>3</v>
      </c>
      <c r="D547" s="2">
        <v>3</v>
      </c>
      <c r="E547" s="5">
        <v>871.81</v>
      </c>
      <c r="F547" s="5">
        <v>934.06</v>
      </c>
      <c r="G547" s="5">
        <v>43.13</v>
      </c>
      <c r="H547" s="5">
        <v>893.65</v>
      </c>
      <c r="I547" s="5">
        <v>916.62</v>
      </c>
      <c r="J547" s="5">
        <v>37.159999999999997</v>
      </c>
      <c r="K547" s="6">
        <f t="shared" si="143"/>
        <v>882.73</v>
      </c>
      <c r="L547" s="6">
        <f t="shared" si="144"/>
        <v>-21.840000000000032</v>
      </c>
      <c r="M547" s="6">
        <f t="shared" si="145"/>
        <v>925.33999999999992</v>
      </c>
      <c r="N547" s="5">
        <f t="shared" si="146"/>
        <v>28.465165114574692</v>
      </c>
      <c r="O547" s="6">
        <f t="shared" si="147"/>
        <v>17.439999999999941</v>
      </c>
      <c r="P547" s="6">
        <f t="shared" si="148"/>
        <v>56.930330229149384</v>
      </c>
      <c r="Q547" s="6">
        <f t="shared" si="149"/>
        <v>0.14789326031201197</v>
      </c>
      <c r="R547" s="9">
        <f t="shared" si="150"/>
        <v>0.68996613653731953</v>
      </c>
      <c r="S547" s="9">
        <f t="shared" si="151"/>
        <v>39.279999999999973</v>
      </c>
      <c r="T547">
        <f t="shared" si="152"/>
        <v>17.439999999999941</v>
      </c>
      <c r="U547" s="9">
        <f t="shared" si="153"/>
        <v>0.30633934371717975</v>
      </c>
      <c r="V547" s="9">
        <f t="shared" si="154"/>
        <v>1.496917366489569</v>
      </c>
      <c r="W547" s="9">
        <f t="shared" si="155"/>
        <v>42.6099999999999</v>
      </c>
      <c r="X547">
        <f t="shared" si="156"/>
        <v>925.33999999999992</v>
      </c>
      <c r="Y547" s="9">
        <f t="shared" si="157"/>
        <v>32.507803705877983</v>
      </c>
      <c r="Z547" s="10">
        <f t="shared" si="158"/>
        <v>0.52577942143069845</v>
      </c>
      <c r="AA547" s="2">
        <f t="shared" si="159"/>
        <v>21.840000000000032</v>
      </c>
    </row>
    <row r="548" spans="1:27">
      <c r="A548" s="1">
        <f t="shared" si="142"/>
        <v>7006002</v>
      </c>
      <c r="B548" s="1">
        <v>2</v>
      </c>
      <c r="C548" s="1">
        <v>6</v>
      </c>
      <c r="D548" s="2">
        <v>7</v>
      </c>
      <c r="E548" s="5">
        <v>1279.0899999999999</v>
      </c>
      <c r="F548" s="5">
        <v>1464.33</v>
      </c>
      <c r="G548" s="5">
        <v>47.86</v>
      </c>
      <c r="H548" s="5">
        <v>1085.3800000000001</v>
      </c>
      <c r="I548" s="5">
        <v>1298.6099999999999</v>
      </c>
      <c r="J548" s="5">
        <v>41.79</v>
      </c>
      <c r="K548" s="6">
        <f t="shared" si="143"/>
        <v>1182.2350000000001</v>
      </c>
      <c r="L548" s="6">
        <f t="shared" si="144"/>
        <v>193.70999999999981</v>
      </c>
      <c r="M548" s="6">
        <f t="shared" si="145"/>
        <v>1381.4699999999998</v>
      </c>
      <c r="N548" s="5">
        <f t="shared" si="146"/>
        <v>31.768631147721802</v>
      </c>
      <c r="O548" s="6">
        <f t="shared" si="147"/>
        <v>165.72000000000003</v>
      </c>
      <c r="P548" s="6">
        <f t="shared" si="148"/>
        <v>63.537262295443604</v>
      </c>
      <c r="Q548" s="6">
        <f t="shared" si="149"/>
        <v>0.13479754699034333</v>
      </c>
      <c r="R548" s="9">
        <f t="shared" si="150"/>
        <v>0.4405288957816334</v>
      </c>
      <c r="S548" s="9">
        <f t="shared" si="151"/>
        <v>27.989999999999782</v>
      </c>
      <c r="T548">
        <f t="shared" si="152"/>
        <v>165.72000000000003</v>
      </c>
      <c r="U548" s="9">
        <f t="shared" si="153"/>
        <v>2.6082332479075694</v>
      </c>
      <c r="V548" s="9">
        <f t="shared" si="154"/>
        <v>6.2714379814972689</v>
      </c>
      <c r="W548" s="9">
        <f t="shared" si="155"/>
        <v>199.23499999999967</v>
      </c>
      <c r="X548">
        <f t="shared" si="156"/>
        <v>1381.4699999999998</v>
      </c>
      <c r="Y548" s="9">
        <f t="shared" si="157"/>
        <v>43.485348599889804</v>
      </c>
      <c r="Z548" s="10">
        <f t="shared" si="158"/>
        <v>0.52628414378546506</v>
      </c>
      <c r="AA548" s="2">
        <f t="shared" si="159"/>
        <v>193.70999999999981</v>
      </c>
    </row>
    <row r="549" spans="1:27">
      <c r="A549" s="1">
        <f t="shared" si="142"/>
        <v>10002006</v>
      </c>
      <c r="B549" s="1">
        <v>6</v>
      </c>
      <c r="C549" s="1">
        <v>2</v>
      </c>
      <c r="D549" s="2">
        <v>10</v>
      </c>
      <c r="E549" s="5">
        <v>157.78</v>
      </c>
      <c r="F549" s="5">
        <v>111.53</v>
      </c>
      <c r="G549" s="5">
        <v>26.15</v>
      </c>
      <c r="H549" s="5">
        <v>112.95</v>
      </c>
      <c r="I549" s="5">
        <v>144.33000000000001</v>
      </c>
      <c r="J549" s="5">
        <v>33.85</v>
      </c>
      <c r="K549" s="6">
        <f t="shared" si="143"/>
        <v>135.36500000000001</v>
      </c>
      <c r="L549" s="6">
        <f t="shared" si="144"/>
        <v>44.83</v>
      </c>
      <c r="M549" s="6">
        <f t="shared" si="145"/>
        <v>127.93</v>
      </c>
      <c r="N549" s="5">
        <f t="shared" si="146"/>
        <v>21.387174895249721</v>
      </c>
      <c r="O549" s="6">
        <f t="shared" si="147"/>
        <v>-32.800000000000011</v>
      </c>
      <c r="P549" s="6">
        <f t="shared" si="148"/>
        <v>42.774349790499443</v>
      </c>
      <c r="Q549" s="6">
        <f t="shared" si="149"/>
        <v>-0.25250800018582847</v>
      </c>
      <c r="R549" s="9">
        <f t="shared" si="150"/>
        <v>1.8148727071297834</v>
      </c>
      <c r="S549" s="9">
        <f t="shared" si="151"/>
        <v>77.63000000000001</v>
      </c>
      <c r="T549">
        <f t="shared" si="152"/>
        <v>32.800000000000011</v>
      </c>
      <c r="U549" s="9">
        <f t="shared" si="153"/>
        <v>0.76681469527060298</v>
      </c>
      <c r="V549" s="9">
        <f t="shared" si="154"/>
        <v>0.34763824752054467</v>
      </c>
      <c r="W549" s="9">
        <f t="shared" si="155"/>
        <v>7.4350000000000023</v>
      </c>
      <c r="X549">
        <f t="shared" si="156"/>
        <v>127.93</v>
      </c>
      <c r="Y549" s="9">
        <f t="shared" si="157"/>
        <v>5.9816221930468423</v>
      </c>
      <c r="Z549" s="10">
        <f t="shared" si="158"/>
        <v>0.52698387072091679</v>
      </c>
      <c r="AA549" s="2">
        <f t="shared" si="159"/>
        <v>44.83</v>
      </c>
    </row>
    <row r="550" spans="1:27">
      <c r="A550" s="1">
        <f t="shared" si="142"/>
        <v>9005003</v>
      </c>
      <c r="B550" s="1">
        <v>3</v>
      </c>
      <c r="C550" s="1">
        <v>5</v>
      </c>
      <c r="D550" s="2">
        <v>9</v>
      </c>
      <c r="E550" s="5">
        <v>176.79</v>
      </c>
      <c r="F550" s="5">
        <v>108.83</v>
      </c>
      <c r="G550" s="5">
        <v>25.76</v>
      </c>
      <c r="H550" s="5">
        <v>238.97</v>
      </c>
      <c r="I550" s="5">
        <v>239.26</v>
      </c>
      <c r="J550" s="5">
        <v>30.27</v>
      </c>
      <c r="K550" s="6">
        <f t="shared" si="143"/>
        <v>207.88</v>
      </c>
      <c r="L550" s="6">
        <f t="shared" si="144"/>
        <v>-62.180000000000007</v>
      </c>
      <c r="M550" s="6">
        <f t="shared" si="145"/>
        <v>174.04499999999999</v>
      </c>
      <c r="N550" s="5">
        <f t="shared" si="146"/>
        <v>19.873666621939698</v>
      </c>
      <c r="O550" s="6">
        <f t="shared" si="147"/>
        <v>-130.43</v>
      </c>
      <c r="P550" s="6">
        <f t="shared" si="148"/>
        <v>39.747333243879396</v>
      </c>
      <c r="Q550" s="6">
        <f t="shared" si="149"/>
        <v>-0.15994886857965349</v>
      </c>
      <c r="R550" s="9">
        <f t="shared" si="150"/>
        <v>1.7170963289847796</v>
      </c>
      <c r="S550" s="9">
        <f t="shared" si="151"/>
        <v>68.25</v>
      </c>
      <c r="T550">
        <f t="shared" si="152"/>
        <v>130.43</v>
      </c>
      <c r="U550" s="9">
        <f t="shared" si="153"/>
        <v>3.2814780101023415</v>
      </c>
      <c r="V550" s="9">
        <f t="shared" si="154"/>
        <v>1.7025041550534807</v>
      </c>
      <c r="W550" s="9">
        <f t="shared" si="155"/>
        <v>33.835000000000008</v>
      </c>
      <c r="X550">
        <f t="shared" si="156"/>
        <v>174.04499999999999</v>
      </c>
      <c r="Y550" s="9">
        <f t="shared" si="157"/>
        <v>8.7575686616309429</v>
      </c>
      <c r="Z550" s="10">
        <f t="shared" si="158"/>
        <v>0.52720015174504642</v>
      </c>
      <c r="AA550" s="2">
        <f t="shared" si="159"/>
        <v>62.180000000000007</v>
      </c>
    </row>
    <row r="551" spans="1:27">
      <c r="A551" s="1">
        <f t="shared" si="142"/>
        <v>2005994</v>
      </c>
      <c r="B551" s="1">
        <v>-6</v>
      </c>
      <c r="C551" s="1">
        <v>6</v>
      </c>
      <c r="D551" s="2">
        <v>2</v>
      </c>
      <c r="E551" s="5">
        <v>382.3</v>
      </c>
      <c r="F551" s="5">
        <v>310</v>
      </c>
      <c r="G551" s="5">
        <v>20.260000000000002</v>
      </c>
      <c r="H551" s="5">
        <v>440.78</v>
      </c>
      <c r="I551" s="5">
        <v>445.96</v>
      </c>
      <c r="J551" s="5">
        <v>26.57</v>
      </c>
      <c r="K551" s="6">
        <f t="shared" si="143"/>
        <v>411.53999999999996</v>
      </c>
      <c r="L551" s="6">
        <f t="shared" si="144"/>
        <v>-58.479999999999961</v>
      </c>
      <c r="M551" s="6">
        <f t="shared" si="145"/>
        <v>377.98</v>
      </c>
      <c r="N551" s="5">
        <f t="shared" si="146"/>
        <v>16.706529412178941</v>
      </c>
      <c r="O551" s="6">
        <f t="shared" si="147"/>
        <v>-135.95999999999998</v>
      </c>
      <c r="P551" s="6">
        <f t="shared" si="148"/>
        <v>33.413058824357883</v>
      </c>
      <c r="Q551" s="6">
        <f t="shared" si="149"/>
        <v>-0.26467995154207707</v>
      </c>
      <c r="R551" s="9">
        <f t="shared" si="150"/>
        <v>2.3188538471526483</v>
      </c>
      <c r="S551" s="9">
        <f t="shared" si="151"/>
        <v>77.480000000000018</v>
      </c>
      <c r="T551">
        <f t="shared" si="152"/>
        <v>135.95999999999998</v>
      </c>
      <c r="U551" s="9">
        <f t="shared" si="153"/>
        <v>4.0690677472750894</v>
      </c>
      <c r="V551" s="9">
        <f t="shared" si="154"/>
        <v>2.0087954339298588</v>
      </c>
      <c r="W551" s="9">
        <f t="shared" si="155"/>
        <v>33.559999999999945</v>
      </c>
      <c r="X551">
        <f t="shared" si="156"/>
        <v>377.98</v>
      </c>
      <c r="Y551" s="9">
        <f t="shared" si="157"/>
        <v>22.624687071418631</v>
      </c>
      <c r="Z551" s="10">
        <f t="shared" si="158"/>
        <v>0.52749976303312218</v>
      </c>
      <c r="AA551" s="2">
        <f t="shared" si="159"/>
        <v>58.479999999999961</v>
      </c>
    </row>
    <row r="552" spans="1:27">
      <c r="A552" s="1">
        <f t="shared" si="142"/>
        <v>14000993</v>
      </c>
      <c r="B552" s="1">
        <v>-7</v>
      </c>
      <c r="C552" s="1">
        <v>1</v>
      </c>
      <c r="D552" s="2">
        <v>14</v>
      </c>
      <c r="E552" s="5">
        <v>453.22</v>
      </c>
      <c r="F552" s="5">
        <v>533.34</v>
      </c>
      <c r="G552" s="5">
        <v>39.47</v>
      </c>
      <c r="H552" s="5">
        <v>381.47</v>
      </c>
      <c r="I552" s="5">
        <v>394.9</v>
      </c>
      <c r="J552" s="5">
        <v>32.57</v>
      </c>
      <c r="K552" s="6">
        <f t="shared" si="143"/>
        <v>417.34500000000003</v>
      </c>
      <c r="L552" s="6">
        <f t="shared" si="144"/>
        <v>71.75</v>
      </c>
      <c r="M552" s="6">
        <f t="shared" si="145"/>
        <v>464.12</v>
      </c>
      <c r="N552" s="5">
        <f t="shared" si="146"/>
        <v>25.586548223627197</v>
      </c>
      <c r="O552" s="6">
        <f t="shared" si="147"/>
        <v>138.44000000000005</v>
      </c>
      <c r="P552" s="6">
        <f t="shared" si="148"/>
        <v>51.173096447254395</v>
      </c>
      <c r="Q552" s="6">
        <f t="shared" si="149"/>
        <v>0.18981887785086693</v>
      </c>
      <c r="R552" s="9">
        <f t="shared" si="150"/>
        <v>1.3032238545255783</v>
      </c>
      <c r="S552" s="9">
        <f t="shared" si="151"/>
        <v>66.690000000000055</v>
      </c>
      <c r="T552">
        <f t="shared" si="152"/>
        <v>138.44000000000005</v>
      </c>
      <c r="U552" s="9">
        <f t="shared" si="153"/>
        <v>2.7053277915807619</v>
      </c>
      <c r="V552" s="9">
        <f t="shared" si="154"/>
        <v>1.8281090357005203</v>
      </c>
      <c r="W552" s="9">
        <f t="shared" si="155"/>
        <v>46.774999999999977</v>
      </c>
      <c r="X552">
        <f t="shared" si="156"/>
        <v>464.12</v>
      </c>
      <c r="Y552" s="9">
        <f t="shared" si="157"/>
        <v>18.139218934245342</v>
      </c>
      <c r="Z552" s="10">
        <f t="shared" si="158"/>
        <v>0.52763718595262032</v>
      </c>
      <c r="AA552" s="2">
        <f t="shared" si="159"/>
        <v>71.75</v>
      </c>
    </row>
    <row r="553" spans="1:27">
      <c r="A553" s="1">
        <f t="shared" si="142"/>
        <v>4000989</v>
      </c>
      <c r="B553" s="1">
        <v>-11</v>
      </c>
      <c r="C553" s="1">
        <v>1</v>
      </c>
      <c r="D553" s="2">
        <v>4</v>
      </c>
      <c r="E553" s="5">
        <v>290.57</v>
      </c>
      <c r="F553" s="5">
        <v>276.35000000000002</v>
      </c>
      <c r="G553" s="5">
        <v>28.44</v>
      </c>
      <c r="H553" s="5">
        <v>224.94</v>
      </c>
      <c r="I553" s="5">
        <v>204.68</v>
      </c>
      <c r="J553" s="5">
        <v>20.98</v>
      </c>
      <c r="K553" s="6">
        <f t="shared" si="143"/>
        <v>257.755</v>
      </c>
      <c r="L553" s="6">
        <f t="shared" si="144"/>
        <v>65.63</v>
      </c>
      <c r="M553" s="6">
        <f t="shared" si="145"/>
        <v>240.51500000000001</v>
      </c>
      <c r="N553" s="5">
        <f t="shared" si="146"/>
        <v>17.670554603633697</v>
      </c>
      <c r="O553" s="6">
        <f t="shared" si="147"/>
        <v>71.670000000000016</v>
      </c>
      <c r="P553" s="6">
        <f t="shared" si="148"/>
        <v>35.341109207267394</v>
      </c>
      <c r="Q553" s="6">
        <f t="shared" si="149"/>
        <v>0.29517611773955676</v>
      </c>
      <c r="R553" s="9">
        <f t="shared" si="150"/>
        <v>0.17090578466501502</v>
      </c>
      <c r="S553" s="9">
        <f t="shared" si="151"/>
        <v>6.0400000000000205</v>
      </c>
      <c r="T553">
        <f t="shared" si="152"/>
        <v>71.670000000000016</v>
      </c>
      <c r="U553" s="9">
        <f t="shared" si="153"/>
        <v>2.0279499316128455</v>
      </c>
      <c r="V553" s="9">
        <f t="shared" si="154"/>
        <v>0.97563434689564421</v>
      </c>
      <c r="W553" s="9">
        <f t="shared" si="155"/>
        <v>17.239999999999981</v>
      </c>
      <c r="X553">
        <f t="shared" si="156"/>
        <v>240.51500000000001</v>
      </c>
      <c r="Y553" s="9">
        <f t="shared" si="157"/>
        <v>13.611061191624486</v>
      </c>
      <c r="Z553" s="10">
        <f t="shared" si="158"/>
        <v>0.52801231046254971</v>
      </c>
      <c r="AA553" s="2">
        <f t="shared" si="159"/>
        <v>65.63</v>
      </c>
    </row>
    <row r="554" spans="1:27">
      <c r="A554" s="1">
        <f t="shared" si="142"/>
        <v>3006999</v>
      </c>
      <c r="B554" s="1">
        <v>-1</v>
      </c>
      <c r="C554" s="1">
        <v>7</v>
      </c>
      <c r="D554" s="2">
        <v>3</v>
      </c>
      <c r="E554" s="5">
        <v>445.65</v>
      </c>
      <c r="F554" s="5">
        <v>458.38</v>
      </c>
      <c r="G554" s="5">
        <v>24.57</v>
      </c>
      <c r="H554" s="5">
        <v>447.94</v>
      </c>
      <c r="I554" s="5">
        <v>546.58000000000004</v>
      </c>
      <c r="J554" s="5">
        <v>42.15</v>
      </c>
      <c r="K554" s="6">
        <f t="shared" si="143"/>
        <v>446.79499999999996</v>
      </c>
      <c r="L554" s="6">
        <f t="shared" si="144"/>
        <v>-2.2900000000000205</v>
      </c>
      <c r="M554" s="6">
        <f t="shared" si="145"/>
        <v>502.48</v>
      </c>
      <c r="N554" s="5">
        <f t="shared" si="146"/>
        <v>24.394197055857362</v>
      </c>
      <c r="O554" s="6">
        <f t="shared" si="147"/>
        <v>-88.200000000000045</v>
      </c>
      <c r="P554" s="6">
        <f t="shared" si="148"/>
        <v>48.788394111714723</v>
      </c>
      <c r="Q554" s="6">
        <f t="shared" si="149"/>
        <v>-0.49276727871366538</v>
      </c>
      <c r="R554" s="9">
        <f t="shared" si="150"/>
        <v>1.7608695995052628</v>
      </c>
      <c r="S554" s="9">
        <f t="shared" si="151"/>
        <v>85.910000000000025</v>
      </c>
      <c r="T554">
        <f t="shared" si="152"/>
        <v>88.200000000000045</v>
      </c>
      <c r="U554" s="9">
        <f t="shared" si="153"/>
        <v>1.807806991926018</v>
      </c>
      <c r="V554" s="9">
        <f t="shared" si="154"/>
        <v>2.2827150191700762</v>
      </c>
      <c r="W554" s="9">
        <f t="shared" si="155"/>
        <v>55.685000000000059</v>
      </c>
      <c r="X554">
        <f t="shared" si="156"/>
        <v>502.48</v>
      </c>
      <c r="Y554" s="9">
        <f t="shared" si="157"/>
        <v>20.598341435441839</v>
      </c>
      <c r="Z554" s="10">
        <f t="shared" si="158"/>
        <v>0.52805681512503932</v>
      </c>
      <c r="AA554" s="2">
        <f t="shared" si="159"/>
        <v>2.2900000000000205</v>
      </c>
    </row>
    <row r="555" spans="1:27">
      <c r="A555" s="1">
        <f t="shared" si="142"/>
        <v>10004004</v>
      </c>
      <c r="B555" s="1">
        <v>4</v>
      </c>
      <c r="C555" s="1">
        <v>4</v>
      </c>
      <c r="D555" s="2">
        <v>10</v>
      </c>
      <c r="E555" s="5">
        <v>403.31</v>
      </c>
      <c r="F555" s="5">
        <v>443.04</v>
      </c>
      <c r="G555" s="5">
        <v>40.92</v>
      </c>
      <c r="H555" s="5">
        <v>314.06</v>
      </c>
      <c r="I555" s="5">
        <v>292.12</v>
      </c>
      <c r="J555" s="5">
        <v>33.1</v>
      </c>
      <c r="K555" s="6">
        <f t="shared" si="143"/>
        <v>358.685</v>
      </c>
      <c r="L555" s="6">
        <f t="shared" si="144"/>
        <v>89.25</v>
      </c>
      <c r="M555" s="6">
        <f t="shared" si="145"/>
        <v>367.58000000000004</v>
      </c>
      <c r="N555" s="5">
        <f t="shared" si="146"/>
        <v>26.315662636536441</v>
      </c>
      <c r="O555" s="6">
        <f t="shared" si="147"/>
        <v>150.92000000000002</v>
      </c>
      <c r="P555" s="6">
        <f t="shared" si="148"/>
        <v>52.631325273072882</v>
      </c>
      <c r="Q555" s="6">
        <f t="shared" si="149"/>
        <v>0.20896195470965856</v>
      </c>
      <c r="R555" s="9">
        <f t="shared" si="150"/>
        <v>1.1717356475450844</v>
      </c>
      <c r="S555" s="9">
        <f t="shared" si="151"/>
        <v>61.670000000000016</v>
      </c>
      <c r="T555">
        <f t="shared" si="152"/>
        <v>150.92000000000002</v>
      </c>
      <c r="U555" s="9">
        <f t="shared" si="153"/>
        <v>2.8674938207800245</v>
      </c>
      <c r="V555" s="9">
        <f t="shared" si="154"/>
        <v>0.33801162915237776</v>
      </c>
      <c r="W555" s="9">
        <f t="shared" si="155"/>
        <v>8.8950000000000387</v>
      </c>
      <c r="X555">
        <f t="shared" si="156"/>
        <v>367.58000000000004</v>
      </c>
      <c r="Y555" s="9">
        <f t="shared" si="157"/>
        <v>13.968107323645922</v>
      </c>
      <c r="Z555" s="10">
        <f t="shared" si="158"/>
        <v>0.52820829224842736</v>
      </c>
      <c r="AA555" s="2">
        <f t="shared" si="159"/>
        <v>89.25</v>
      </c>
    </row>
    <row r="556" spans="1:27">
      <c r="A556" s="1">
        <f t="shared" si="142"/>
        <v>13003998</v>
      </c>
      <c r="B556" s="1">
        <v>-2</v>
      </c>
      <c r="C556" s="1">
        <v>4</v>
      </c>
      <c r="D556" s="2">
        <v>13</v>
      </c>
      <c r="E556" s="5">
        <v>612.46</v>
      </c>
      <c r="F556" s="5">
        <v>560.76</v>
      </c>
      <c r="G556" s="5">
        <v>41.18</v>
      </c>
      <c r="H556" s="5">
        <v>506.53</v>
      </c>
      <c r="I556" s="5">
        <v>529.41</v>
      </c>
      <c r="J556" s="5">
        <v>42.42</v>
      </c>
      <c r="K556" s="6">
        <f t="shared" si="143"/>
        <v>559.495</v>
      </c>
      <c r="L556" s="6">
        <f t="shared" si="144"/>
        <v>105.93000000000006</v>
      </c>
      <c r="M556" s="6">
        <f t="shared" si="145"/>
        <v>545.08500000000004</v>
      </c>
      <c r="N556" s="5">
        <f t="shared" si="146"/>
        <v>29.560314612669469</v>
      </c>
      <c r="O556" s="6">
        <f t="shared" si="147"/>
        <v>31.350000000000023</v>
      </c>
      <c r="P556" s="6">
        <f t="shared" si="148"/>
        <v>59.120629225338938</v>
      </c>
      <c r="Q556" s="6">
        <f t="shared" si="149"/>
        <v>-2.9658546767829575E-2</v>
      </c>
      <c r="R556" s="9">
        <f t="shared" si="150"/>
        <v>1.2614886035082193</v>
      </c>
      <c r="S556" s="9">
        <f t="shared" si="151"/>
        <v>74.580000000000041</v>
      </c>
      <c r="T556">
        <f t="shared" si="152"/>
        <v>31.350000000000023</v>
      </c>
      <c r="U556" s="9">
        <f t="shared" si="153"/>
        <v>0.53027175811186222</v>
      </c>
      <c r="V556" s="9">
        <f t="shared" si="154"/>
        <v>0.48747789693090349</v>
      </c>
      <c r="W556" s="9">
        <f t="shared" si="155"/>
        <v>14.409999999999968</v>
      </c>
      <c r="X556">
        <f t="shared" si="156"/>
        <v>545.08500000000004</v>
      </c>
      <c r="Y556" s="9">
        <f t="shared" si="157"/>
        <v>18.439756380887033</v>
      </c>
      <c r="Z556" s="10">
        <f t="shared" si="158"/>
        <v>0.52831335398606005</v>
      </c>
      <c r="AA556" s="2">
        <f t="shared" si="159"/>
        <v>105.93000000000006</v>
      </c>
    </row>
    <row r="557" spans="1:27">
      <c r="A557" s="1">
        <f t="shared" si="142"/>
        <v>3000989</v>
      </c>
      <c r="B557" s="1">
        <v>-11</v>
      </c>
      <c r="C557" s="1">
        <v>1</v>
      </c>
      <c r="D557" s="2">
        <v>3</v>
      </c>
      <c r="E557" s="5">
        <v>123.28</v>
      </c>
      <c r="F557" s="5">
        <v>75.59</v>
      </c>
      <c r="G557" s="5">
        <v>20.149999999999999</v>
      </c>
      <c r="H557" s="5">
        <v>121.36</v>
      </c>
      <c r="I557" s="5">
        <v>83.58</v>
      </c>
      <c r="J557" s="5">
        <v>16.940000000000001</v>
      </c>
      <c r="K557" s="6">
        <f t="shared" si="143"/>
        <v>122.32</v>
      </c>
      <c r="L557" s="6">
        <f t="shared" si="144"/>
        <v>1.9200000000000017</v>
      </c>
      <c r="M557" s="6">
        <f t="shared" si="145"/>
        <v>79.585000000000008</v>
      </c>
      <c r="N557" s="5">
        <f t="shared" si="146"/>
        <v>13.16231457609185</v>
      </c>
      <c r="O557" s="6">
        <f t="shared" si="147"/>
        <v>-7.9899999999999949</v>
      </c>
      <c r="P557" s="6">
        <f t="shared" si="148"/>
        <v>26.3246291521837</v>
      </c>
      <c r="Q557" s="6">
        <f t="shared" si="149"/>
        <v>0.17180561053100471</v>
      </c>
      <c r="R557" s="9">
        <f t="shared" si="150"/>
        <v>0.37645354632385902</v>
      </c>
      <c r="S557" s="9">
        <f t="shared" si="151"/>
        <v>9.9099999999999966</v>
      </c>
      <c r="T557">
        <f t="shared" si="152"/>
        <v>7.9899999999999949</v>
      </c>
      <c r="U557" s="9">
        <f t="shared" si="153"/>
        <v>0.30351804592609816</v>
      </c>
      <c r="V557" s="9">
        <f t="shared" si="154"/>
        <v>3.24676938489407</v>
      </c>
      <c r="W557" s="9">
        <f t="shared" si="155"/>
        <v>42.734999999999985</v>
      </c>
      <c r="X557">
        <f t="shared" si="156"/>
        <v>79.585000000000008</v>
      </c>
      <c r="Y557" s="9">
        <f t="shared" si="157"/>
        <v>6.0464289574539523</v>
      </c>
      <c r="Z557" s="10">
        <f t="shared" si="158"/>
        <v>0.52857922774168864</v>
      </c>
      <c r="AA557" s="2">
        <f t="shared" si="159"/>
        <v>1.9200000000000017</v>
      </c>
    </row>
    <row r="558" spans="1:27">
      <c r="A558" s="1">
        <f t="shared" si="142"/>
        <v>9003992</v>
      </c>
      <c r="B558" s="1">
        <v>-8</v>
      </c>
      <c r="C558" s="1">
        <v>4</v>
      </c>
      <c r="D558" s="2">
        <v>9</v>
      </c>
      <c r="E558" s="5">
        <v>321.63</v>
      </c>
      <c r="F558" s="5">
        <v>324.18</v>
      </c>
      <c r="G558" s="5">
        <v>26.55</v>
      </c>
      <c r="H558" s="5">
        <v>339.33</v>
      </c>
      <c r="I558" s="5">
        <v>329.34</v>
      </c>
      <c r="J558" s="5">
        <v>42.34</v>
      </c>
      <c r="K558" s="6">
        <f t="shared" si="143"/>
        <v>330.48</v>
      </c>
      <c r="L558" s="6">
        <f t="shared" si="144"/>
        <v>-17.699999999999989</v>
      </c>
      <c r="M558" s="6">
        <f t="shared" si="145"/>
        <v>326.76</v>
      </c>
      <c r="N558" s="5">
        <f t="shared" si="146"/>
        <v>24.987887565778745</v>
      </c>
      <c r="O558" s="6">
        <f t="shared" si="147"/>
        <v>-5.1599999999999682</v>
      </c>
      <c r="P558" s="6">
        <f t="shared" si="148"/>
        <v>49.975775131557491</v>
      </c>
      <c r="Q558" s="6">
        <f t="shared" si="149"/>
        <v>-0.4355311651715717</v>
      </c>
      <c r="R558" s="9">
        <f t="shared" si="150"/>
        <v>0.25092157084086059</v>
      </c>
      <c r="S558" s="9">
        <f t="shared" si="151"/>
        <v>12.54000000000002</v>
      </c>
      <c r="T558">
        <f t="shared" si="152"/>
        <v>5.1599999999999682</v>
      </c>
      <c r="U558" s="9">
        <f t="shared" si="153"/>
        <v>0.10325002436513799</v>
      </c>
      <c r="V558" s="9">
        <f t="shared" si="154"/>
        <v>0.14887212815438702</v>
      </c>
      <c r="W558" s="9">
        <f t="shared" si="155"/>
        <v>3.7200000000000273</v>
      </c>
      <c r="X558">
        <f t="shared" si="156"/>
        <v>326.76</v>
      </c>
      <c r="Y558" s="9">
        <f t="shared" si="157"/>
        <v>13.076735644012674</v>
      </c>
      <c r="Z558" s="10">
        <f t="shared" si="158"/>
        <v>0.52859341653108016</v>
      </c>
      <c r="AA558" s="2">
        <f t="shared" si="159"/>
        <v>17.699999999999989</v>
      </c>
    </row>
    <row r="559" spans="1:27">
      <c r="A559" s="1">
        <f t="shared" si="142"/>
        <v>1005994</v>
      </c>
      <c r="B559" s="1">
        <v>-6</v>
      </c>
      <c r="C559" s="1">
        <v>6</v>
      </c>
      <c r="D559" s="2">
        <v>1</v>
      </c>
      <c r="E559" s="5">
        <v>646.97</v>
      </c>
      <c r="F559" s="5">
        <v>710.37</v>
      </c>
      <c r="G559" s="5">
        <v>33.15</v>
      </c>
      <c r="H559" s="5">
        <v>666.23</v>
      </c>
      <c r="I559" s="5">
        <v>609.97</v>
      </c>
      <c r="J559" s="5">
        <v>30.79</v>
      </c>
      <c r="K559" s="6">
        <f t="shared" si="143"/>
        <v>656.6</v>
      </c>
      <c r="L559" s="6">
        <f t="shared" si="144"/>
        <v>-19.259999999999991</v>
      </c>
      <c r="M559" s="6">
        <f t="shared" si="145"/>
        <v>660.17000000000007</v>
      </c>
      <c r="N559" s="5">
        <f t="shared" si="146"/>
        <v>22.621596981645659</v>
      </c>
      <c r="O559" s="6">
        <f t="shared" si="147"/>
        <v>100.39999999999998</v>
      </c>
      <c r="P559" s="6">
        <f t="shared" si="148"/>
        <v>45.243193963291318</v>
      </c>
      <c r="Q559" s="6">
        <f t="shared" si="149"/>
        <v>7.3718777031115484E-2</v>
      </c>
      <c r="R559" s="9">
        <f t="shared" si="150"/>
        <v>2.6448176956093712</v>
      </c>
      <c r="S559" s="9">
        <f t="shared" si="151"/>
        <v>119.65999999999997</v>
      </c>
      <c r="T559">
        <f t="shared" si="152"/>
        <v>100.39999999999998</v>
      </c>
      <c r="U559" s="9">
        <f t="shared" si="153"/>
        <v>2.2191183071968985</v>
      </c>
      <c r="V559" s="9">
        <f t="shared" si="154"/>
        <v>0.15781379196599685</v>
      </c>
      <c r="W559" s="9">
        <f t="shared" si="155"/>
        <v>3.57000000000005</v>
      </c>
      <c r="X559">
        <f t="shared" si="156"/>
        <v>660.17000000000007</v>
      </c>
      <c r="Y559" s="9">
        <f t="shared" si="157"/>
        <v>29.183173961397952</v>
      </c>
      <c r="Z559" s="10">
        <f t="shared" si="158"/>
        <v>0.52874095736948545</v>
      </c>
      <c r="AA559" s="2">
        <f t="shared" si="159"/>
        <v>19.259999999999991</v>
      </c>
    </row>
    <row r="560" spans="1:27">
      <c r="A560" s="1">
        <f t="shared" si="142"/>
        <v>7002008</v>
      </c>
      <c r="B560" s="1">
        <v>8</v>
      </c>
      <c r="C560" s="1">
        <v>2</v>
      </c>
      <c r="D560" s="2">
        <v>7</v>
      </c>
      <c r="E560" s="5">
        <v>149.01</v>
      </c>
      <c r="F560" s="5">
        <v>114.97</v>
      </c>
      <c r="G560" s="5">
        <v>33.82</v>
      </c>
      <c r="H560" s="5">
        <v>206.43</v>
      </c>
      <c r="I560" s="5">
        <v>218.03</v>
      </c>
      <c r="J560" s="5">
        <v>27.77</v>
      </c>
      <c r="K560" s="6">
        <f t="shared" si="143"/>
        <v>177.72</v>
      </c>
      <c r="L560" s="6">
        <f t="shared" si="144"/>
        <v>-57.420000000000016</v>
      </c>
      <c r="M560" s="6">
        <f t="shared" si="145"/>
        <v>166.5</v>
      </c>
      <c r="N560" s="5">
        <f t="shared" si="146"/>
        <v>21.880158248970687</v>
      </c>
      <c r="O560" s="6">
        <f t="shared" si="147"/>
        <v>-103.06</v>
      </c>
      <c r="P560" s="6">
        <f t="shared" si="148"/>
        <v>43.760316497941375</v>
      </c>
      <c r="Q560" s="6">
        <f t="shared" si="149"/>
        <v>0.19458289923060224</v>
      </c>
      <c r="R560" s="9">
        <f t="shared" si="150"/>
        <v>1.0429540655206879</v>
      </c>
      <c r="S560" s="9">
        <f t="shared" si="151"/>
        <v>45.639999999999986</v>
      </c>
      <c r="T560">
        <f t="shared" si="152"/>
        <v>103.06</v>
      </c>
      <c r="U560" s="9">
        <f t="shared" si="153"/>
        <v>2.3551017965066197</v>
      </c>
      <c r="V560" s="9">
        <f t="shared" si="154"/>
        <v>0.51279336613243298</v>
      </c>
      <c r="W560" s="9">
        <f t="shared" si="155"/>
        <v>11.219999999999999</v>
      </c>
      <c r="X560">
        <f t="shared" si="156"/>
        <v>166.5</v>
      </c>
      <c r="Y560" s="9">
        <f t="shared" si="157"/>
        <v>7.60963417656418</v>
      </c>
      <c r="Z560" s="10">
        <f t="shared" si="158"/>
        <v>0.52936093546841934</v>
      </c>
      <c r="AA560" s="2">
        <f t="shared" si="159"/>
        <v>57.420000000000016</v>
      </c>
    </row>
    <row r="561" spans="1:27">
      <c r="A561" s="1">
        <f t="shared" si="142"/>
        <v>5000989</v>
      </c>
      <c r="B561" s="1">
        <v>-11</v>
      </c>
      <c r="C561" s="1">
        <v>1</v>
      </c>
      <c r="D561" s="2">
        <v>5</v>
      </c>
      <c r="E561" s="5">
        <v>50.79</v>
      </c>
      <c r="F561" s="5">
        <v>22.59</v>
      </c>
      <c r="G561" s="5">
        <v>11.66</v>
      </c>
      <c r="H561" s="5">
        <v>35.96</v>
      </c>
      <c r="I561" s="5">
        <v>21.95</v>
      </c>
      <c r="J561" s="5">
        <v>11.19</v>
      </c>
      <c r="K561" s="6">
        <f t="shared" si="143"/>
        <v>43.375</v>
      </c>
      <c r="L561" s="6">
        <f t="shared" si="144"/>
        <v>14.829999999999998</v>
      </c>
      <c r="M561" s="6">
        <f t="shared" si="145"/>
        <v>22.27</v>
      </c>
      <c r="N561" s="5">
        <f t="shared" si="146"/>
        <v>8.0804037646642382</v>
      </c>
      <c r="O561" s="6">
        <f t="shared" si="147"/>
        <v>0.64000000000000057</v>
      </c>
      <c r="P561" s="6">
        <f t="shared" si="148"/>
        <v>16.160807529328476</v>
      </c>
      <c r="Q561" s="6">
        <f t="shared" si="149"/>
        <v>4.1120458303866847E-2</v>
      </c>
      <c r="R561" s="9">
        <f t="shared" si="150"/>
        <v>0.87805018247065458</v>
      </c>
      <c r="S561" s="9">
        <f t="shared" si="151"/>
        <v>14.189999999999998</v>
      </c>
      <c r="T561">
        <f t="shared" si="152"/>
        <v>0.64000000000000057</v>
      </c>
      <c r="U561" s="9">
        <f t="shared" si="153"/>
        <v>3.960198145040307E-2</v>
      </c>
      <c r="V561" s="9">
        <f t="shared" si="154"/>
        <v>2.6118744328461125</v>
      </c>
      <c r="W561" s="9">
        <f t="shared" si="155"/>
        <v>21.105</v>
      </c>
      <c r="X561">
        <f t="shared" si="156"/>
        <v>22.27</v>
      </c>
      <c r="Y561" s="9">
        <f t="shared" si="157"/>
        <v>2.7560503965639862</v>
      </c>
      <c r="Z561" s="10">
        <f t="shared" si="158"/>
        <v>0.52972068111411319</v>
      </c>
      <c r="AA561" s="2">
        <f t="shared" si="159"/>
        <v>14.829999999999998</v>
      </c>
    </row>
    <row r="562" spans="1:27">
      <c r="A562" s="1">
        <f t="shared" si="142"/>
        <v>15001996</v>
      </c>
      <c r="B562" s="1">
        <v>-4</v>
      </c>
      <c r="C562" s="1">
        <v>2</v>
      </c>
      <c r="D562" s="2">
        <v>15</v>
      </c>
      <c r="E562" s="5">
        <v>181.93</v>
      </c>
      <c r="F562" s="5">
        <v>114.26</v>
      </c>
      <c r="G562" s="5">
        <v>23.48</v>
      </c>
      <c r="H562" s="5">
        <v>131.22</v>
      </c>
      <c r="I562" s="5">
        <v>117.15</v>
      </c>
      <c r="J562" s="5">
        <v>20.49</v>
      </c>
      <c r="K562" s="6">
        <f t="shared" si="143"/>
        <v>156.57499999999999</v>
      </c>
      <c r="L562" s="6">
        <f t="shared" si="144"/>
        <v>50.710000000000008</v>
      </c>
      <c r="M562" s="6">
        <f t="shared" si="145"/>
        <v>115.70500000000001</v>
      </c>
      <c r="N562" s="5">
        <f t="shared" si="146"/>
        <v>15.581643847810152</v>
      </c>
      <c r="O562" s="6">
        <f t="shared" si="147"/>
        <v>-2.8900000000000006</v>
      </c>
      <c r="P562" s="6">
        <f t="shared" si="148"/>
        <v>31.163287695620305</v>
      </c>
      <c r="Q562" s="6">
        <f t="shared" si="149"/>
        <v>0.13537582485927788</v>
      </c>
      <c r="R562" s="9">
        <f t="shared" si="150"/>
        <v>1.719972569118019</v>
      </c>
      <c r="S562" s="9">
        <f t="shared" si="151"/>
        <v>53.600000000000009</v>
      </c>
      <c r="T562">
        <f t="shared" si="152"/>
        <v>2.8900000000000006</v>
      </c>
      <c r="U562" s="9">
        <f t="shared" si="153"/>
        <v>9.2737326954311111E-2</v>
      </c>
      <c r="V562" s="9">
        <f t="shared" si="154"/>
        <v>2.6229581679049772</v>
      </c>
      <c r="W562" s="9">
        <f t="shared" si="155"/>
        <v>40.869999999999976</v>
      </c>
      <c r="X562">
        <f t="shared" si="156"/>
        <v>115.70500000000001</v>
      </c>
      <c r="Y562" s="9">
        <f t="shared" si="157"/>
        <v>7.4257248548432981</v>
      </c>
      <c r="Z562" s="10">
        <f t="shared" si="158"/>
        <v>0.53077961528302875</v>
      </c>
      <c r="AA562" s="2">
        <f t="shared" si="159"/>
        <v>50.710000000000008</v>
      </c>
    </row>
    <row r="563" spans="1:27">
      <c r="A563" s="1">
        <f t="shared" si="142"/>
        <v>3005007</v>
      </c>
      <c r="B563" s="1">
        <v>7</v>
      </c>
      <c r="C563" s="1">
        <v>5</v>
      </c>
      <c r="D563" s="2">
        <v>3</v>
      </c>
      <c r="E563" s="5">
        <v>341.11</v>
      </c>
      <c r="F563" s="5">
        <v>300.83999999999997</v>
      </c>
      <c r="G563" s="5">
        <v>23.16</v>
      </c>
      <c r="H563" s="5">
        <v>351.03</v>
      </c>
      <c r="I563" s="5">
        <v>330.34</v>
      </c>
      <c r="J563" s="5">
        <v>37.49</v>
      </c>
      <c r="K563" s="6">
        <f t="shared" si="143"/>
        <v>346.07</v>
      </c>
      <c r="L563" s="6">
        <f t="shared" si="144"/>
        <v>-9.9199999999999591</v>
      </c>
      <c r="M563" s="6">
        <f t="shared" si="145"/>
        <v>315.58999999999997</v>
      </c>
      <c r="N563" s="5">
        <f t="shared" si="146"/>
        <v>22.03341609918898</v>
      </c>
      <c r="O563" s="6">
        <f t="shared" si="147"/>
        <v>-29.5</v>
      </c>
      <c r="P563" s="6">
        <f t="shared" si="148"/>
        <v>44.066832198377959</v>
      </c>
      <c r="Q563" s="6">
        <f t="shared" si="149"/>
        <v>-0.44756212994410544</v>
      </c>
      <c r="R563" s="9">
        <f t="shared" si="150"/>
        <v>0.44432510855002538</v>
      </c>
      <c r="S563" s="9">
        <f t="shared" si="151"/>
        <v>19.580000000000041</v>
      </c>
      <c r="T563">
        <f t="shared" si="152"/>
        <v>29.5</v>
      </c>
      <c r="U563" s="9">
        <f t="shared" si="153"/>
        <v>0.66943772738640051</v>
      </c>
      <c r="V563" s="9">
        <f t="shared" si="154"/>
        <v>1.3833533512364407</v>
      </c>
      <c r="W563" s="9">
        <f t="shared" si="155"/>
        <v>30.480000000000018</v>
      </c>
      <c r="X563">
        <f t="shared" si="156"/>
        <v>315.58999999999997</v>
      </c>
      <c r="Y563" s="9">
        <f t="shared" si="157"/>
        <v>14.323244229550788</v>
      </c>
      <c r="Z563" s="10">
        <f t="shared" si="158"/>
        <v>0.53134169796845421</v>
      </c>
      <c r="AA563" s="2">
        <f t="shared" si="159"/>
        <v>9.9199999999999591</v>
      </c>
    </row>
    <row r="564" spans="1:27">
      <c r="A564" s="1">
        <f t="shared" si="142"/>
        <v>2000989</v>
      </c>
      <c r="B564" s="1">
        <v>-11</v>
      </c>
      <c r="C564" s="1">
        <v>1</v>
      </c>
      <c r="D564" s="2">
        <v>2</v>
      </c>
      <c r="E564" s="5">
        <v>911.74</v>
      </c>
      <c r="F564" s="5">
        <v>999.21</v>
      </c>
      <c r="G564" s="5">
        <v>35.99</v>
      </c>
      <c r="H564" s="5">
        <v>879.89</v>
      </c>
      <c r="I564" s="5">
        <v>923.85</v>
      </c>
      <c r="J564" s="5">
        <v>57.35</v>
      </c>
      <c r="K564" s="6">
        <f t="shared" si="143"/>
        <v>895.81500000000005</v>
      </c>
      <c r="L564" s="6">
        <f t="shared" si="144"/>
        <v>31.850000000000023</v>
      </c>
      <c r="M564" s="6">
        <f t="shared" si="145"/>
        <v>961.53</v>
      </c>
      <c r="N564" s="5">
        <f t="shared" si="146"/>
        <v>33.85373908447928</v>
      </c>
      <c r="O564" s="6">
        <f t="shared" si="147"/>
        <v>75.360000000000014</v>
      </c>
      <c r="P564" s="6">
        <f t="shared" si="148"/>
        <v>67.707478168958559</v>
      </c>
      <c r="Q564" s="6">
        <f t="shared" si="149"/>
        <v>-0.43490636940065863</v>
      </c>
      <c r="R564" s="9">
        <f t="shared" si="150"/>
        <v>0.64261734710343654</v>
      </c>
      <c r="S564" s="9">
        <f t="shared" si="151"/>
        <v>43.509999999999991</v>
      </c>
      <c r="T564">
        <f t="shared" si="152"/>
        <v>75.360000000000014</v>
      </c>
      <c r="U564" s="9">
        <f t="shared" si="153"/>
        <v>1.1130232883869224</v>
      </c>
      <c r="V564" s="9">
        <f t="shared" si="154"/>
        <v>1.9411445168881767</v>
      </c>
      <c r="W564" s="9">
        <f t="shared" si="155"/>
        <v>65.714999999999918</v>
      </c>
      <c r="X564">
        <f t="shared" si="156"/>
        <v>961.53</v>
      </c>
      <c r="Y564" s="9">
        <f t="shared" si="157"/>
        <v>28.402475649752581</v>
      </c>
      <c r="Z564" s="10">
        <f t="shared" si="158"/>
        <v>0.53141415111003576</v>
      </c>
      <c r="AA564" s="2">
        <f t="shared" si="159"/>
        <v>31.850000000000023</v>
      </c>
    </row>
    <row r="565" spans="1:27">
      <c r="A565" s="1">
        <f t="shared" si="142"/>
        <v>2002010</v>
      </c>
      <c r="B565" s="1">
        <v>10</v>
      </c>
      <c r="C565" s="1">
        <v>2</v>
      </c>
      <c r="D565" s="2">
        <v>2</v>
      </c>
      <c r="E565" s="5">
        <v>340.08</v>
      </c>
      <c r="F565" s="5">
        <v>315.93</v>
      </c>
      <c r="G565" s="5">
        <v>35.71</v>
      </c>
      <c r="H565" s="5">
        <v>249.25</v>
      </c>
      <c r="I565" s="5">
        <v>238.5</v>
      </c>
      <c r="J565" s="5">
        <v>19.29</v>
      </c>
      <c r="K565" s="6">
        <f t="shared" si="143"/>
        <v>294.66499999999996</v>
      </c>
      <c r="L565" s="6">
        <f t="shared" si="144"/>
        <v>90.829999999999984</v>
      </c>
      <c r="M565" s="6">
        <f t="shared" si="145"/>
        <v>277.21500000000003</v>
      </c>
      <c r="N565" s="5">
        <f t="shared" si="146"/>
        <v>20.29352236552344</v>
      </c>
      <c r="O565" s="6">
        <f t="shared" si="147"/>
        <v>77.430000000000007</v>
      </c>
      <c r="P565" s="6">
        <f t="shared" si="148"/>
        <v>40.58704473104688</v>
      </c>
      <c r="Q565" s="6">
        <f t="shared" si="149"/>
        <v>0.54822770869470572</v>
      </c>
      <c r="R565" s="9">
        <f t="shared" si="150"/>
        <v>0.33015461186681833</v>
      </c>
      <c r="S565" s="9">
        <f t="shared" si="151"/>
        <v>13.399999999999977</v>
      </c>
      <c r="T565">
        <f t="shared" si="152"/>
        <v>77.430000000000007</v>
      </c>
      <c r="U565" s="9">
        <f t="shared" si="153"/>
        <v>1.907751611705059</v>
      </c>
      <c r="V565" s="9">
        <f t="shared" si="154"/>
        <v>0.85988029508596531</v>
      </c>
      <c r="W565" s="9">
        <f t="shared" si="155"/>
        <v>17.449999999999932</v>
      </c>
      <c r="X565">
        <f t="shared" si="156"/>
        <v>277.21500000000003</v>
      </c>
      <c r="Y565" s="9">
        <f t="shared" si="157"/>
        <v>13.660270258008987</v>
      </c>
      <c r="Z565" s="10">
        <f t="shared" si="158"/>
        <v>0.53187968564328536</v>
      </c>
      <c r="AA565" s="2">
        <f t="shared" si="159"/>
        <v>90.829999999999984</v>
      </c>
    </row>
    <row r="566" spans="1:27">
      <c r="A566" s="1">
        <f t="shared" si="142"/>
        <v>6006</v>
      </c>
      <c r="B566" s="1">
        <v>6</v>
      </c>
      <c r="C566" s="1">
        <v>6</v>
      </c>
      <c r="D566" s="2">
        <v>0</v>
      </c>
      <c r="E566" s="5">
        <v>259.86</v>
      </c>
      <c r="F566" s="5">
        <v>261.12</v>
      </c>
      <c r="G566" s="5">
        <v>19.47</v>
      </c>
      <c r="H566" s="5">
        <v>297.14999999999998</v>
      </c>
      <c r="I566" s="5">
        <v>289.61</v>
      </c>
      <c r="J566" s="5">
        <v>26.84</v>
      </c>
      <c r="K566" s="6">
        <f t="shared" si="143"/>
        <v>278.505</v>
      </c>
      <c r="L566" s="6">
        <f t="shared" si="144"/>
        <v>-37.289999999999964</v>
      </c>
      <c r="M566" s="6">
        <f t="shared" si="145"/>
        <v>275.36500000000001</v>
      </c>
      <c r="N566" s="5">
        <f t="shared" si="146"/>
        <v>16.579102056504748</v>
      </c>
      <c r="O566" s="6">
        <f t="shared" si="147"/>
        <v>-28.490000000000009</v>
      </c>
      <c r="P566" s="6">
        <f t="shared" si="148"/>
        <v>33.158204113009496</v>
      </c>
      <c r="Q566" s="6">
        <f t="shared" si="149"/>
        <v>-0.31042755736532218</v>
      </c>
      <c r="R566" s="9">
        <f t="shared" si="150"/>
        <v>0.26539434916341886</v>
      </c>
      <c r="S566" s="9">
        <f t="shared" si="151"/>
        <v>8.7999999999999545</v>
      </c>
      <c r="T566">
        <f t="shared" si="152"/>
        <v>28.490000000000009</v>
      </c>
      <c r="U566" s="9">
        <f t="shared" si="153"/>
        <v>0.85921420541657334</v>
      </c>
      <c r="V566" s="9">
        <f t="shared" si="154"/>
        <v>0.18939505826662181</v>
      </c>
      <c r="W566" s="9">
        <f t="shared" si="155"/>
        <v>3.1399999999999864</v>
      </c>
      <c r="X566">
        <f t="shared" si="156"/>
        <v>275.36500000000001</v>
      </c>
      <c r="Y566" s="9">
        <f t="shared" si="157"/>
        <v>16.609162490314823</v>
      </c>
      <c r="Z566" s="10">
        <f t="shared" si="158"/>
        <v>0.53224430480748219</v>
      </c>
      <c r="AA566" s="2">
        <f t="shared" si="159"/>
        <v>37.289999999999964</v>
      </c>
    </row>
    <row r="567" spans="1:27">
      <c r="A567" s="1">
        <f t="shared" si="142"/>
        <v>7005005</v>
      </c>
      <c r="B567" s="1">
        <v>5</v>
      </c>
      <c r="C567" s="1">
        <v>5</v>
      </c>
      <c r="D567" s="2">
        <v>7</v>
      </c>
      <c r="E567" s="5">
        <v>460.1</v>
      </c>
      <c r="F567" s="5">
        <v>346.42</v>
      </c>
      <c r="G567" s="5">
        <v>35.92</v>
      </c>
      <c r="H567" s="5">
        <v>596.29</v>
      </c>
      <c r="I567" s="5">
        <v>578.91999999999996</v>
      </c>
      <c r="J567" s="5">
        <v>41.48</v>
      </c>
      <c r="K567" s="6">
        <f t="shared" si="143"/>
        <v>528.19499999999994</v>
      </c>
      <c r="L567" s="6">
        <f t="shared" si="144"/>
        <v>-136.18999999999994</v>
      </c>
      <c r="M567" s="6">
        <f t="shared" si="145"/>
        <v>462.66999999999996</v>
      </c>
      <c r="N567" s="5">
        <f t="shared" si="146"/>
        <v>27.435546285795002</v>
      </c>
      <c r="O567" s="6">
        <f t="shared" si="147"/>
        <v>-232.49999999999994</v>
      </c>
      <c r="P567" s="6">
        <f t="shared" si="148"/>
        <v>54.871092571590005</v>
      </c>
      <c r="Q567" s="6">
        <f t="shared" si="149"/>
        <v>-0.14293169261117028</v>
      </c>
      <c r="R567" s="9">
        <f t="shared" si="150"/>
        <v>1.7552047077310313</v>
      </c>
      <c r="S567" s="9">
        <f t="shared" si="151"/>
        <v>96.31</v>
      </c>
      <c r="T567">
        <f t="shared" si="152"/>
        <v>232.49999999999994</v>
      </c>
      <c r="U567" s="9">
        <f t="shared" si="153"/>
        <v>4.2372037643802791</v>
      </c>
      <c r="V567" s="9">
        <f t="shared" si="154"/>
        <v>2.388324960524884</v>
      </c>
      <c r="W567" s="9">
        <f t="shared" si="155"/>
        <v>65.524999999999977</v>
      </c>
      <c r="X567">
        <f t="shared" si="156"/>
        <v>462.66999999999996</v>
      </c>
      <c r="Y567" s="9">
        <f t="shared" si="157"/>
        <v>16.863888736910315</v>
      </c>
      <c r="Z567" s="10">
        <f t="shared" si="158"/>
        <v>0.53326541234173441</v>
      </c>
      <c r="AA567" s="2">
        <f t="shared" si="159"/>
        <v>136.18999999999994</v>
      </c>
    </row>
    <row r="568" spans="1:27">
      <c r="A568" s="1">
        <f t="shared" si="142"/>
        <v>12000991</v>
      </c>
      <c r="B568" s="1">
        <v>-9</v>
      </c>
      <c r="C568" s="1">
        <v>1</v>
      </c>
      <c r="D568" s="2">
        <v>12</v>
      </c>
      <c r="E568" s="5">
        <v>281.26</v>
      </c>
      <c r="F568" s="5">
        <v>249.53</v>
      </c>
      <c r="G568" s="5">
        <v>20</v>
      </c>
      <c r="H568" s="5">
        <v>275.61</v>
      </c>
      <c r="I568" s="5">
        <v>245.98</v>
      </c>
      <c r="J568" s="5">
        <v>24.12</v>
      </c>
      <c r="K568" s="6">
        <f t="shared" si="143"/>
        <v>278.435</v>
      </c>
      <c r="L568" s="6">
        <f t="shared" si="144"/>
        <v>5.6499999999999773</v>
      </c>
      <c r="M568" s="6">
        <f t="shared" si="145"/>
        <v>247.755</v>
      </c>
      <c r="N568" s="5">
        <f t="shared" si="146"/>
        <v>15.666639716288877</v>
      </c>
      <c r="O568" s="6">
        <f t="shared" si="147"/>
        <v>3.5500000000000114</v>
      </c>
      <c r="P568" s="6">
        <f t="shared" si="148"/>
        <v>31.333279432577754</v>
      </c>
      <c r="Q568" s="6">
        <f t="shared" si="149"/>
        <v>-0.18514884885977881</v>
      </c>
      <c r="R568" s="9">
        <f t="shared" si="150"/>
        <v>6.7021391888413676E-2</v>
      </c>
      <c r="S568" s="9">
        <f t="shared" si="151"/>
        <v>2.0999999999999659</v>
      </c>
      <c r="T568">
        <f t="shared" si="152"/>
        <v>3.5500000000000114</v>
      </c>
      <c r="U568" s="9">
        <f t="shared" si="153"/>
        <v>0.11329806723993961</v>
      </c>
      <c r="V568" s="9">
        <f t="shared" si="154"/>
        <v>1.9583012410824434</v>
      </c>
      <c r="W568" s="9">
        <f t="shared" si="155"/>
        <v>30.680000000000007</v>
      </c>
      <c r="X568">
        <f t="shared" si="156"/>
        <v>247.755</v>
      </c>
      <c r="Y568" s="9">
        <f t="shared" si="157"/>
        <v>15.814176140299239</v>
      </c>
      <c r="Z568" s="10">
        <f t="shared" si="158"/>
        <v>0.53327385084963619</v>
      </c>
      <c r="AA568" s="2">
        <f t="shared" si="159"/>
        <v>5.6499999999999773</v>
      </c>
    </row>
    <row r="569" spans="1:27">
      <c r="A569" s="1">
        <f t="shared" si="142"/>
        <v>6000989</v>
      </c>
      <c r="B569" s="1">
        <v>-11</v>
      </c>
      <c r="C569" s="1">
        <v>1</v>
      </c>
      <c r="D569" s="2">
        <v>6</v>
      </c>
      <c r="E569" s="5">
        <v>450.42</v>
      </c>
      <c r="F569" s="5">
        <v>467.73</v>
      </c>
      <c r="G569" s="5">
        <v>26.09</v>
      </c>
      <c r="H569" s="5">
        <v>436.65</v>
      </c>
      <c r="I569" s="5">
        <v>464.06</v>
      </c>
      <c r="J569" s="5">
        <v>43.13</v>
      </c>
      <c r="K569" s="6">
        <f t="shared" si="143"/>
        <v>443.53499999999997</v>
      </c>
      <c r="L569" s="6">
        <f t="shared" si="144"/>
        <v>13.770000000000039</v>
      </c>
      <c r="M569" s="6">
        <f t="shared" si="145"/>
        <v>465.89499999999998</v>
      </c>
      <c r="N569" s="5">
        <f t="shared" si="146"/>
        <v>25.203595973590755</v>
      </c>
      <c r="O569" s="6">
        <f t="shared" si="147"/>
        <v>3.6700000000000159</v>
      </c>
      <c r="P569" s="6">
        <f t="shared" si="148"/>
        <v>50.407191947181509</v>
      </c>
      <c r="Q569" s="6">
        <f t="shared" si="149"/>
        <v>-0.46421180021921493</v>
      </c>
      <c r="R569" s="9">
        <f t="shared" si="150"/>
        <v>0.20036823337795071</v>
      </c>
      <c r="S569" s="9">
        <f t="shared" si="151"/>
        <v>10.100000000000023</v>
      </c>
      <c r="T569">
        <f t="shared" si="152"/>
        <v>3.6700000000000159</v>
      </c>
      <c r="U569" s="9">
        <f t="shared" si="153"/>
        <v>7.2807070940305016E-2</v>
      </c>
      <c r="V569" s="9">
        <f t="shared" si="154"/>
        <v>0.88717498976850906</v>
      </c>
      <c r="W569" s="9">
        <f t="shared" si="155"/>
        <v>22.360000000000014</v>
      </c>
      <c r="X569">
        <f t="shared" si="156"/>
        <v>465.89499999999998</v>
      </c>
      <c r="Y569" s="9">
        <f t="shared" si="157"/>
        <v>18.485259027647551</v>
      </c>
      <c r="Z569" s="10">
        <f t="shared" si="158"/>
        <v>0.53368248987576872</v>
      </c>
      <c r="AA569" s="2">
        <f t="shared" si="159"/>
        <v>13.770000000000039</v>
      </c>
    </row>
    <row r="570" spans="1:27">
      <c r="A570" s="1">
        <f t="shared" si="142"/>
        <v>9001990</v>
      </c>
      <c r="B570" s="1">
        <v>-10</v>
      </c>
      <c r="C570" s="1">
        <v>2</v>
      </c>
      <c r="D570" s="2">
        <v>9</v>
      </c>
      <c r="E570" s="5">
        <v>529.58000000000004</v>
      </c>
      <c r="F570" s="5">
        <v>588.80999999999995</v>
      </c>
      <c r="G570" s="5">
        <v>35.869999999999997</v>
      </c>
      <c r="H570" s="5">
        <v>487.2</v>
      </c>
      <c r="I570" s="5">
        <v>430.92</v>
      </c>
      <c r="J570" s="5">
        <v>42.52</v>
      </c>
      <c r="K570" s="6">
        <f t="shared" si="143"/>
        <v>508.39</v>
      </c>
      <c r="L570" s="6">
        <f t="shared" si="144"/>
        <v>42.380000000000052</v>
      </c>
      <c r="M570" s="6">
        <f t="shared" si="145"/>
        <v>509.86500000000001</v>
      </c>
      <c r="N570" s="5">
        <f t="shared" si="146"/>
        <v>27.814597336650408</v>
      </c>
      <c r="O570" s="6">
        <f t="shared" si="147"/>
        <v>157.88999999999993</v>
      </c>
      <c r="P570" s="6">
        <f t="shared" si="148"/>
        <v>55.629194673300816</v>
      </c>
      <c r="Q570" s="6">
        <f t="shared" si="149"/>
        <v>-0.16845222978695892</v>
      </c>
      <c r="R570" s="9">
        <f t="shared" si="150"/>
        <v>2.0764276865478117</v>
      </c>
      <c r="S570" s="9">
        <f t="shared" si="151"/>
        <v>115.50999999999988</v>
      </c>
      <c r="T570">
        <f t="shared" si="152"/>
        <v>157.88999999999993</v>
      </c>
      <c r="U570" s="9">
        <f t="shared" si="153"/>
        <v>2.8382578774914227</v>
      </c>
      <c r="V570" s="9">
        <f t="shared" si="154"/>
        <v>5.3029708902399324E-2</v>
      </c>
      <c r="W570" s="9">
        <f t="shared" si="155"/>
        <v>1.4750000000000227</v>
      </c>
      <c r="X570">
        <f t="shared" si="156"/>
        <v>509.86500000000001</v>
      </c>
      <c r="Y570" s="9">
        <f t="shared" si="157"/>
        <v>18.330842392895875</v>
      </c>
      <c r="Z570" s="10">
        <f t="shared" si="158"/>
        <v>0.53416008836303008</v>
      </c>
      <c r="AA570" s="2">
        <f t="shared" si="159"/>
        <v>42.380000000000052</v>
      </c>
    </row>
    <row r="571" spans="1:27">
      <c r="A571" s="1">
        <f t="shared" si="142"/>
        <v>8004993</v>
      </c>
      <c r="B571" s="1">
        <v>-7</v>
      </c>
      <c r="C571" s="1">
        <v>5</v>
      </c>
      <c r="D571" s="2">
        <v>8</v>
      </c>
      <c r="E571" s="5">
        <v>457.11</v>
      </c>
      <c r="F571" s="5">
        <v>466.65</v>
      </c>
      <c r="G571" s="5">
        <v>32.49</v>
      </c>
      <c r="H571" s="5">
        <v>365.37</v>
      </c>
      <c r="I571" s="5">
        <v>379.83</v>
      </c>
      <c r="J571" s="5">
        <v>44.87</v>
      </c>
      <c r="K571" s="6">
        <f t="shared" si="143"/>
        <v>411.24</v>
      </c>
      <c r="L571" s="6">
        <f t="shared" si="144"/>
        <v>91.740000000000009</v>
      </c>
      <c r="M571" s="6">
        <f t="shared" si="145"/>
        <v>423.24</v>
      </c>
      <c r="N571" s="5">
        <f t="shared" si="146"/>
        <v>27.698903407896854</v>
      </c>
      <c r="O571" s="6">
        <f t="shared" si="147"/>
        <v>86.82</v>
      </c>
      <c r="P571" s="6">
        <f t="shared" si="148"/>
        <v>55.397806815793707</v>
      </c>
      <c r="Q571" s="6">
        <f t="shared" si="149"/>
        <v>-0.31206995822956429</v>
      </c>
      <c r="R571" s="9">
        <f t="shared" si="150"/>
        <v>8.8812180170954755E-2</v>
      </c>
      <c r="S571" s="9">
        <f t="shared" si="151"/>
        <v>4.9200000000000159</v>
      </c>
      <c r="T571">
        <f t="shared" si="152"/>
        <v>86.82</v>
      </c>
      <c r="U571" s="9">
        <f t="shared" si="153"/>
        <v>1.5672100574069647</v>
      </c>
      <c r="V571" s="9">
        <f t="shared" si="154"/>
        <v>0.43323014717538766</v>
      </c>
      <c r="W571" s="9">
        <f t="shared" si="155"/>
        <v>12</v>
      </c>
      <c r="X571">
        <f t="shared" si="156"/>
        <v>423.24</v>
      </c>
      <c r="Y571" s="9">
        <f t="shared" si="157"/>
        <v>15.280027290875923</v>
      </c>
      <c r="Z571" s="10">
        <f t="shared" si="158"/>
        <v>0.53418068104340877</v>
      </c>
      <c r="AA571" s="2">
        <f t="shared" si="159"/>
        <v>91.740000000000009</v>
      </c>
    </row>
    <row r="572" spans="1:27">
      <c r="A572" s="1">
        <f t="shared" si="142"/>
        <v>8005996</v>
      </c>
      <c r="B572" s="1">
        <v>-4</v>
      </c>
      <c r="C572" s="1">
        <v>6</v>
      </c>
      <c r="D572" s="2">
        <v>8</v>
      </c>
      <c r="E572" s="5">
        <v>982.79</v>
      </c>
      <c r="F572" s="5">
        <v>961.51</v>
      </c>
      <c r="G572" s="5">
        <v>35.82</v>
      </c>
      <c r="H572" s="5">
        <v>1070.08</v>
      </c>
      <c r="I572" s="5">
        <v>1053.76</v>
      </c>
      <c r="J572" s="5">
        <v>56.03</v>
      </c>
      <c r="K572" s="6">
        <f t="shared" si="143"/>
        <v>1026.4349999999999</v>
      </c>
      <c r="L572" s="6">
        <f t="shared" si="144"/>
        <v>-87.289999999999964</v>
      </c>
      <c r="M572" s="6">
        <f t="shared" si="145"/>
        <v>1007.635</v>
      </c>
      <c r="N572" s="5">
        <f t="shared" si="146"/>
        <v>33.250689090603821</v>
      </c>
      <c r="O572" s="6">
        <f t="shared" si="147"/>
        <v>-92.25</v>
      </c>
      <c r="P572" s="6">
        <f t="shared" si="148"/>
        <v>66.501378181207642</v>
      </c>
      <c r="Q572" s="6">
        <f t="shared" si="149"/>
        <v>-0.41974369630402336</v>
      </c>
      <c r="R572" s="9">
        <f t="shared" si="150"/>
        <v>7.4584920428035023E-2</v>
      </c>
      <c r="S572" s="9">
        <f t="shared" si="151"/>
        <v>4.9600000000000364</v>
      </c>
      <c r="T572">
        <f t="shared" si="152"/>
        <v>92.25</v>
      </c>
      <c r="U572" s="9">
        <f t="shared" si="153"/>
        <v>1.3871892962673751</v>
      </c>
      <c r="V572" s="9">
        <f t="shared" si="154"/>
        <v>0.56540181614800189</v>
      </c>
      <c r="W572" s="9">
        <f t="shared" si="155"/>
        <v>18.799999999999955</v>
      </c>
      <c r="X572">
        <f t="shared" si="156"/>
        <v>1007.635</v>
      </c>
      <c r="Y572" s="9">
        <f t="shared" si="157"/>
        <v>30.304183990121984</v>
      </c>
      <c r="Z572" s="10">
        <f t="shared" si="158"/>
        <v>0.53486072953620367</v>
      </c>
      <c r="AA572" s="2">
        <f t="shared" si="159"/>
        <v>87.289999999999964</v>
      </c>
    </row>
    <row r="573" spans="1:27">
      <c r="A573" s="1">
        <f t="shared" si="142"/>
        <v>4006999</v>
      </c>
      <c r="B573" s="1">
        <v>-1</v>
      </c>
      <c r="C573" s="1">
        <v>7</v>
      </c>
      <c r="D573" s="2">
        <v>4</v>
      </c>
      <c r="E573" s="5">
        <v>1330.31</v>
      </c>
      <c r="F573" s="5">
        <v>1348.34</v>
      </c>
      <c r="G573" s="5">
        <v>30.16</v>
      </c>
      <c r="H573" s="5">
        <v>1367.82</v>
      </c>
      <c r="I573" s="5">
        <v>1484.87</v>
      </c>
      <c r="J573" s="5">
        <v>56.16</v>
      </c>
      <c r="K573" s="6">
        <f t="shared" si="143"/>
        <v>1349.0650000000001</v>
      </c>
      <c r="L573" s="6">
        <f t="shared" si="144"/>
        <v>-37.509999999999991</v>
      </c>
      <c r="M573" s="6">
        <f t="shared" si="145"/>
        <v>1416.605</v>
      </c>
      <c r="N573" s="5">
        <f t="shared" si="146"/>
        <v>31.873073275101664</v>
      </c>
      <c r="O573" s="6">
        <f t="shared" si="147"/>
        <v>-136.52999999999997</v>
      </c>
      <c r="P573" s="6">
        <f t="shared" si="148"/>
        <v>63.746146550203328</v>
      </c>
      <c r="Q573" s="6">
        <f t="shared" si="149"/>
        <v>-0.55230236891136542</v>
      </c>
      <c r="R573" s="9">
        <f t="shared" si="150"/>
        <v>1.5533487961035684</v>
      </c>
      <c r="S573" s="9">
        <f t="shared" si="151"/>
        <v>99.019999999999982</v>
      </c>
      <c r="T573">
        <f t="shared" si="152"/>
        <v>136.52999999999997</v>
      </c>
      <c r="U573" s="9">
        <f t="shared" si="153"/>
        <v>2.1417765212282389</v>
      </c>
      <c r="V573" s="9">
        <f t="shared" si="154"/>
        <v>2.1190300482495452</v>
      </c>
      <c r="W573" s="9">
        <f t="shared" si="155"/>
        <v>67.539999999999964</v>
      </c>
      <c r="X573">
        <f t="shared" si="156"/>
        <v>1416.605</v>
      </c>
      <c r="Y573" s="9">
        <f t="shared" si="157"/>
        <v>44.445196350319044</v>
      </c>
      <c r="Z573" s="10">
        <f t="shared" si="158"/>
        <v>0.53520556798299468</v>
      </c>
      <c r="AA573" s="2">
        <f t="shared" si="159"/>
        <v>37.509999999999991</v>
      </c>
    </row>
    <row r="574" spans="1:27">
      <c r="A574" s="1">
        <f t="shared" si="142"/>
        <v>4004008</v>
      </c>
      <c r="B574" s="1">
        <v>8</v>
      </c>
      <c r="C574" s="1">
        <v>4</v>
      </c>
      <c r="D574" s="2">
        <v>4</v>
      </c>
      <c r="E574" s="5">
        <v>86.22</v>
      </c>
      <c r="F574" s="5">
        <v>90.66</v>
      </c>
      <c r="G574" s="5">
        <v>31.54</v>
      </c>
      <c r="H574" s="5">
        <v>35.36</v>
      </c>
      <c r="I574" s="5">
        <v>35.93</v>
      </c>
      <c r="J574" s="5">
        <v>18.3</v>
      </c>
      <c r="K574" s="6">
        <f t="shared" si="143"/>
        <v>60.79</v>
      </c>
      <c r="L574" s="6">
        <f t="shared" si="144"/>
        <v>50.86</v>
      </c>
      <c r="M574" s="6">
        <f t="shared" si="145"/>
        <v>63.295000000000002</v>
      </c>
      <c r="N574" s="5">
        <f t="shared" si="146"/>
        <v>18.232262613290757</v>
      </c>
      <c r="O574" s="6">
        <f t="shared" si="147"/>
        <v>54.73</v>
      </c>
      <c r="P574" s="6">
        <f t="shared" si="148"/>
        <v>36.464525226581515</v>
      </c>
      <c r="Q574" s="6">
        <f t="shared" si="149"/>
        <v>0.49627784994317348</v>
      </c>
      <c r="R574" s="9">
        <f t="shared" si="150"/>
        <v>0.10613054676984761</v>
      </c>
      <c r="S574" s="9">
        <f t="shared" si="151"/>
        <v>3.8699999999999974</v>
      </c>
      <c r="T574">
        <f t="shared" si="152"/>
        <v>54.73</v>
      </c>
      <c r="U574" s="9">
        <f t="shared" si="153"/>
        <v>1.5009108074195772</v>
      </c>
      <c r="V574" s="9">
        <f t="shared" si="154"/>
        <v>0.13739380860902775</v>
      </c>
      <c r="W574" s="9">
        <f t="shared" si="155"/>
        <v>2.5050000000000026</v>
      </c>
      <c r="X574">
        <f t="shared" si="156"/>
        <v>63.295000000000002</v>
      </c>
      <c r="Y574" s="9">
        <f t="shared" si="157"/>
        <v>3.4715932598436741</v>
      </c>
      <c r="Z574" s="10">
        <f t="shared" si="158"/>
        <v>0.53525321110666868</v>
      </c>
      <c r="AA574" s="2">
        <f t="shared" si="159"/>
        <v>50.86</v>
      </c>
    </row>
    <row r="575" spans="1:27">
      <c r="A575" s="1">
        <f t="shared" si="142"/>
        <v>13003996</v>
      </c>
      <c r="B575" s="1">
        <v>-4</v>
      </c>
      <c r="C575" s="1">
        <v>4</v>
      </c>
      <c r="D575" s="2">
        <v>13</v>
      </c>
      <c r="E575" s="5">
        <v>55.02</v>
      </c>
      <c r="F575" s="5">
        <v>47.39</v>
      </c>
      <c r="G575" s="5">
        <v>22.21</v>
      </c>
      <c r="H575" s="5">
        <v>33.56</v>
      </c>
      <c r="I575" s="5">
        <v>32.549999999999997</v>
      </c>
      <c r="J575" s="5">
        <v>23.88</v>
      </c>
      <c r="K575" s="6">
        <f t="shared" si="143"/>
        <v>44.290000000000006</v>
      </c>
      <c r="L575" s="6">
        <f t="shared" si="144"/>
        <v>21.46</v>
      </c>
      <c r="M575" s="6">
        <f t="shared" si="145"/>
        <v>39.97</v>
      </c>
      <c r="N575" s="5">
        <f t="shared" si="146"/>
        <v>16.305968999111951</v>
      </c>
      <c r="O575" s="6">
        <f t="shared" si="147"/>
        <v>14.840000000000003</v>
      </c>
      <c r="P575" s="6">
        <f t="shared" si="148"/>
        <v>32.611937998223901</v>
      </c>
      <c r="Q575" s="6">
        <f t="shared" si="149"/>
        <v>-7.2371898149432207E-2</v>
      </c>
      <c r="R575" s="9">
        <f t="shared" si="150"/>
        <v>0.20299314932956555</v>
      </c>
      <c r="S575" s="9">
        <f t="shared" si="151"/>
        <v>6.6199999999999974</v>
      </c>
      <c r="T575">
        <f t="shared" si="152"/>
        <v>14.840000000000003</v>
      </c>
      <c r="U575" s="9">
        <f t="shared" si="153"/>
        <v>0.45504808701673033</v>
      </c>
      <c r="V575" s="9">
        <f t="shared" si="154"/>
        <v>0.26493365713103473</v>
      </c>
      <c r="W575" s="9">
        <f t="shared" si="155"/>
        <v>4.3200000000000074</v>
      </c>
      <c r="X575">
        <f t="shared" si="156"/>
        <v>39.97</v>
      </c>
      <c r="Y575" s="9">
        <f t="shared" si="157"/>
        <v>2.4512496008165372</v>
      </c>
      <c r="Z575" s="10">
        <f t="shared" si="158"/>
        <v>0.53532326682108633</v>
      </c>
      <c r="AA575" s="2">
        <f t="shared" si="159"/>
        <v>21.46</v>
      </c>
    </row>
    <row r="576" spans="1:27">
      <c r="A576" s="1">
        <f t="shared" si="142"/>
        <v>6001009</v>
      </c>
      <c r="B576" s="1">
        <v>9</v>
      </c>
      <c r="C576" s="1">
        <v>1</v>
      </c>
      <c r="D576" s="2">
        <v>6</v>
      </c>
      <c r="E576" s="5">
        <v>586.36</v>
      </c>
      <c r="F576" s="5">
        <v>618.51</v>
      </c>
      <c r="G576" s="5">
        <v>48.66</v>
      </c>
      <c r="H576" s="5">
        <v>569.34</v>
      </c>
      <c r="I576" s="5">
        <v>536.91999999999996</v>
      </c>
      <c r="J576" s="5">
        <v>46.02</v>
      </c>
      <c r="K576" s="6">
        <f t="shared" si="143"/>
        <v>577.85</v>
      </c>
      <c r="L576" s="6">
        <f t="shared" si="144"/>
        <v>17.019999999999982</v>
      </c>
      <c r="M576" s="6">
        <f t="shared" si="145"/>
        <v>577.71499999999992</v>
      </c>
      <c r="N576" s="5">
        <f t="shared" si="146"/>
        <v>33.487445408690107</v>
      </c>
      <c r="O576" s="6">
        <f t="shared" si="147"/>
        <v>81.590000000000032</v>
      </c>
      <c r="P576" s="6">
        <f t="shared" si="148"/>
        <v>66.974890817380214</v>
      </c>
      <c r="Q576" s="6">
        <f t="shared" si="149"/>
        <v>5.5723469314050214E-2</v>
      </c>
      <c r="R576" s="9">
        <f t="shared" si="150"/>
        <v>0.96409265042420811</v>
      </c>
      <c r="S576" s="9">
        <f t="shared" si="151"/>
        <v>64.57000000000005</v>
      </c>
      <c r="T576">
        <f t="shared" si="152"/>
        <v>81.590000000000032</v>
      </c>
      <c r="U576" s="9">
        <f t="shared" si="153"/>
        <v>1.2182177380844217</v>
      </c>
      <c r="V576" s="9">
        <f t="shared" si="154"/>
        <v>4.0313615551299002E-3</v>
      </c>
      <c r="W576" s="9">
        <f t="shared" si="155"/>
        <v>0.13500000000010459</v>
      </c>
      <c r="X576">
        <f t="shared" si="156"/>
        <v>577.71499999999992</v>
      </c>
      <c r="Y576" s="9">
        <f t="shared" si="157"/>
        <v>17.251689191259747</v>
      </c>
      <c r="Z576" s="10">
        <f t="shared" si="158"/>
        <v>0.53600093283500916</v>
      </c>
      <c r="AA576" s="2">
        <f t="shared" si="159"/>
        <v>17.019999999999982</v>
      </c>
    </row>
    <row r="577" spans="1:27">
      <c r="A577" s="1">
        <f t="shared" si="142"/>
        <v>1000989</v>
      </c>
      <c r="B577" s="1">
        <v>-11</v>
      </c>
      <c r="C577" s="1">
        <v>1</v>
      </c>
      <c r="D577" s="2">
        <v>1</v>
      </c>
      <c r="E577" s="5">
        <v>48.16</v>
      </c>
      <c r="F577" s="5">
        <v>107.75</v>
      </c>
      <c r="G577" s="5">
        <v>23.4</v>
      </c>
      <c r="H577" s="5">
        <v>57.03</v>
      </c>
      <c r="I577" s="5">
        <v>96.09</v>
      </c>
      <c r="J577" s="5">
        <v>34.229999999999997</v>
      </c>
      <c r="K577" s="6">
        <f t="shared" si="143"/>
        <v>52.594999999999999</v>
      </c>
      <c r="L577" s="6">
        <f t="shared" si="144"/>
        <v>-8.8700000000000045</v>
      </c>
      <c r="M577" s="6">
        <f t="shared" si="145"/>
        <v>101.92</v>
      </c>
      <c r="N577" s="5">
        <f t="shared" si="146"/>
        <v>20.731937319025445</v>
      </c>
      <c r="O577" s="6">
        <f t="shared" si="147"/>
        <v>11.659999999999997</v>
      </c>
      <c r="P577" s="6">
        <f t="shared" si="148"/>
        <v>41.463874638050889</v>
      </c>
      <c r="Q577" s="6">
        <f t="shared" si="149"/>
        <v>-0.36302564910607388</v>
      </c>
      <c r="R577" s="9">
        <f t="shared" si="150"/>
        <v>0.49512980104275811</v>
      </c>
      <c r="S577" s="9">
        <f t="shared" si="151"/>
        <v>20.53</v>
      </c>
      <c r="T577">
        <f t="shared" si="152"/>
        <v>11.659999999999997</v>
      </c>
      <c r="U577" s="9">
        <f t="shared" si="153"/>
        <v>0.28120864491761116</v>
      </c>
      <c r="V577" s="9">
        <f t="shared" si="154"/>
        <v>2.3791794872317626</v>
      </c>
      <c r="W577" s="9">
        <f t="shared" si="155"/>
        <v>49.325000000000003</v>
      </c>
      <c r="X577">
        <f t="shared" si="156"/>
        <v>101.92</v>
      </c>
      <c r="Y577" s="9">
        <f t="shared" si="157"/>
        <v>4.9160866363641409</v>
      </c>
      <c r="Z577" s="10">
        <f t="shared" si="158"/>
        <v>0.53648112734745845</v>
      </c>
      <c r="AA577" s="2">
        <f t="shared" si="159"/>
        <v>8.8700000000000045</v>
      </c>
    </row>
    <row r="578" spans="1:27">
      <c r="A578" s="1">
        <f t="shared" si="142"/>
        <v>1006997</v>
      </c>
      <c r="B578" s="1">
        <v>-3</v>
      </c>
      <c r="C578" s="1">
        <v>7</v>
      </c>
      <c r="D578" s="2">
        <v>1</v>
      </c>
      <c r="E578" s="5">
        <v>382.37</v>
      </c>
      <c r="F578" s="5">
        <v>390.64</v>
      </c>
      <c r="G578" s="5">
        <v>34.979999999999997</v>
      </c>
      <c r="H578" s="5">
        <v>461.94</v>
      </c>
      <c r="I578" s="5">
        <v>416.04</v>
      </c>
      <c r="J578" s="5">
        <v>56.85</v>
      </c>
      <c r="K578" s="6">
        <f t="shared" si="143"/>
        <v>422.15499999999997</v>
      </c>
      <c r="L578" s="6">
        <f t="shared" si="144"/>
        <v>-79.569999999999993</v>
      </c>
      <c r="M578" s="6">
        <f t="shared" si="145"/>
        <v>403.34000000000003</v>
      </c>
      <c r="N578" s="5">
        <f t="shared" si="146"/>
        <v>33.37485168506371</v>
      </c>
      <c r="O578" s="6">
        <f t="shared" si="147"/>
        <v>-25.400000000000034</v>
      </c>
      <c r="P578" s="6">
        <f t="shared" si="148"/>
        <v>66.74970337012742</v>
      </c>
      <c r="Q578" s="6">
        <f t="shared" si="149"/>
        <v>-0.45074891209738827</v>
      </c>
      <c r="R578" s="9">
        <f t="shared" si="150"/>
        <v>0.81153918691783622</v>
      </c>
      <c r="S578" s="9">
        <f t="shared" si="151"/>
        <v>54.169999999999959</v>
      </c>
      <c r="T578">
        <f t="shared" si="152"/>
        <v>25.400000000000034</v>
      </c>
      <c r="U578" s="9">
        <f t="shared" si="153"/>
        <v>0.38052603558635928</v>
      </c>
      <c r="V578" s="9">
        <f t="shared" si="154"/>
        <v>0.56374782358719044</v>
      </c>
      <c r="W578" s="9">
        <f t="shared" si="155"/>
        <v>18.814999999999941</v>
      </c>
      <c r="X578">
        <f t="shared" si="156"/>
        <v>403.34000000000003</v>
      </c>
      <c r="Y578" s="9">
        <f t="shared" si="157"/>
        <v>12.085147338063146</v>
      </c>
      <c r="Z578" s="10">
        <f t="shared" si="158"/>
        <v>0.53703258746560245</v>
      </c>
      <c r="AA578" s="2">
        <f t="shared" si="159"/>
        <v>79.569999999999993</v>
      </c>
    </row>
    <row r="579" spans="1:27">
      <c r="A579" s="1">
        <f t="shared" si="142"/>
        <v>9005998</v>
      </c>
      <c r="B579" s="1">
        <v>-2</v>
      </c>
      <c r="C579" s="1">
        <v>6</v>
      </c>
      <c r="D579" s="2">
        <v>9</v>
      </c>
      <c r="E579" s="5">
        <v>601.77</v>
      </c>
      <c r="F579" s="5">
        <v>576.54999999999995</v>
      </c>
      <c r="G579" s="5">
        <v>33.950000000000003</v>
      </c>
      <c r="H579" s="5">
        <v>646.29</v>
      </c>
      <c r="I579" s="5">
        <v>675.77</v>
      </c>
      <c r="J579" s="5">
        <v>45.62</v>
      </c>
      <c r="K579" s="6">
        <f t="shared" si="143"/>
        <v>624.03</v>
      </c>
      <c r="L579" s="6">
        <f t="shared" si="144"/>
        <v>-44.519999999999982</v>
      </c>
      <c r="M579" s="6">
        <f t="shared" si="145"/>
        <v>626.16</v>
      </c>
      <c r="N579" s="5">
        <f t="shared" si="146"/>
        <v>28.433197586623987</v>
      </c>
      <c r="O579" s="6">
        <f t="shared" si="147"/>
        <v>-99.220000000000027</v>
      </c>
      <c r="P579" s="6">
        <f t="shared" si="148"/>
        <v>56.866395173247973</v>
      </c>
      <c r="Q579" s="6">
        <f t="shared" si="149"/>
        <v>-0.28714999742252634</v>
      </c>
      <c r="R579" s="9">
        <f t="shared" si="150"/>
        <v>0.96190377169771646</v>
      </c>
      <c r="S579" s="9">
        <f t="shared" si="151"/>
        <v>54.700000000000045</v>
      </c>
      <c r="T579">
        <f t="shared" si="152"/>
        <v>99.220000000000027</v>
      </c>
      <c r="U579" s="9">
        <f t="shared" si="153"/>
        <v>1.7447914484067162</v>
      </c>
      <c r="V579" s="9">
        <f t="shared" si="154"/>
        <v>7.4912432677006577E-2</v>
      </c>
      <c r="W579" s="9">
        <f t="shared" si="155"/>
        <v>2.1299999999999955</v>
      </c>
      <c r="X579">
        <f t="shared" si="156"/>
        <v>626.16</v>
      </c>
      <c r="Y579" s="9">
        <f t="shared" si="157"/>
        <v>22.022144997668796</v>
      </c>
      <c r="Z579" s="10">
        <f t="shared" si="158"/>
        <v>0.53780200817773083</v>
      </c>
      <c r="AA579" s="2">
        <f t="shared" si="159"/>
        <v>44.519999999999982</v>
      </c>
    </row>
    <row r="580" spans="1:27">
      <c r="A580" s="1">
        <f t="shared" si="142"/>
        <v>1006006</v>
      </c>
      <c r="B580" s="1">
        <v>6</v>
      </c>
      <c r="C580" s="1">
        <v>6</v>
      </c>
      <c r="D580" s="2">
        <v>1</v>
      </c>
      <c r="E580" s="5">
        <v>380.85</v>
      </c>
      <c r="F580" s="5">
        <v>376.99</v>
      </c>
      <c r="G580" s="5">
        <v>21.77</v>
      </c>
      <c r="H580" s="5">
        <v>450.44</v>
      </c>
      <c r="I580" s="5">
        <v>430.26</v>
      </c>
      <c r="J580" s="5">
        <v>24.97</v>
      </c>
      <c r="K580" s="6">
        <f t="shared" si="143"/>
        <v>415.64499999999998</v>
      </c>
      <c r="L580" s="6">
        <f t="shared" si="144"/>
        <v>-69.589999999999975</v>
      </c>
      <c r="M580" s="6">
        <f t="shared" si="145"/>
        <v>403.625</v>
      </c>
      <c r="N580" s="5">
        <f t="shared" si="146"/>
        <v>16.563769196653276</v>
      </c>
      <c r="O580" s="6">
        <f t="shared" si="147"/>
        <v>-53.269999999999982</v>
      </c>
      <c r="P580" s="6">
        <f t="shared" si="148"/>
        <v>33.127538393306551</v>
      </c>
      <c r="Q580" s="6">
        <f t="shared" si="149"/>
        <v>-0.13628885860814563</v>
      </c>
      <c r="R580" s="9">
        <f t="shared" si="150"/>
        <v>0.49264149380013889</v>
      </c>
      <c r="S580" s="9">
        <f t="shared" si="151"/>
        <v>16.319999999999993</v>
      </c>
      <c r="T580">
        <f t="shared" si="152"/>
        <v>53.269999999999982</v>
      </c>
      <c r="U580" s="9">
        <f t="shared" si="153"/>
        <v>1.6080277190400369</v>
      </c>
      <c r="V580" s="9">
        <f t="shared" si="154"/>
        <v>0.72568023964187045</v>
      </c>
      <c r="W580" s="9">
        <f t="shared" si="155"/>
        <v>12.019999999999982</v>
      </c>
      <c r="X580">
        <f t="shared" si="156"/>
        <v>403.625</v>
      </c>
      <c r="Y580" s="9">
        <f t="shared" si="157"/>
        <v>24.367943987142297</v>
      </c>
      <c r="Z580" s="10">
        <f t="shared" si="158"/>
        <v>0.53796561228390805</v>
      </c>
      <c r="AA580" s="2">
        <f t="shared" si="159"/>
        <v>69.589999999999975</v>
      </c>
    </row>
    <row r="581" spans="1:27">
      <c r="A581" s="1">
        <f t="shared" si="142"/>
        <v>8003007</v>
      </c>
      <c r="B581" s="1">
        <v>7</v>
      </c>
      <c r="C581" s="1">
        <v>3</v>
      </c>
      <c r="D581" s="2">
        <v>8</v>
      </c>
      <c r="E581" s="5">
        <v>170.62</v>
      </c>
      <c r="F581" s="5">
        <v>100.64</v>
      </c>
      <c r="G581" s="5">
        <v>30.03</v>
      </c>
      <c r="H581" s="5">
        <v>93.46</v>
      </c>
      <c r="I581" s="5">
        <v>52.5</v>
      </c>
      <c r="J581" s="5">
        <v>19.59</v>
      </c>
      <c r="K581" s="6">
        <f t="shared" si="143"/>
        <v>132.04</v>
      </c>
      <c r="L581" s="6">
        <f t="shared" si="144"/>
        <v>77.160000000000011</v>
      </c>
      <c r="M581" s="6">
        <f t="shared" si="145"/>
        <v>76.569999999999993</v>
      </c>
      <c r="N581" s="5">
        <f t="shared" si="146"/>
        <v>17.927416155151864</v>
      </c>
      <c r="O581" s="6">
        <f t="shared" si="147"/>
        <v>48.14</v>
      </c>
      <c r="P581" s="6">
        <f t="shared" si="148"/>
        <v>35.854832310303728</v>
      </c>
      <c r="Q581" s="6">
        <f t="shared" si="149"/>
        <v>0.40295993447259548</v>
      </c>
      <c r="R581" s="9">
        <f t="shared" si="150"/>
        <v>0.80937486330567587</v>
      </c>
      <c r="S581" s="9">
        <f t="shared" si="151"/>
        <v>29.02000000000001</v>
      </c>
      <c r="T581">
        <f t="shared" si="152"/>
        <v>48.14</v>
      </c>
      <c r="U581" s="9">
        <f t="shared" si="153"/>
        <v>1.3426363170067273</v>
      </c>
      <c r="V581" s="9">
        <f t="shared" si="154"/>
        <v>3.0941436021754529</v>
      </c>
      <c r="W581" s="9">
        <f t="shared" si="155"/>
        <v>55.47</v>
      </c>
      <c r="X581">
        <f t="shared" si="156"/>
        <v>76.569999999999993</v>
      </c>
      <c r="Y581" s="9">
        <f t="shared" si="157"/>
        <v>4.2711118734194056</v>
      </c>
      <c r="Z581" s="10">
        <f t="shared" si="158"/>
        <v>0.53819420286732933</v>
      </c>
      <c r="AA581" s="2">
        <f t="shared" si="159"/>
        <v>77.160000000000011</v>
      </c>
    </row>
    <row r="582" spans="1:27">
      <c r="A582" s="1">
        <f t="shared" si="142"/>
        <v>7003</v>
      </c>
      <c r="B582" s="1">
        <v>3</v>
      </c>
      <c r="C582" s="1">
        <v>7</v>
      </c>
      <c r="D582" s="2">
        <v>0</v>
      </c>
      <c r="E582" s="5">
        <v>359.67</v>
      </c>
      <c r="F582" s="5">
        <v>354.95</v>
      </c>
      <c r="G582" s="5">
        <v>31.7</v>
      </c>
      <c r="H582" s="5">
        <v>189.7</v>
      </c>
      <c r="I582" s="5">
        <v>153.32</v>
      </c>
      <c r="J582" s="5">
        <v>49.17</v>
      </c>
      <c r="K582" s="6">
        <f t="shared" si="143"/>
        <v>274.685</v>
      </c>
      <c r="L582" s="6">
        <f t="shared" si="144"/>
        <v>169.97000000000003</v>
      </c>
      <c r="M582" s="6">
        <f t="shared" si="145"/>
        <v>254.13499999999999</v>
      </c>
      <c r="N582" s="5">
        <f t="shared" si="146"/>
        <v>29.25140552178647</v>
      </c>
      <c r="O582" s="6">
        <f t="shared" si="147"/>
        <v>201.63</v>
      </c>
      <c r="P582" s="6">
        <f t="shared" si="148"/>
        <v>58.50281104357294</v>
      </c>
      <c r="Q582" s="6">
        <f t="shared" si="149"/>
        <v>-0.41278782499360356</v>
      </c>
      <c r="R582" s="9">
        <f t="shared" si="150"/>
        <v>0.54117057685347081</v>
      </c>
      <c r="S582" s="9">
        <f t="shared" si="151"/>
        <v>31.659999999999968</v>
      </c>
      <c r="T582">
        <f t="shared" si="152"/>
        <v>201.63</v>
      </c>
      <c r="U582" s="9">
        <f t="shared" si="153"/>
        <v>3.4465010553052879</v>
      </c>
      <c r="V582" s="9">
        <f t="shared" si="154"/>
        <v>0.70253034455709673</v>
      </c>
      <c r="W582" s="9">
        <f t="shared" si="155"/>
        <v>20.550000000000011</v>
      </c>
      <c r="X582">
        <f t="shared" si="156"/>
        <v>254.13499999999999</v>
      </c>
      <c r="Y582" s="9">
        <f t="shared" si="157"/>
        <v>8.6879585943560915</v>
      </c>
      <c r="Z582" s="10">
        <f t="shared" si="158"/>
        <v>0.53820163507741214</v>
      </c>
      <c r="AA582" s="2">
        <f t="shared" si="159"/>
        <v>169.97000000000003</v>
      </c>
    </row>
    <row r="583" spans="1:27">
      <c r="A583" s="1">
        <f t="shared" si="142"/>
        <v>10002991</v>
      </c>
      <c r="B583" s="1">
        <v>-9</v>
      </c>
      <c r="C583" s="1">
        <v>3</v>
      </c>
      <c r="D583" s="2">
        <v>10</v>
      </c>
      <c r="E583" s="5">
        <v>27.04</v>
      </c>
      <c r="F583" s="5">
        <v>27.1</v>
      </c>
      <c r="G583" s="5">
        <v>16.71</v>
      </c>
      <c r="H583" s="5">
        <v>24.39</v>
      </c>
      <c r="I583" s="5">
        <v>39.340000000000003</v>
      </c>
      <c r="J583" s="5">
        <v>27.52</v>
      </c>
      <c r="K583" s="6">
        <f t="shared" si="143"/>
        <v>25.715</v>
      </c>
      <c r="L583" s="6">
        <f t="shared" si="144"/>
        <v>2.6499999999999986</v>
      </c>
      <c r="M583" s="6">
        <f t="shared" si="145"/>
        <v>33.22</v>
      </c>
      <c r="N583" s="5">
        <f t="shared" si="146"/>
        <v>16.097938532619633</v>
      </c>
      <c r="O583" s="6">
        <f t="shared" si="147"/>
        <v>-12.240000000000002</v>
      </c>
      <c r="P583" s="6">
        <f t="shared" si="148"/>
        <v>32.195877065239266</v>
      </c>
      <c r="Q583" s="6">
        <f t="shared" si="149"/>
        <v>-0.46125608916676991</v>
      </c>
      <c r="R583" s="9">
        <f t="shared" si="150"/>
        <v>0.46248157706118836</v>
      </c>
      <c r="S583" s="9">
        <f t="shared" si="151"/>
        <v>14.89</v>
      </c>
      <c r="T583">
        <f t="shared" si="152"/>
        <v>12.240000000000002</v>
      </c>
      <c r="U583" s="9">
        <f t="shared" si="153"/>
        <v>0.38017290149287752</v>
      </c>
      <c r="V583" s="9">
        <f t="shared" si="154"/>
        <v>0.46620876236994196</v>
      </c>
      <c r="W583" s="9">
        <f t="shared" si="155"/>
        <v>7.504999999999999</v>
      </c>
      <c r="X583">
        <f t="shared" si="156"/>
        <v>33.22</v>
      </c>
      <c r="Y583" s="9">
        <f t="shared" si="157"/>
        <v>2.0636182659466322</v>
      </c>
      <c r="Z583" s="10">
        <f t="shared" si="158"/>
        <v>0.53849512532612587</v>
      </c>
      <c r="AA583" s="2">
        <f t="shared" si="159"/>
        <v>2.6499999999999986</v>
      </c>
    </row>
    <row r="584" spans="1:27">
      <c r="A584" s="1">
        <f t="shared" si="142"/>
        <v>12004002</v>
      </c>
      <c r="B584" s="1">
        <v>2</v>
      </c>
      <c r="C584" s="1">
        <v>4</v>
      </c>
      <c r="D584" s="2">
        <v>12</v>
      </c>
      <c r="E584" s="5">
        <v>315.74</v>
      </c>
      <c r="F584" s="5">
        <v>320.62</v>
      </c>
      <c r="G584" s="5">
        <v>35.35</v>
      </c>
      <c r="H584" s="5">
        <v>352.13</v>
      </c>
      <c r="I584" s="5">
        <v>456.9</v>
      </c>
      <c r="J584" s="5">
        <v>44.63</v>
      </c>
      <c r="K584" s="6">
        <f t="shared" si="143"/>
        <v>333.935</v>
      </c>
      <c r="L584" s="6">
        <f t="shared" si="144"/>
        <v>-36.389999999999986</v>
      </c>
      <c r="M584" s="6">
        <f t="shared" si="145"/>
        <v>388.76</v>
      </c>
      <c r="N584" s="5">
        <f t="shared" si="146"/>
        <v>28.466907981022459</v>
      </c>
      <c r="O584" s="6">
        <f t="shared" si="147"/>
        <v>-136.27999999999997</v>
      </c>
      <c r="P584" s="6">
        <f t="shared" si="148"/>
        <v>56.933815962044918</v>
      </c>
      <c r="Q584" s="6">
        <f t="shared" si="149"/>
        <v>-0.22897538065724343</v>
      </c>
      <c r="R584" s="9">
        <f t="shared" si="150"/>
        <v>1.7544933237321019</v>
      </c>
      <c r="S584" s="9">
        <f t="shared" si="151"/>
        <v>99.889999999999986</v>
      </c>
      <c r="T584">
        <f t="shared" si="152"/>
        <v>136.27999999999997</v>
      </c>
      <c r="U584" s="9">
        <f t="shared" si="153"/>
        <v>2.3936565237582426</v>
      </c>
      <c r="V584" s="9">
        <f t="shared" si="154"/>
        <v>1.925920441958404</v>
      </c>
      <c r="W584" s="9">
        <f t="shared" si="155"/>
        <v>54.824999999999989</v>
      </c>
      <c r="X584">
        <f t="shared" si="156"/>
        <v>388.76</v>
      </c>
      <c r="Y584" s="9">
        <f t="shared" si="157"/>
        <v>13.656558705257623</v>
      </c>
      <c r="Z584" s="10">
        <f t="shared" si="158"/>
        <v>0.53855361850051664</v>
      </c>
      <c r="AA584" s="2">
        <f t="shared" si="159"/>
        <v>36.389999999999986</v>
      </c>
    </row>
    <row r="585" spans="1:27">
      <c r="A585" s="1">
        <f t="shared" ref="A585:A648" si="160">1000000*D585+1000*ABS(C585)+B585</f>
        <v>8004006</v>
      </c>
      <c r="B585" s="1">
        <v>6</v>
      </c>
      <c r="C585" s="1">
        <v>4</v>
      </c>
      <c r="D585" s="2">
        <v>8</v>
      </c>
      <c r="E585" s="5">
        <v>226.66</v>
      </c>
      <c r="F585" s="5">
        <v>206.09</v>
      </c>
      <c r="G585" s="5">
        <v>35.53</v>
      </c>
      <c r="H585" s="5">
        <v>226.63</v>
      </c>
      <c r="I585" s="5">
        <v>258.18</v>
      </c>
      <c r="J585" s="5">
        <v>34.99</v>
      </c>
      <c r="K585" s="6">
        <f t="shared" ref="K585:K648" si="161" xml:space="preserve"> 0.5*(E585+H585)</f>
        <v>226.64499999999998</v>
      </c>
      <c r="L585" s="6">
        <f t="shared" ref="L585:L648" si="162">E585-H585</f>
        <v>3.0000000000001137E-2</v>
      </c>
      <c r="M585" s="6">
        <f t="shared" ref="M585:M648" si="163">0.5*(F585+I585)</f>
        <v>232.13499999999999</v>
      </c>
      <c r="N585" s="5">
        <f t="shared" ref="N585:N648" si="164">0.5*P585</f>
        <v>24.93331606505641</v>
      </c>
      <c r="O585" s="6">
        <f t="shared" ref="O585:O648" si="165">F585-I585</f>
        <v>-52.09</v>
      </c>
      <c r="P585" s="6">
        <f t="shared" ref="P585:P648" si="166">SQRT(G585*G585+J585*J585)</f>
        <v>49.866632130112819</v>
      </c>
      <c r="Q585" s="6">
        <f t="shared" ref="Q585:Q648" si="167">(G585*G585-J585*J585)/(G585*G585+J585*J585)</f>
        <v>1.5313906367563811E-2</v>
      </c>
      <c r="R585" s="9">
        <f t="shared" ref="R585:R648" si="168">ABS(O585-L585)/P585</f>
        <v>1.0451878896494886</v>
      </c>
      <c r="S585" s="9">
        <f t="shared" ref="S585:S648" si="169">ABS(O585-L585)</f>
        <v>52.120000000000005</v>
      </c>
      <c r="T585">
        <f t="shared" ref="T585:T648" si="170">ABS(O585)</f>
        <v>52.09</v>
      </c>
      <c r="U585" s="9">
        <f t="shared" ref="U585:U648" si="171">ABS(O585)/P585</f>
        <v>1.0445862849547556</v>
      </c>
      <c r="V585" s="9">
        <f t="shared" ref="V585:V648" si="172">ABS(M585-K585)/N585</f>
        <v>0.22018731827228327</v>
      </c>
      <c r="W585" s="9">
        <f t="shared" ref="W585:W648" si="173">ABS(M585-K585)</f>
        <v>5.4900000000000091</v>
      </c>
      <c r="X585">
        <f t="shared" ref="X585:X648" si="174">ABS(M585)</f>
        <v>232.13499999999999</v>
      </c>
      <c r="Y585" s="9">
        <f t="shared" ref="Y585:Y648" si="175">ABS(M585)/N585</f>
        <v>9.3102337207898707</v>
      </c>
      <c r="Z585" s="10">
        <f t="shared" ref="Z585:Z648" si="176">SQRT(0.002398*B585*B585+0.005471*C585*C585+0.001203*D585*D585+0.00082*D585*B585)</f>
        <v>0.53871699434860976</v>
      </c>
      <c r="AA585" s="2">
        <f t="shared" si="159"/>
        <v>3.0000000000001137E-2</v>
      </c>
    </row>
    <row r="586" spans="1:27">
      <c r="A586" s="1">
        <f t="shared" si="160"/>
        <v>14002002</v>
      </c>
      <c r="B586" s="1">
        <v>2</v>
      </c>
      <c r="C586" s="1">
        <v>2</v>
      </c>
      <c r="D586" s="2">
        <v>14</v>
      </c>
      <c r="E586" s="5">
        <v>41.97</v>
      </c>
      <c r="F586" s="5">
        <v>42.38</v>
      </c>
      <c r="G586" s="5">
        <v>14.59</v>
      </c>
      <c r="H586" s="5">
        <v>50.8</v>
      </c>
      <c r="I586" s="5">
        <v>58.73</v>
      </c>
      <c r="J586" s="5">
        <v>28.76</v>
      </c>
      <c r="K586" s="6">
        <f t="shared" si="161"/>
        <v>46.384999999999998</v>
      </c>
      <c r="L586" s="6">
        <f t="shared" si="162"/>
        <v>-8.8299999999999983</v>
      </c>
      <c r="M586" s="6">
        <f t="shared" si="163"/>
        <v>50.555</v>
      </c>
      <c r="N586" s="5">
        <f t="shared" si="164"/>
        <v>16.124559683910753</v>
      </c>
      <c r="O586" s="6">
        <f t="shared" si="165"/>
        <v>-16.349999999999994</v>
      </c>
      <c r="P586" s="6">
        <f t="shared" si="166"/>
        <v>32.249119367821507</v>
      </c>
      <c r="Q586" s="6">
        <f t="shared" si="167"/>
        <v>-0.59064051283565078</v>
      </c>
      <c r="R586" s="9">
        <f t="shared" si="168"/>
        <v>0.23318466201292701</v>
      </c>
      <c r="S586" s="9">
        <f t="shared" si="169"/>
        <v>7.519999999999996</v>
      </c>
      <c r="T586">
        <f t="shared" si="170"/>
        <v>16.349999999999994</v>
      </c>
      <c r="U586" s="9">
        <f t="shared" si="171"/>
        <v>0.50699058828608468</v>
      </c>
      <c r="V586" s="9">
        <f t="shared" si="172"/>
        <v>0.25861171292391127</v>
      </c>
      <c r="W586" s="9">
        <f t="shared" si="173"/>
        <v>4.1700000000000017</v>
      </c>
      <c r="X586">
        <f t="shared" si="174"/>
        <v>50.555</v>
      </c>
      <c r="Y586" s="9">
        <f t="shared" si="175"/>
        <v>3.1352794117190239</v>
      </c>
      <c r="Z586" s="10">
        <f t="shared" si="176"/>
        <v>0.53872441934629256</v>
      </c>
      <c r="AA586" s="2">
        <f t="shared" ref="AA586:AA649" si="177">ABS(L586)</f>
        <v>8.8299999999999983</v>
      </c>
    </row>
    <row r="587" spans="1:27">
      <c r="A587" s="1">
        <f t="shared" si="160"/>
        <v>13004000</v>
      </c>
      <c r="B587" s="1">
        <v>0</v>
      </c>
      <c r="C587" s="1">
        <v>4</v>
      </c>
      <c r="D587" s="2">
        <v>13</v>
      </c>
      <c r="E587" s="5">
        <v>121.93</v>
      </c>
      <c r="F587" s="5">
        <v>122.72</v>
      </c>
      <c r="G587" s="5">
        <v>18.77</v>
      </c>
      <c r="H587" s="5">
        <v>86.69</v>
      </c>
      <c r="I587" s="5">
        <v>75.66</v>
      </c>
      <c r="J587" s="5">
        <v>29.43</v>
      </c>
      <c r="K587" s="6">
        <f t="shared" si="161"/>
        <v>104.31</v>
      </c>
      <c r="L587" s="6">
        <f t="shared" si="162"/>
        <v>35.240000000000009</v>
      </c>
      <c r="M587" s="6">
        <f t="shared" si="163"/>
        <v>99.19</v>
      </c>
      <c r="N587" s="5">
        <f t="shared" si="164"/>
        <v>17.453064200878881</v>
      </c>
      <c r="O587" s="6">
        <f t="shared" si="165"/>
        <v>47.06</v>
      </c>
      <c r="P587" s="6">
        <f t="shared" si="166"/>
        <v>34.906128401757762</v>
      </c>
      <c r="Q587" s="6">
        <f t="shared" si="167"/>
        <v>-0.42169735705835798</v>
      </c>
      <c r="R587" s="9">
        <f t="shared" si="168"/>
        <v>0.3386224866864575</v>
      </c>
      <c r="S587" s="9">
        <f t="shared" si="169"/>
        <v>11.819999999999993</v>
      </c>
      <c r="T587">
        <f t="shared" si="170"/>
        <v>47.06</v>
      </c>
      <c r="U587" s="9">
        <f t="shared" si="171"/>
        <v>1.348187328550313</v>
      </c>
      <c r="V587" s="9">
        <f t="shared" si="172"/>
        <v>0.29335822873682993</v>
      </c>
      <c r="W587" s="9">
        <f t="shared" si="173"/>
        <v>5.1200000000000045</v>
      </c>
      <c r="X587">
        <f t="shared" si="174"/>
        <v>99.19</v>
      </c>
      <c r="Y587" s="9">
        <f t="shared" si="175"/>
        <v>5.683242716485573</v>
      </c>
      <c r="Z587" s="10">
        <f t="shared" si="176"/>
        <v>0.53929861857787098</v>
      </c>
      <c r="AA587" s="2">
        <f t="shared" si="177"/>
        <v>35.240000000000009</v>
      </c>
    </row>
    <row r="588" spans="1:27">
      <c r="A588" s="1">
        <f t="shared" si="160"/>
        <v>15001001</v>
      </c>
      <c r="B588" s="1">
        <v>1</v>
      </c>
      <c r="C588" s="1">
        <v>1</v>
      </c>
      <c r="D588" s="2">
        <v>15</v>
      </c>
      <c r="E588" s="5">
        <v>772.09</v>
      </c>
      <c r="F588" s="5">
        <v>811.88</v>
      </c>
      <c r="G588" s="5">
        <v>27.11</v>
      </c>
      <c r="H588" s="5">
        <v>717.43</v>
      </c>
      <c r="I588" s="5">
        <v>831.63</v>
      </c>
      <c r="J588" s="5">
        <v>113.6</v>
      </c>
      <c r="K588" s="6">
        <f t="shared" si="161"/>
        <v>744.76</v>
      </c>
      <c r="L588" s="6">
        <f t="shared" si="162"/>
        <v>54.660000000000082</v>
      </c>
      <c r="M588" s="6">
        <f t="shared" si="163"/>
        <v>821.755</v>
      </c>
      <c r="N588" s="5">
        <f t="shared" si="164"/>
        <v>58.39501712475132</v>
      </c>
      <c r="O588" s="6">
        <f t="shared" si="165"/>
        <v>-19.75</v>
      </c>
      <c r="P588" s="6">
        <f t="shared" si="166"/>
        <v>116.79003424950264</v>
      </c>
      <c r="Q588" s="6">
        <f t="shared" si="167"/>
        <v>-0.89223506799578267</v>
      </c>
      <c r="R588" s="9">
        <f t="shared" si="168"/>
        <v>0.63712627946521017</v>
      </c>
      <c r="S588" s="9">
        <f t="shared" si="169"/>
        <v>74.410000000000082</v>
      </c>
      <c r="T588">
        <f t="shared" si="170"/>
        <v>19.75</v>
      </c>
      <c r="U588" s="9">
        <f t="shared" si="171"/>
        <v>0.16910689449587268</v>
      </c>
      <c r="V588" s="9">
        <f t="shared" si="172"/>
        <v>1.3185200346035157</v>
      </c>
      <c r="W588" s="9">
        <f t="shared" si="173"/>
        <v>76.995000000000005</v>
      </c>
      <c r="X588">
        <f t="shared" si="174"/>
        <v>821.755</v>
      </c>
      <c r="Y588" s="9">
        <f t="shared" si="175"/>
        <v>14.072347958122112</v>
      </c>
      <c r="Z588" s="10">
        <f t="shared" si="176"/>
        <v>0.53929954570720717</v>
      </c>
      <c r="AA588" s="2">
        <f t="shared" si="177"/>
        <v>54.660000000000082</v>
      </c>
    </row>
    <row r="589" spans="1:27">
      <c r="A589" s="1">
        <f t="shared" si="160"/>
        <v>7000989</v>
      </c>
      <c r="B589" s="1">
        <v>-11</v>
      </c>
      <c r="C589" s="1">
        <v>1</v>
      </c>
      <c r="D589" s="2">
        <v>7</v>
      </c>
      <c r="E589" s="5">
        <v>153.68</v>
      </c>
      <c r="F589" s="5">
        <v>133.13999999999999</v>
      </c>
      <c r="G589" s="5">
        <v>19.11</v>
      </c>
      <c r="H589" s="5">
        <v>136.88</v>
      </c>
      <c r="I589" s="5">
        <v>125.89</v>
      </c>
      <c r="J589" s="5">
        <v>23.13</v>
      </c>
      <c r="K589" s="6">
        <f t="shared" si="161"/>
        <v>145.28</v>
      </c>
      <c r="L589" s="6">
        <f t="shared" si="162"/>
        <v>16.800000000000011</v>
      </c>
      <c r="M589" s="6">
        <f t="shared" si="163"/>
        <v>129.51499999999999</v>
      </c>
      <c r="N589" s="5">
        <f t="shared" si="164"/>
        <v>15.001574917321181</v>
      </c>
      <c r="O589" s="6">
        <f t="shared" si="165"/>
        <v>7.2499999999999858</v>
      </c>
      <c r="P589" s="6">
        <f t="shared" si="166"/>
        <v>30.003149834642361</v>
      </c>
      <c r="Q589" s="6">
        <f t="shared" si="167"/>
        <v>-0.18863238719868827</v>
      </c>
      <c r="R589" s="9">
        <f t="shared" si="168"/>
        <v>0.31829991359685061</v>
      </c>
      <c r="S589" s="9">
        <f t="shared" si="169"/>
        <v>9.5500000000000256</v>
      </c>
      <c r="T589">
        <f t="shared" si="170"/>
        <v>7.2499999999999858</v>
      </c>
      <c r="U589" s="9">
        <f t="shared" si="171"/>
        <v>0.24164129566252943</v>
      </c>
      <c r="V589" s="9">
        <f t="shared" si="172"/>
        <v>1.0508896623778725</v>
      </c>
      <c r="W589" s="9">
        <f t="shared" si="173"/>
        <v>15.765000000000015</v>
      </c>
      <c r="X589">
        <f t="shared" si="174"/>
        <v>129.51499999999999</v>
      </c>
      <c r="Y589" s="9">
        <f t="shared" si="175"/>
        <v>8.6334268710986368</v>
      </c>
      <c r="Z589" s="10">
        <f t="shared" si="176"/>
        <v>0.53984812679123007</v>
      </c>
      <c r="AA589" s="2">
        <f t="shared" si="177"/>
        <v>16.800000000000011</v>
      </c>
    </row>
    <row r="590" spans="1:27">
      <c r="A590" s="1">
        <f t="shared" si="160"/>
        <v>4003009</v>
      </c>
      <c r="B590" s="1">
        <v>9</v>
      </c>
      <c r="C590" s="1">
        <v>3</v>
      </c>
      <c r="D590" s="2">
        <v>4</v>
      </c>
      <c r="E590" s="5">
        <v>21.23</v>
      </c>
      <c r="F590" s="5">
        <v>20.16</v>
      </c>
      <c r="G590" s="5">
        <v>12.96</v>
      </c>
      <c r="H590" s="5">
        <v>26.31</v>
      </c>
      <c r="I590" s="5">
        <v>28.54</v>
      </c>
      <c r="J590" s="5">
        <v>14.75</v>
      </c>
      <c r="K590" s="6">
        <f t="shared" si="161"/>
        <v>23.77</v>
      </c>
      <c r="L590" s="6">
        <f t="shared" si="162"/>
        <v>-5.0799999999999983</v>
      </c>
      <c r="M590" s="6">
        <f t="shared" si="163"/>
        <v>24.35</v>
      </c>
      <c r="N590" s="5">
        <f t="shared" si="164"/>
        <v>9.8173838164757523</v>
      </c>
      <c r="O590" s="6">
        <f t="shared" si="165"/>
        <v>-8.379999999999999</v>
      </c>
      <c r="P590" s="6">
        <f t="shared" si="166"/>
        <v>19.634767632951505</v>
      </c>
      <c r="Q590" s="6">
        <f t="shared" si="167"/>
        <v>-0.12865836402964162</v>
      </c>
      <c r="R590" s="9">
        <f t="shared" si="168"/>
        <v>0.16806921587713966</v>
      </c>
      <c r="S590" s="9">
        <f t="shared" si="169"/>
        <v>3.3000000000000007</v>
      </c>
      <c r="T590">
        <f t="shared" si="170"/>
        <v>8.379999999999999</v>
      </c>
      <c r="U590" s="9">
        <f t="shared" si="171"/>
        <v>0.42679394819709993</v>
      </c>
      <c r="V590" s="9">
        <f t="shared" si="172"/>
        <v>5.9078875884085627E-2</v>
      </c>
      <c r="W590" s="9">
        <f t="shared" si="173"/>
        <v>0.58000000000000185</v>
      </c>
      <c r="X590">
        <f t="shared" si="174"/>
        <v>24.35</v>
      </c>
      <c r="Y590" s="9">
        <f t="shared" si="175"/>
        <v>2.4802941858232423</v>
      </c>
      <c r="Z590" s="10">
        <f t="shared" si="176"/>
        <v>0.54059689233291008</v>
      </c>
      <c r="AA590" s="2">
        <f t="shared" si="177"/>
        <v>5.0799999999999983</v>
      </c>
    </row>
    <row r="591" spans="1:27">
      <c r="A591" s="1">
        <f t="shared" si="160"/>
        <v>15002000</v>
      </c>
      <c r="B591" s="1">
        <v>0</v>
      </c>
      <c r="C591" s="1">
        <v>2</v>
      </c>
      <c r="D591" s="2">
        <v>15</v>
      </c>
      <c r="E591" s="5">
        <v>165.22</v>
      </c>
      <c r="F591" s="5">
        <v>151.84</v>
      </c>
      <c r="G591" s="5">
        <v>29.8</v>
      </c>
      <c r="H591" s="5">
        <v>156.97999999999999</v>
      </c>
      <c r="I591" s="5">
        <v>186.03</v>
      </c>
      <c r="J591" s="5">
        <v>34.61</v>
      </c>
      <c r="K591" s="6">
        <f t="shared" si="161"/>
        <v>161.1</v>
      </c>
      <c r="L591" s="6">
        <f t="shared" si="162"/>
        <v>8.2400000000000091</v>
      </c>
      <c r="M591" s="6">
        <f t="shared" si="163"/>
        <v>168.935</v>
      </c>
      <c r="N591" s="5">
        <f t="shared" si="164"/>
        <v>22.835783870933795</v>
      </c>
      <c r="O591" s="6">
        <f t="shared" si="165"/>
        <v>-34.19</v>
      </c>
      <c r="P591" s="6">
        <f t="shared" si="166"/>
        <v>45.671567741867591</v>
      </c>
      <c r="Q591" s="6">
        <f t="shared" si="167"/>
        <v>-0.14852738547693814</v>
      </c>
      <c r="R591" s="9">
        <f t="shared" si="168"/>
        <v>0.92902438207970672</v>
      </c>
      <c r="S591" s="9">
        <f t="shared" si="169"/>
        <v>42.430000000000007</v>
      </c>
      <c r="T591">
        <f t="shared" si="170"/>
        <v>34.19</v>
      </c>
      <c r="U591" s="9">
        <f t="shared" si="171"/>
        <v>0.74860578890655594</v>
      </c>
      <c r="V591" s="9">
        <f t="shared" si="172"/>
        <v>0.34310186347369825</v>
      </c>
      <c r="W591" s="9">
        <f t="shared" si="173"/>
        <v>7.835000000000008</v>
      </c>
      <c r="X591">
        <f t="shared" si="174"/>
        <v>168.935</v>
      </c>
      <c r="Y591" s="9">
        <f t="shared" si="175"/>
        <v>7.3978191839092737</v>
      </c>
      <c r="Z591" s="10">
        <f t="shared" si="176"/>
        <v>0.5408872340885853</v>
      </c>
      <c r="AA591" s="2">
        <f t="shared" si="177"/>
        <v>8.2400000000000091</v>
      </c>
    </row>
    <row r="592" spans="1:27">
      <c r="A592" s="1">
        <f t="shared" si="160"/>
        <v>13001992</v>
      </c>
      <c r="B592" s="1">
        <v>-8</v>
      </c>
      <c r="C592" s="1">
        <v>2</v>
      </c>
      <c r="D592" s="2">
        <v>13</v>
      </c>
      <c r="E592" s="5">
        <v>722.58</v>
      </c>
      <c r="F592" s="5">
        <v>729.26</v>
      </c>
      <c r="G592" s="5">
        <v>40.04</v>
      </c>
      <c r="H592" s="5">
        <v>598.47</v>
      </c>
      <c r="I592" s="5">
        <v>646.52</v>
      </c>
      <c r="J592" s="5">
        <v>29.72</v>
      </c>
      <c r="K592" s="6">
        <f t="shared" si="161"/>
        <v>660.52500000000009</v>
      </c>
      <c r="L592" s="6">
        <f t="shared" si="162"/>
        <v>124.11000000000001</v>
      </c>
      <c r="M592" s="6">
        <f t="shared" si="163"/>
        <v>687.89</v>
      </c>
      <c r="N592" s="5">
        <f t="shared" si="164"/>
        <v>24.932308356828894</v>
      </c>
      <c r="O592" s="6">
        <f t="shared" si="165"/>
        <v>82.740000000000009</v>
      </c>
      <c r="P592" s="6">
        <f t="shared" si="166"/>
        <v>49.864616713657789</v>
      </c>
      <c r="Q592" s="6">
        <f t="shared" si="167"/>
        <v>0.28953508574370196</v>
      </c>
      <c r="R592" s="9">
        <f t="shared" si="168"/>
        <v>0.82964640513658794</v>
      </c>
      <c r="S592" s="9">
        <f t="shared" si="169"/>
        <v>41.370000000000005</v>
      </c>
      <c r="T592">
        <f t="shared" si="170"/>
        <v>82.740000000000009</v>
      </c>
      <c r="U592" s="9">
        <f t="shared" si="171"/>
        <v>1.6592928102731759</v>
      </c>
      <c r="V592" s="9">
        <f t="shared" si="172"/>
        <v>1.0975718577018438</v>
      </c>
      <c r="W592" s="9">
        <f t="shared" si="173"/>
        <v>27.364999999999895</v>
      </c>
      <c r="X592">
        <f t="shared" si="174"/>
        <v>687.89</v>
      </c>
      <c r="Y592" s="9">
        <f t="shared" si="175"/>
        <v>27.590305324119285</v>
      </c>
      <c r="Z592" s="10">
        <f t="shared" si="176"/>
        <v>0.54164840994874164</v>
      </c>
      <c r="AA592" s="2">
        <f t="shared" si="177"/>
        <v>124.11000000000001</v>
      </c>
    </row>
    <row r="593" spans="1:27">
      <c r="A593" s="1">
        <f t="shared" si="160"/>
        <v>11005001</v>
      </c>
      <c r="B593" s="1">
        <v>1</v>
      </c>
      <c r="C593" s="1">
        <v>5</v>
      </c>
      <c r="D593" s="2">
        <v>11</v>
      </c>
      <c r="E593" s="5">
        <v>889.39</v>
      </c>
      <c r="F593" s="5">
        <v>812.99</v>
      </c>
      <c r="G593" s="5">
        <v>39.130000000000003</v>
      </c>
      <c r="H593" s="5">
        <v>733.61</v>
      </c>
      <c r="I593" s="5">
        <v>648.76</v>
      </c>
      <c r="J593" s="5">
        <v>39.22</v>
      </c>
      <c r="K593" s="6">
        <f t="shared" si="161"/>
        <v>811.5</v>
      </c>
      <c r="L593" s="6">
        <f t="shared" si="162"/>
        <v>155.77999999999997</v>
      </c>
      <c r="M593" s="6">
        <f t="shared" si="163"/>
        <v>730.875</v>
      </c>
      <c r="N593" s="5">
        <f t="shared" si="164"/>
        <v>27.700926428551089</v>
      </c>
      <c r="O593" s="6">
        <f t="shared" si="165"/>
        <v>164.23000000000002</v>
      </c>
      <c r="P593" s="6">
        <f t="shared" si="166"/>
        <v>55.401852857102178</v>
      </c>
      <c r="Q593" s="6">
        <f t="shared" si="167"/>
        <v>-2.2973805040409508E-3</v>
      </c>
      <c r="R593" s="9">
        <f t="shared" si="168"/>
        <v>0.15252197470353751</v>
      </c>
      <c r="S593" s="9">
        <f t="shared" si="169"/>
        <v>8.4500000000000455</v>
      </c>
      <c r="T593">
        <f t="shared" si="170"/>
        <v>164.23000000000002</v>
      </c>
      <c r="U593" s="9">
        <f t="shared" si="171"/>
        <v>2.9643412905990334</v>
      </c>
      <c r="V593" s="9">
        <f t="shared" si="172"/>
        <v>2.9105524758515138</v>
      </c>
      <c r="W593" s="9">
        <f t="shared" si="173"/>
        <v>80.625</v>
      </c>
      <c r="X593">
        <f t="shared" si="174"/>
        <v>730.875</v>
      </c>
      <c r="Y593" s="9">
        <f t="shared" si="175"/>
        <v>26.384496629928371</v>
      </c>
      <c r="Z593" s="10">
        <f t="shared" si="176"/>
        <v>0.54199261987595371</v>
      </c>
      <c r="AA593" s="2">
        <f t="shared" si="177"/>
        <v>155.77999999999997</v>
      </c>
    </row>
    <row r="594" spans="1:27">
      <c r="A594" s="1">
        <f t="shared" si="160"/>
        <v>9006000</v>
      </c>
      <c r="B594" s="1">
        <v>0</v>
      </c>
      <c r="C594" s="1">
        <v>6</v>
      </c>
      <c r="D594" s="2">
        <v>9</v>
      </c>
      <c r="E594" s="5">
        <v>411.27</v>
      </c>
      <c r="F594" s="5">
        <v>450.73</v>
      </c>
      <c r="G594" s="5">
        <v>38.409999999999997</v>
      </c>
      <c r="H594" s="5">
        <v>378.84</v>
      </c>
      <c r="I594" s="5">
        <v>384.43</v>
      </c>
      <c r="J594" s="5">
        <v>25.15</v>
      </c>
      <c r="K594" s="6">
        <f t="shared" si="161"/>
        <v>395.05499999999995</v>
      </c>
      <c r="L594" s="6">
        <f t="shared" si="162"/>
        <v>32.430000000000007</v>
      </c>
      <c r="M594" s="6">
        <f t="shared" si="163"/>
        <v>417.58000000000004</v>
      </c>
      <c r="N594" s="5">
        <f t="shared" si="164"/>
        <v>22.955667056306595</v>
      </c>
      <c r="O594" s="6">
        <f t="shared" si="165"/>
        <v>66.300000000000011</v>
      </c>
      <c r="P594" s="6">
        <f t="shared" si="166"/>
        <v>45.91133411261319</v>
      </c>
      <c r="Q594" s="6">
        <f t="shared" si="167"/>
        <v>0.39984124112021974</v>
      </c>
      <c r="R594" s="9">
        <f t="shared" si="168"/>
        <v>0.73772632955780137</v>
      </c>
      <c r="S594" s="9">
        <f t="shared" si="169"/>
        <v>33.870000000000005</v>
      </c>
      <c r="T594">
        <f t="shared" si="170"/>
        <v>66.300000000000011</v>
      </c>
      <c r="U594" s="9">
        <f t="shared" si="171"/>
        <v>1.4440878550245713</v>
      </c>
      <c r="V594" s="9">
        <f t="shared" si="172"/>
        <v>0.98123918354234074</v>
      </c>
      <c r="W594" s="9">
        <f t="shared" si="173"/>
        <v>22.525000000000091</v>
      </c>
      <c r="X594">
        <f t="shared" si="174"/>
        <v>417.58000000000004</v>
      </c>
      <c r="Y594" s="9">
        <f t="shared" si="175"/>
        <v>18.190715128240132</v>
      </c>
      <c r="Z594" s="10">
        <f t="shared" si="176"/>
        <v>0.54258547713701299</v>
      </c>
      <c r="AA594" s="2">
        <f t="shared" si="177"/>
        <v>32.430000000000007</v>
      </c>
    </row>
    <row r="595" spans="1:27">
      <c r="A595" s="1">
        <f t="shared" si="160"/>
        <v>13002993</v>
      </c>
      <c r="B595" s="1">
        <v>-7</v>
      </c>
      <c r="C595" s="1">
        <v>3</v>
      </c>
      <c r="D595" s="2">
        <v>13</v>
      </c>
      <c r="E595" s="5">
        <v>94.95</v>
      </c>
      <c r="F595" s="5">
        <v>69.319999999999993</v>
      </c>
      <c r="G595" s="5">
        <v>18.149999999999999</v>
      </c>
      <c r="H595" s="5">
        <v>83.2</v>
      </c>
      <c r="I595" s="5">
        <v>92.33</v>
      </c>
      <c r="J595" s="5">
        <v>23.34</v>
      </c>
      <c r="K595" s="6">
        <f t="shared" si="161"/>
        <v>89.075000000000003</v>
      </c>
      <c r="L595" s="6">
        <f t="shared" si="162"/>
        <v>11.75</v>
      </c>
      <c r="M595" s="6">
        <f t="shared" si="163"/>
        <v>80.824999999999989</v>
      </c>
      <c r="N595" s="5">
        <f t="shared" si="164"/>
        <v>14.783251502967808</v>
      </c>
      <c r="O595" s="6">
        <f t="shared" si="165"/>
        <v>-23.010000000000005</v>
      </c>
      <c r="P595" s="6">
        <f t="shared" si="166"/>
        <v>29.566503005935616</v>
      </c>
      <c r="Q595" s="6">
        <f t="shared" si="167"/>
        <v>-0.24632634928740499</v>
      </c>
      <c r="R595" s="9">
        <f t="shared" si="168"/>
        <v>1.1756547601527909</v>
      </c>
      <c r="S595" s="9">
        <f t="shared" si="169"/>
        <v>34.760000000000005</v>
      </c>
      <c r="T595">
        <f t="shared" si="170"/>
        <v>23.010000000000005</v>
      </c>
      <c r="U595" s="9">
        <f t="shared" si="171"/>
        <v>0.77824557051541199</v>
      </c>
      <c r="V595" s="9">
        <f t="shared" si="172"/>
        <v>0.5580639684269586</v>
      </c>
      <c r="W595" s="9">
        <f t="shared" si="173"/>
        <v>8.2500000000000142</v>
      </c>
      <c r="X595">
        <f t="shared" si="174"/>
        <v>80.824999999999989</v>
      </c>
      <c r="Y595" s="9">
        <f t="shared" si="175"/>
        <v>5.4673357876495565</v>
      </c>
      <c r="Z595" s="10">
        <f t="shared" si="176"/>
        <v>0.54353288768942032</v>
      </c>
      <c r="AA595" s="2">
        <f t="shared" si="177"/>
        <v>11.75</v>
      </c>
    </row>
    <row r="596" spans="1:27">
      <c r="A596" s="1">
        <f t="shared" si="160"/>
        <v>1011</v>
      </c>
      <c r="B596" s="1">
        <v>11</v>
      </c>
      <c r="C596" s="1">
        <v>1</v>
      </c>
      <c r="D596" s="2">
        <v>0</v>
      </c>
      <c r="E596" s="5">
        <v>295.20999999999998</v>
      </c>
      <c r="F596" s="5">
        <v>285.52</v>
      </c>
      <c r="G596" s="5">
        <v>29.72</v>
      </c>
      <c r="H596" s="5">
        <v>243.81</v>
      </c>
      <c r="I596" s="5">
        <v>219.91</v>
      </c>
      <c r="J596" s="5">
        <v>32.909999999999997</v>
      </c>
      <c r="K596" s="6">
        <f t="shared" si="161"/>
        <v>269.51</v>
      </c>
      <c r="L596" s="6">
        <f t="shared" si="162"/>
        <v>51.399999999999977</v>
      </c>
      <c r="M596" s="6">
        <f t="shared" si="163"/>
        <v>252.71499999999997</v>
      </c>
      <c r="N596" s="5">
        <f t="shared" si="164"/>
        <v>22.171752862595234</v>
      </c>
      <c r="O596" s="6">
        <f t="shared" si="165"/>
        <v>65.609999999999985</v>
      </c>
      <c r="P596" s="6">
        <f t="shared" si="166"/>
        <v>44.343505725190468</v>
      </c>
      <c r="Q596" s="6">
        <f t="shared" si="167"/>
        <v>-0.10160452392291991</v>
      </c>
      <c r="R596" s="9">
        <f t="shared" si="168"/>
        <v>0.32045278711303271</v>
      </c>
      <c r="S596" s="9">
        <f t="shared" si="169"/>
        <v>14.210000000000008</v>
      </c>
      <c r="T596">
        <f t="shared" si="170"/>
        <v>65.609999999999985</v>
      </c>
      <c r="U596" s="9">
        <f t="shared" si="171"/>
        <v>1.4795853175570766</v>
      </c>
      <c r="V596" s="9">
        <f t="shared" si="172"/>
        <v>0.75749536376683835</v>
      </c>
      <c r="W596" s="9">
        <f t="shared" si="173"/>
        <v>16.795000000000016</v>
      </c>
      <c r="X596">
        <f t="shared" si="174"/>
        <v>252.71499999999997</v>
      </c>
      <c r="Y596" s="9">
        <f t="shared" si="175"/>
        <v>11.398061378644618</v>
      </c>
      <c r="Z596" s="10">
        <f t="shared" si="176"/>
        <v>0.54371775766476482</v>
      </c>
      <c r="AA596" s="2">
        <f t="shared" si="177"/>
        <v>51.399999999999977</v>
      </c>
    </row>
    <row r="597" spans="1:27">
      <c r="A597" s="1">
        <f t="shared" si="160"/>
        <v>16000997</v>
      </c>
      <c r="B597" s="1">
        <v>-3</v>
      </c>
      <c r="C597" s="1">
        <v>1</v>
      </c>
      <c r="D597" s="2">
        <v>16</v>
      </c>
      <c r="E597" s="5">
        <v>522.44000000000005</v>
      </c>
      <c r="F597" s="5">
        <v>591.76</v>
      </c>
      <c r="G597" s="5">
        <v>36.39</v>
      </c>
      <c r="H597" s="5">
        <v>550.44000000000005</v>
      </c>
      <c r="I597" s="5">
        <v>531.01</v>
      </c>
      <c r="J597" s="5">
        <v>42.93</v>
      </c>
      <c r="K597" s="6">
        <f t="shared" si="161"/>
        <v>536.44000000000005</v>
      </c>
      <c r="L597" s="6">
        <f t="shared" si="162"/>
        <v>-28</v>
      </c>
      <c r="M597" s="6">
        <f t="shared" si="163"/>
        <v>561.38499999999999</v>
      </c>
      <c r="N597" s="5">
        <f t="shared" si="164"/>
        <v>28.139016507333725</v>
      </c>
      <c r="O597" s="6">
        <f t="shared" si="165"/>
        <v>60.75</v>
      </c>
      <c r="P597" s="6">
        <f t="shared" si="166"/>
        <v>56.27803301466745</v>
      </c>
      <c r="Q597" s="6">
        <f t="shared" si="167"/>
        <v>-0.16378820901756969</v>
      </c>
      <c r="R597" s="9">
        <f t="shared" si="168"/>
        <v>1.5769918606940216</v>
      </c>
      <c r="S597" s="9">
        <f t="shared" si="169"/>
        <v>88.75</v>
      </c>
      <c r="T597">
        <f t="shared" si="170"/>
        <v>60.75</v>
      </c>
      <c r="U597" s="9">
        <f t="shared" si="171"/>
        <v>1.0794620342215415</v>
      </c>
      <c r="V597" s="9">
        <f t="shared" si="172"/>
        <v>0.88649153723971308</v>
      </c>
      <c r="W597" s="9">
        <f t="shared" si="173"/>
        <v>24.944999999999936</v>
      </c>
      <c r="X597">
        <f t="shared" si="174"/>
        <v>561.38499999999999</v>
      </c>
      <c r="Y597" s="9">
        <f t="shared" si="175"/>
        <v>19.950412973875228</v>
      </c>
      <c r="Z597" s="10">
        <f t="shared" si="176"/>
        <v>0.54374718390075361</v>
      </c>
      <c r="AA597" s="2">
        <f t="shared" si="177"/>
        <v>28</v>
      </c>
    </row>
    <row r="598" spans="1:27">
      <c r="A598" s="1">
        <f t="shared" si="160"/>
        <v>10003992</v>
      </c>
      <c r="B598" s="1">
        <v>-8</v>
      </c>
      <c r="C598" s="1">
        <v>4</v>
      </c>
      <c r="D598" s="2">
        <v>10</v>
      </c>
      <c r="E598" s="5">
        <v>22.61</v>
      </c>
      <c r="F598" s="5">
        <v>11.35</v>
      </c>
      <c r="G598" s="5">
        <v>9.48</v>
      </c>
      <c r="H598" s="5">
        <v>53.34</v>
      </c>
      <c r="I598" s="5">
        <v>44.91</v>
      </c>
      <c r="J598" s="5">
        <v>29.33</v>
      </c>
      <c r="K598" s="6">
        <f t="shared" si="161"/>
        <v>37.975000000000001</v>
      </c>
      <c r="L598" s="6">
        <f t="shared" si="162"/>
        <v>-30.730000000000004</v>
      </c>
      <c r="M598" s="6">
        <f t="shared" si="163"/>
        <v>28.13</v>
      </c>
      <c r="N598" s="5">
        <f t="shared" si="164"/>
        <v>15.412002627822252</v>
      </c>
      <c r="O598" s="6">
        <f t="shared" si="165"/>
        <v>-33.559999999999995</v>
      </c>
      <c r="P598" s="6">
        <f t="shared" si="166"/>
        <v>30.824005255644504</v>
      </c>
      <c r="Q598" s="6">
        <f t="shared" si="167"/>
        <v>-0.81082291455399336</v>
      </c>
      <c r="R598" s="9">
        <f t="shared" si="168"/>
        <v>9.1811559741470011E-2</v>
      </c>
      <c r="S598" s="9">
        <f t="shared" si="169"/>
        <v>2.8299999999999912</v>
      </c>
      <c r="T598">
        <f t="shared" si="170"/>
        <v>33.559999999999995</v>
      </c>
      <c r="U598" s="9">
        <f t="shared" si="171"/>
        <v>1.0887618179942555</v>
      </c>
      <c r="V598" s="9">
        <f t="shared" si="172"/>
        <v>0.63878784851927584</v>
      </c>
      <c r="W598" s="9">
        <f t="shared" si="173"/>
        <v>9.8450000000000024</v>
      </c>
      <c r="X598">
        <f t="shared" si="174"/>
        <v>28.13</v>
      </c>
      <c r="Y598" s="9">
        <f t="shared" si="175"/>
        <v>1.8252008307615262</v>
      </c>
      <c r="Z598" s="10">
        <f t="shared" si="176"/>
        <v>0.54379040079795449</v>
      </c>
      <c r="AA598" s="2">
        <f t="shared" si="177"/>
        <v>30.730000000000004</v>
      </c>
    </row>
    <row r="599" spans="1:27">
      <c r="A599" s="1">
        <f t="shared" si="160"/>
        <v>4005007</v>
      </c>
      <c r="B599" s="1">
        <v>7</v>
      </c>
      <c r="C599" s="1">
        <v>5</v>
      </c>
      <c r="D599" s="2">
        <v>4</v>
      </c>
      <c r="E599" s="5">
        <v>592.24</v>
      </c>
      <c r="F599" s="5">
        <v>613.22</v>
      </c>
      <c r="G599" s="5">
        <v>36.340000000000003</v>
      </c>
      <c r="H599" s="5">
        <v>541.88</v>
      </c>
      <c r="I599" s="5">
        <v>620.98</v>
      </c>
      <c r="J599" s="5">
        <v>40.54</v>
      </c>
      <c r="K599" s="6">
        <f t="shared" si="161"/>
        <v>567.05999999999995</v>
      </c>
      <c r="L599" s="6">
        <f t="shared" si="162"/>
        <v>50.360000000000014</v>
      </c>
      <c r="M599" s="6">
        <f t="shared" si="163"/>
        <v>617.1</v>
      </c>
      <c r="N599" s="5">
        <f t="shared" si="164"/>
        <v>27.221715596192684</v>
      </c>
      <c r="O599" s="6">
        <f t="shared" si="165"/>
        <v>-7.7599999999999909</v>
      </c>
      <c r="P599" s="6">
        <f t="shared" si="166"/>
        <v>54.443431192385368</v>
      </c>
      <c r="Q599" s="6">
        <f t="shared" si="167"/>
        <v>-0.10893606638833012</v>
      </c>
      <c r="R599" s="9">
        <f t="shared" si="168"/>
        <v>1.0675300716191607</v>
      </c>
      <c r="S599" s="9">
        <f t="shared" si="169"/>
        <v>58.120000000000005</v>
      </c>
      <c r="T599">
        <f t="shared" si="170"/>
        <v>7.7599999999999909</v>
      </c>
      <c r="U599" s="9">
        <f t="shared" si="171"/>
        <v>0.14253326489615756</v>
      </c>
      <c r="V599" s="9">
        <f t="shared" si="172"/>
        <v>1.8382382926298309</v>
      </c>
      <c r="W599" s="9">
        <f t="shared" si="173"/>
        <v>50.040000000000077</v>
      </c>
      <c r="X599">
        <f t="shared" si="174"/>
        <v>617.1</v>
      </c>
      <c r="Y599" s="9">
        <f t="shared" si="175"/>
        <v>22.66940148644818</v>
      </c>
      <c r="Z599" s="10">
        <f t="shared" si="176"/>
        <v>0.54450436178234596</v>
      </c>
      <c r="AA599" s="2">
        <f t="shared" si="177"/>
        <v>50.360000000000014</v>
      </c>
    </row>
    <row r="600" spans="1:27">
      <c r="A600" s="1">
        <f t="shared" si="160"/>
        <v>8006002</v>
      </c>
      <c r="B600" s="1">
        <v>2</v>
      </c>
      <c r="C600" s="1">
        <v>6</v>
      </c>
      <c r="D600" s="2">
        <v>8</v>
      </c>
      <c r="E600" s="5">
        <v>314.23</v>
      </c>
      <c r="F600" s="5">
        <v>341.08</v>
      </c>
      <c r="G600" s="5">
        <v>37.14</v>
      </c>
      <c r="H600" s="5">
        <v>367.64</v>
      </c>
      <c r="I600" s="5">
        <v>393.88</v>
      </c>
      <c r="J600" s="5">
        <v>31.54</v>
      </c>
      <c r="K600" s="6">
        <f t="shared" si="161"/>
        <v>340.935</v>
      </c>
      <c r="L600" s="6">
        <f t="shared" si="162"/>
        <v>-53.409999999999968</v>
      </c>
      <c r="M600" s="6">
        <f t="shared" si="163"/>
        <v>367.48</v>
      </c>
      <c r="N600" s="5">
        <f t="shared" si="164"/>
        <v>24.362631220785655</v>
      </c>
      <c r="O600" s="6">
        <f t="shared" si="165"/>
        <v>-52.800000000000011</v>
      </c>
      <c r="P600" s="6">
        <f t="shared" si="166"/>
        <v>48.72526244157131</v>
      </c>
      <c r="Q600" s="6">
        <f t="shared" si="167"/>
        <v>0.16199810694449457</v>
      </c>
      <c r="R600" s="9">
        <f t="shared" si="168"/>
        <v>1.251917320571512E-2</v>
      </c>
      <c r="S600" s="9">
        <f t="shared" si="169"/>
        <v>0.6099999999999568</v>
      </c>
      <c r="T600">
        <f t="shared" si="170"/>
        <v>52.800000000000011</v>
      </c>
      <c r="U600" s="9">
        <f t="shared" si="171"/>
        <v>1.0836267955111563</v>
      </c>
      <c r="V600" s="9">
        <f t="shared" si="172"/>
        <v>1.0895785335925625</v>
      </c>
      <c r="W600" s="9">
        <f t="shared" si="173"/>
        <v>26.545000000000016</v>
      </c>
      <c r="X600">
        <f t="shared" si="174"/>
        <v>367.48</v>
      </c>
      <c r="Y600" s="9">
        <f t="shared" si="175"/>
        <v>15.083756621759076</v>
      </c>
      <c r="Z600" s="10">
        <f t="shared" si="176"/>
        <v>0.54466503467727767</v>
      </c>
      <c r="AA600" s="2">
        <f t="shared" si="177"/>
        <v>53.409999999999968</v>
      </c>
    </row>
    <row r="601" spans="1:27">
      <c r="A601" s="1">
        <f t="shared" si="160"/>
        <v>3002010</v>
      </c>
      <c r="B601" s="1">
        <v>10</v>
      </c>
      <c r="C601" s="1">
        <v>2</v>
      </c>
      <c r="D601" s="2">
        <v>3</v>
      </c>
      <c r="E601" s="5">
        <v>210.73</v>
      </c>
      <c r="F601" s="5">
        <v>187.13</v>
      </c>
      <c r="G601" s="5">
        <v>21.78</v>
      </c>
      <c r="H601" s="5">
        <v>178.65</v>
      </c>
      <c r="I601" s="5">
        <v>150.6</v>
      </c>
      <c r="J601" s="5">
        <v>26.72</v>
      </c>
      <c r="K601" s="6">
        <f t="shared" si="161"/>
        <v>194.69</v>
      </c>
      <c r="L601" s="6">
        <f t="shared" si="162"/>
        <v>32.079999999999984</v>
      </c>
      <c r="M601" s="6">
        <f t="shared" si="163"/>
        <v>168.86500000000001</v>
      </c>
      <c r="N601" s="5">
        <f t="shared" si="164"/>
        <v>17.236058134039812</v>
      </c>
      <c r="O601" s="6">
        <f t="shared" si="165"/>
        <v>36.53</v>
      </c>
      <c r="P601" s="6">
        <f t="shared" si="166"/>
        <v>34.472116268079624</v>
      </c>
      <c r="Q601" s="6">
        <f t="shared" si="167"/>
        <v>-0.20161962180773832</v>
      </c>
      <c r="R601" s="9">
        <f t="shared" si="168"/>
        <v>0.1290898407685116</v>
      </c>
      <c r="S601" s="9">
        <f t="shared" si="169"/>
        <v>4.4500000000000171</v>
      </c>
      <c r="T601">
        <f t="shared" si="170"/>
        <v>36.53</v>
      </c>
      <c r="U601" s="9">
        <f t="shared" si="171"/>
        <v>1.0596970524210587</v>
      </c>
      <c r="V601" s="9">
        <f t="shared" si="172"/>
        <v>1.4983124215041788</v>
      </c>
      <c r="W601" s="9">
        <f t="shared" si="173"/>
        <v>25.824999999999989</v>
      </c>
      <c r="X601">
        <f t="shared" si="174"/>
        <v>168.86500000000001</v>
      </c>
      <c r="Y601" s="9">
        <f t="shared" si="175"/>
        <v>9.797193690505452</v>
      </c>
      <c r="Z601" s="10">
        <f t="shared" si="176"/>
        <v>0.5450788933723264</v>
      </c>
      <c r="AA601" s="2">
        <f t="shared" si="177"/>
        <v>32.079999999999984</v>
      </c>
    </row>
    <row r="602" spans="1:27">
      <c r="A602" s="1">
        <f t="shared" si="160"/>
        <v>11004995</v>
      </c>
      <c r="B602" s="1">
        <v>-5</v>
      </c>
      <c r="C602" s="1">
        <v>5</v>
      </c>
      <c r="D602" s="2">
        <v>11</v>
      </c>
      <c r="E602" s="5">
        <v>811.98</v>
      </c>
      <c r="F602" s="5">
        <v>848.8</v>
      </c>
      <c r="G602" s="5">
        <v>35.090000000000003</v>
      </c>
      <c r="H602" s="5">
        <v>729.62</v>
      </c>
      <c r="I602" s="5">
        <v>734.73</v>
      </c>
      <c r="J602" s="5">
        <v>43.75</v>
      </c>
      <c r="K602" s="6">
        <f t="shared" si="161"/>
        <v>770.8</v>
      </c>
      <c r="L602" s="6">
        <f t="shared" si="162"/>
        <v>82.360000000000014</v>
      </c>
      <c r="M602" s="6">
        <f t="shared" si="163"/>
        <v>791.76499999999999</v>
      </c>
      <c r="N602" s="5">
        <f t="shared" si="164"/>
        <v>28.041801832264632</v>
      </c>
      <c r="O602" s="6">
        <f t="shared" si="165"/>
        <v>114.06999999999994</v>
      </c>
      <c r="P602" s="6">
        <f t="shared" si="166"/>
        <v>56.083603664529264</v>
      </c>
      <c r="Q602" s="6">
        <f t="shared" si="167"/>
        <v>-0.217066440437893</v>
      </c>
      <c r="R602" s="9">
        <f t="shared" si="168"/>
        <v>0.56540589277531195</v>
      </c>
      <c r="S602" s="9">
        <f t="shared" si="169"/>
        <v>31.709999999999923</v>
      </c>
      <c r="T602">
        <f t="shared" si="170"/>
        <v>114.06999999999994</v>
      </c>
      <c r="U602" s="9">
        <f t="shared" si="171"/>
        <v>2.0339277889902223</v>
      </c>
      <c r="V602" s="9">
        <f t="shared" si="172"/>
        <v>0.7476338405572035</v>
      </c>
      <c r="W602" s="9">
        <f t="shared" si="173"/>
        <v>20.965000000000032</v>
      </c>
      <c r="X602">
        <f t="shared" si="174"/>
        <v>791.76499999999999</v>
      </c>
      <c r="Y602" s="9">
        <f t="shared" si="175"/>
        <v>28.235168507930993</v>
      </c>
      <c r="Z602" s="10">
        <f t="shared" si="176"/>
        <v>0.54514952077388823</v>
      </c>
      <c r="AA602" s="2">
        <f t="shared" si="177"/>
        <v>82.360000000000014</v>
      </c>
    </row>
    <row r="603" spans="1:27">
      <c r="A603" s="1">
        <f t="shared" si="160"/>
        <v>14001003</v>
      </c>
      <c r="B603" s="1">
        <v>3</v>
      </c>
      <c r="C603" s="1">
        <v>1</v>
      </c>
      <c r="D603" s="2">
        <v>14</v>
      </c>
      <c r="E603" s="5">
        <v>329.44</v>
      </c>
      <c r="F603" s="5">
        <v>340.37</v>
      </c>
      <c r="G603" s="5">
        <v>33.57</v>
      </c>
      <c r="H603" s="5">
        <v>291.74</v>
      </c>
      <c r="I603" s="5">
        <v>273.89</v>
      </c>
      <c r="J603" s="5">
        <v>30.47</v>
      </c>
      <c r="K603" s="6">
        <f t="shared" si="161"/>
        <v>310.59000000000003</v>
      </c>
      <c r="L603" s="6">
        <f t="shared" si="162"/>
        <v>37.699999999999989</v>
      </c>
      <c r="M603" s="6">
        <f t="shared" si="163"/>
        <v>307.13</v>
      </c>
      <c r="N603" s="5">
        <f t="shared" si="164"/>
        <v>22.668071157467281</v>
      </c>
      <c r="O603" s="6">
        <f t="shared" si="165"/>
        <v>66.480000000000018</v>
      </c>
      <c r="P603" s="6">
        <f t="shared" si="166"/>
        <v>45.336142314934563</v>
      </c>
      <c r="Q603" s="6">
        <f t="shared" si="167"/>
        <v>9.6588159635623005E-2</v>
      </c>
      <c r="R603" s="9">
        <f t="shared" si="168"/>
        <v>0.63481360632925676</v>
      </c>
      <c r="S603" s="9">
        <f t="shared" si="169"/>
        <v>28.78000000000003</v>
      </c>
      <c r="T603">
        <f t="shared" si="170"/>
        <v>66.480000000000018</v>
      </c>
      <c r="U603" s="9">
        <f t="shared" si="171"/>
        <v>1.4663797271983654</v>
      </c>
      <c r="V603" s="9">
        <f t="shared" si="172"/>
        <v>0.1526376009658964</v>
      </c>
      <c r="W603" s="9">
        <f t="shared" si="173"/>
        <v>3.4600000000000364</v>
      </c>
      <c r="X603">
        <f t="shared" si="174"/>
        <v>307.13</v>
      </c>
      <c r="Y603" s="9">
        <f t="shared" si="175"/>
        <v>13.549013405969731</v>
      </c>
      <c r="Z603" s="10">
        <f t="shared" si="176"/>
        <v>0.54523481180130096</v>
      </c>
      <c r="AA603" s="2">
        <f t="shared" si="177"/>
        <v>37.699999999999989</v>
      </c>
    </row>
    <row r="604" spans="1:27">
      <c r="A604" s="1">
        <f t="shared" si="160"/>
        <v>2006006</v>
      </c>
      <c r="B604" s="1">
        <v>6</v>
      </c>
      <c r="C604" s="1">
        <v>6</v>
      </c>
      <c r="D604" s="2">
        <v>2</v>
      </c>
      <c r="E604" s="5">
        <v>165.92</v>
      </c>
      <c r="F604" s="5">
        <v>156.96</v>
      </c>
      <c r="G604" s="5">
        <v>17.7</v>
      </c>
      <c r="H604" s="5">
        <v>206.33</v>
      </c>
      <c r="I604" s="5">
        <v>199.34</v>
      </c>
      <c r="J604" s="5">
        <v>21.66</v>
      </c>
      <c r="K604" s="6">
        <f t="shared" si="161"/>
        <v>186.125</v>
      </c>
      <c r="L604" s="6">
        <f t="shared" si="162"/>
        <v>-40.410000000000025</v>
      </c>
      <c r="M604" s="6">
        <f t="shared" si="163"/>
        <v>178.15</v>
      </c>
      <c r="N604" s="5">
        <f t="shared" si="164"/>
        <v>13.986114542645502</v>
      </c>
      <c r="O604" s="6">
        <f t="shared" si="165"/>
        <v>-42.379999999999995</v>
      </c>
      <c r="P604" s="6">
        <f t="shared" si="166"/>
        <v>27.972229085291005</v>
      </c>
      <c r="Q604" s="6">
        <f t="shared" si="167"/>
        <v>-0.19920311392894283</v>
      </c>
      <c r="R604" s="9">
        <f t="shared" si="168"/>
        <v>7.042699364405966E-2</v>
      </c>
      <c r="S604" s="9">
        <f t="shared" si="169"/>
        <v>1.9699999999999704</v>
      </c>
      <c r="T604">
        <f t="shared" si="170"/>
        <v>42.379999999999995</v>
      </c>
      <c r="U604" s="9">
        <f t="shared" si="171"/>
        <v>1.5150741069214686</v>
      </c>
      <c r="V604" s="9">
        <f t="shared" si="172"/>
        <v>0.57020840031612574</v>
      </c>
      <c r="W604" s="9">
        <f t="shared" si="173"/>
        <v>7.9749999999999943</v>
      </c>
      <c r="X604">
        <f t="shared" si="174"/>
        <v>178.15</v>
      </c>
      <c r="Y604" s="9">
        <f t="shared" si="175"/>
        <v>12.737633418974028</v>
      </c>
      <c r="Z604" s="10">
        <f t="shared" si="176"/>
        <v>0.54583513994611965</v>
      </c>
      <c r="AA604" s="2">
        <f t="shared" si="177"/>
        <v>40.410000000000025</v>
      </c>
    </row>
    <row r="605" spans="1:27">
      <c r="A605" s="1">
        <f t="shared" si="160"/>
        <v>6006004</v>
      </c>
      <c r="B605" s="1">
        <v>4</v>
      </c>
      <c r="C605" s="1">
        <v>6</v>
      </c>
      <c r="D605" s="2">
        <v>6</v>
      </c>
      <c r="E605" s="5">
        <v>406.48</v>
      </c>
      <c r="F605" s="5">
        <v>398.75</v>
      </c>
      <c r="G605" s="5">
        <v>38.47</v>
      </c>
      <c r="H605" s="5">
        <v>358.93</v>
      </c>
      <c r="I605" s="5">
        <v>364.78</v>
      </c>
      <c r="J605" s="5">
        <v>23.28</v>
      </c>
      <c r="K605" s="6">
        <f t="shared" si="161"/>
        <v>382.70500000000004</v>
      </c>
      <c r="L605" s="6">
        <f t="shared" si="162"/>
        <v>47.550000000000011</v>
      </c>
      <c r="M605" s="6">
        <f t="shared" si="163"/>
        <v>381.76499999999999</v>
      </c>
      <c r="N605" s="5">
        <f t="shared" si="164"/>
        <v>22.482767289637636</v>
      </c>
      <c r="O605" s="6">
        <f t="shared" si="165"/>
        <v>33.970000000000027</v>
      </c>
      <c r="P605" s="6">
        <f t="shared" si="166"/>
        <v>44.965534579275271</v>
      </c>
      <c r="Q605" s="6">
        <f t="shared" si="167"/>
        <v>0.46391158056190024</v>
      </c>
      <c r="R605" s="9">
        <f t="shared" si="168"/>
        <v>0.30200908600470727</v>
      </c>
      <c r="S605" s="9">
        <f t="shared" si="169"/>
        <v>13.579999999999984</v>
      </c>
      <c r="T605">
        <f t="shared" si="170"/>
        <v>33.970000000000027</v>
      </c>
      <c r="U605" s="9">
        <f t="shared" si="171"/>
        <v>0.75546750011634212</v>
      </c>
      <c r="V605" s="9">
        <f t="shared" si="172"/>
        <v>4.1809799829814677E-2</v>
      </c>
      <c r="W605" s="9">
        <f t="shared" si="173"/>
        <v>0.94000000000005457</v>
      </c>
      <c r="X605">
        <f t="shared" si="174"/>
        <v>381.76499999999999</v>
      </c>
      <c r="Y605" s="9">
        <f t="shared" si="175"/>
        <v>16.980338544710929</v>
      </c>
      <c r="Z605" s="10">
        <f t="shared" si="176"/>
        <v>0.54617945768767251</v>
      </c>
      <c r="AA605" s="2">
        <f t="shared" si="177"/>
        <v>47.550000000000011</v>
      </c>
    </row>
    <row r="606" spans="1:27">
      <c r="A606" s="1">
        <f t="shared" si="160"/>
        <v>14003001</v>
      </c>
      <c r="B606" s="1">
        <v>1</v>
      </c>
      <c r="C606" s="1">
        <v>3</v>
      </c>
      <c r="D606" s="2">
        <v>14</v>
      </c>
      <c r="E606" s="5">
        <v>540.46</v>
      </c>
      <c r="F606" s="5">
        <v>580.51</v>
      </c>
      <c r="G606" s="5">
        <v>37.07</v>
      </c>
      <c r="H606" s="5">
        <v>603.91</v>
      </c>
      <c r="I606" s="5">
        <v>658.83</v>
      </c>
      <c r="J606" s="5">
        <v>49.53</v>
      </c>
      <c r="K606" s="6">
        <f t="shared" si="161"/>
        <v>572.18499999999995</v>
      </c>
      <c r="L606" s="6">
        <f t="shared" si="162"/>
        <v>-63.449999999999932</v>
      </c>
      <c r="M606" s="6">
        <f t="shared" si="163"/>
        <v>619.67000000000007</v>
      </c>
      <c r="N606" s="5">
        <f t="shared" si="164"/>
        <v>30.933015533568661</v>
      </c>
      <c r="O606" s="6">
        <f t="shared" si="165"/>
        <v>-78.32000000000005</v>
      </c>
      <c r="P606" s="6">
        <f t="shared" si="166"/>
        <v>61.866031067137321</v>
      </c>
      <c r="Q606" s="6">
        <f t="shared" si="167"/>
        <v>-0.28192359430505126</v>
      </c>
      <c r="R606" s="9">
        <f t="shared" si="168"/>
        <v>0.24035807281483956</v>
      </c>
      <c r="S606" s="9">
        <f t="shared" si="169"/>
        <v>14.870000000000118</v>
      </c>
      <c r="T606">
        <f t="shared" si="170"/>
        <v>78.32000000000005</v>
      </c>
      <c r="U606" s="9">
        <f t="shared" si="171"/>
        <v>1.2659612819675923</v>
      </c>
      <c r="V606" s="9">
        <f t="shared" si="172"/>
        <v>1.5350912020998784</v>
      </c>
      <c r="W606" s="9">
        <f t="shared" si="173"/>
        <v>47.485000000000127</v>
      </c>
      <c r="X606">
        <f t="shared" si="174"/>
        <v>619.67000000000007</v>
      </c>
      <c r="Y606" s="9">
        <f t="shared" si="175"/>
        <v>20.032641154158771</v>
      </c>
      <c r="Z606" s="10">
        <f t="shared" si="176"/>
        <v>0.5467220500400547</v>
      </c>
      <c r="AA606" s="2">
        <f t="shared" si="177"/>
        <v>63.449999999999932</v>
      </c>
    </row>
    <row r="607" spans="1:27">
      <c r="A607" s="1">
        <f t="shared" si="160"/>
        <v>11003005</v>
      </c>
      <c r="B607" s="1">
        <v>5</v>
      </c>
      <c r="C607" s="1">
        <v>3</v>
      </c>
      <c r="D607" s="2">
        <v>11</v>
      </c>
      <c r="E607" s="5">
        <v>464.85</v>
      </c>
      <c r="F607" s="5">
        <v>441.49</v>
      </c>
      <c r="G607" s="5">
        <v>41.74</v>
      </c>
      <c r="H607" s="5">
        <v>546.84</v>
      </c>
      <c r="I607" s="5">
        <v>614.01</v>
      </c>
      <c r="J607" s="5">
        <v>47.36</v>
      </c>
      <c r="K607" s="6">
        <f t="shared" si="161"/>
        <v>505.84500000000003</v>
      </c>
      <c r="L607" s="6">
        <f t="shared" si="162"/>
        <v>-81.990000000000009</v>
      </c>
      <c r="M607" s="6">
        <f t="shared" si="163"/>
        <v>527.75</v>
      </c>
      <c r="N607" s="5">
        <f t="shared" si="164"/>
        <v>31.564209161643827</v>
      </c>
      <c r="O607" s="6">
        <f t="shared" si="165"/>
        <v>-172.51999999999998</v>
      </c>
      <c r="P607" s="6">
        <f t="shared" si="166"/>
        <v>63.128418323287654</v>
      </c>
      <c r="Q607" s="6">
        <f t="shared" si="167"/>
        <v>-0.1256504947860547</v>
      </c>
      <c r="R607" s="9">
        <f t="shared" si="168"/>
        <v>1.4340609570856944</v>
      </c>
      <c r="S607" s="9">
        <f t="shared" si="169"/>
        <v>90.529999999999973</v>
      </c>
      <c r="T607">
        <f t="shared" si="170"/>
        <v>172.51999999999998</v>
      </c>
      <c r="U607" s="9">
        <f t="shared" si="171"/>
        <v>2.7328421110838841</v>
      </c>
      <c r="V607" s="9">
        <f t="shared" si="172"/>
        <v>0.69398222169362866</v>
      </c>
      <c r="W607" s="9">
        <f t="shared" si="173"/>
        <v>21.904999999999973</v>
      </c>
      <c r="X607">
        <f t="shared" si="174"/>
        <v>527.75</v>
      </c>
      <c r="Y607" s="9">
        <f t="shared" si="175"/>
        <v>16.719886669655924</v>
      </c>
      <c r="Z607" s="10">
        <f t="shared" si="176"/>
        <v>0.54758743594059933</v>
      </c>
      <c r="AA607" s="2">
        <f t="shared" si="177"/>
        <v>81.990000000000009</v>
      </c>
    </row>
    <row r="608" spans="1:27">
      <c r="A608" s="1">
        <f t="shared" si="160"/>
        <v>10001990</v>
      </c>
      <c r="B608" s="1">
        <v>-10</v>
      </c>
      <c r="C608" s="1">
        <v>2</v>
      </c>
      <c r="D608" s="2">
        <v>10</v>
      </c>
      <c r="E608" s="5">
        <v>413.99</v>
      </c>
      <c r="F608" s="5">
        <v>413.09</v>
      </c>
      <c r="G608" s="5">
        <v>33.03</v>
      </c>
      <c r="H608" s="5">
        <v>342.6</v>
      </c>
      <c r="I608" s="5">
        <v>334.32</v>
      </c>
      <c r="J608" s="5">
        <v>39.5</v>
      </c>
      <c r="K608" s="6">
        <f t="shared" si="161"/>
        <v>378.29500000000002</v>
      </c>
      <c r="L608" s="6">
        <f t="shared" si="162"/>
        <v>71.389999999999986</v>
      </c>
      <c r="M608" s="6">
        <f t="shared" si="163"/>
        <v>373.70499999999998</v>
      </c>
      <c r="N608" s="5">
        <f t="shared" si="164"/>
        <v>25.745052437313078</v>
      </c>
      <c r="O608" s="6">
        <f t="shared" si="165"/>
        <v>78.769999999999982</v>
      </c>
      <c r="P608" s="6">
        <f t="shared" si="166"/>
        <v>51.490104874626155</v>
      </c>
      <c r="Q608" s="6">
        <f t="shared" si="167"/>
        <v>-0.17700046419947804</v>
      </c>
      <c r="R608" s="9">
        <f t="shared" si="168"/>
        <v>0.14332850977813391</v>
      </c>
      <c r="S608" s="9">
        <f t="shared" si="169"/>
        <v>7.3799999999999955</v>
      </c>
      <c r="T608">
        <f t="shared" si="170"/>
        <v>78.769999999999982</v>
      </c>
      <c r="U608" s="9">
        <f t="shared" si="171"/>
        <v>1.5298084979977795</v>
      </c>
      <c r="V608" s="9">
        <f t="shared" si="172"/>
        <v>0.17828668289475327</v>
      </c>
      <c r="W608" s="9">
        <f t="shared" si="173"/>
        <v>4.5900000000000318</v>
      </c>
      <c r="X608">
        <f t="shared" si="174"/>
        <v>373.70499999999998</v>
      </c>
      <c r="Y608" s="9">
        <f t="shared" si="175"/>
        <v>14.515604538384164</v>
      </c>
      <c r="Z608" s="10">
        <f t="shared" si="176"/>
        <v>0.5477079513755484</v>
      </c>
      <c r="AA608" s="2">
        <f t="shared" si="177"/>
        <v>71.389999999999986</v>
      </c>
    </row>
    <row r="609" spans="1:27">
      <c r="A609" s="1">
        <f t="shared" si="160"/>
        <v>9004993</v>
      </c>
      <c r="B609" s="1">
        <v>-7</v>
      </c>
      <c r="C609" s="1">
        <v>5</v>
      </c>
      <c r="D609" s="2">
        <v>9</v>
      </c>
      <c r="E609" s="5">
        <v>52.9</v>
      </c>
      <c r="F609" s="5">
        <v>36.090000000000003</v>
      </c>
      <c r="G609" s="5">
        <v>17.57</v>
      </c>
      <c r="H609" s="5">
        <v>44.12</v>
      </c>
      <c r="I609" s="5">
        <v>38.5</v>
      </c>
      <c r="J609" s="5">
        <v>25.88</v>
      </c>
      <c r="K609" s="6">
        <f t="shared" si="161"/>
        <v>48.51</v>
      </c>
      <c r="L609" s="6">
        <f t="shared" si="162"/>
        <v>8.7800000000000011</v>
      </c>
      <c r="M609" s="6">
        <f t="shared" si="163"/>
        <v>37.295000000000002</v>
      </c>
      <c r="N609" s="5">
        <f t="shared" si="164"/>
        <v>15.640326882773262</v>
      </c>
      <c r="O609" s="6">
        <f t="shared" si="165"/>
        <v>-2.4099999999999966</v>
      </c>
      <c r="P609" s="6">
        <f t="shared" si="166"/>
        <v>31.280653765546525</v>
      </c>
      <c r="Q609" s="6">
        <f t="shared" si="167"/>
        <v>-0.36901087227905577</v>
      </c>
      <c r="R609" s="9">
        <f t="shared" si="168"/>
        <v>0.35772909619699217</v>
      </c>
      <c r="S609" s="9">
        <f t="shared" si="169"/>
        <v>11.189999999999998</v>
      </c>
      <c r="T609">
        <f t="shared" si="170"/>
        <v>2.4099999999999966</v>
      </c>
      <c r="U609" s="9">
        <f t="shared" si="171"/>
        <v>7.7044425543766767E-2</v>
      </c>
      <c r="V609" s="9">
        <f t="shared" si="172"/>
        <v>0.71705662445920759</v>
      </c>
      <c r="W609" s="9">
        <f t="shared" si="173"/>
        <v>11.214999999999996</v>
      </c>
      <c r="X609">
        <f t="shared" si="174"/>
        <v>37.295000000000002</v>
      </c>
      <c r="Y609" s="9">
        <f t="shared" si="175"/>
        <v>2.384540954900237</v>
      </c>
      <c r="Z609" s="10">
        <f t="shared" si="176"/>
        <v>0.54777732702257764</v>
      </c>
      <c r="AA609" s="2">
        <f t="shared" si="177"/>
        <v>8.7800000000000011</v>
      </c>
    </row>
    <row r="610" spans="1:27">
      <c r="A610" s="1">
        <f t="shared" si="160"/>
        <v>8000989</v>
      </c>
      <c r="B610" s="1">
        <v>-11</v>
      </c>
      <c r="C610" s="1">
        <v>1</v>
      </c>
      <c r="D610" s="2">
        <v>8</v>
      </c>
      <c r="E610" s="5">
        <v>200.78</v>
      </c>
      <c r="F610" s="5">
        <v>192.62</v>
      </c>
      <c r="G610" s="5">
        <v>22.4</v>
      </c>
      <c r="H610" s="5">
        <v>265.8</v>
      </c>
      <c r="I610" s="5">
        <v>256.62</v>
      </c>
      <c r="J610" s="5">
        <v>21.36</v>
      </c>
      <c r="K610" s="6">
        <f t="shared" si="161"/>
        <v>233.29000000000002</v>
      </c>
      <c r="L610" s="6">
        <f t="shared" si="162"/>
        <v>-65.02000000000001</v>
      </c>
      <c r="M610" s="6">
        <f t="shared" si="163"/>
        <v>224.62</v>
      </c>
      <c r="N610" s="5">
        <f t="shared" si="164"/>
        <v>15.475865080828276</v>
      </c>
      <c r="O610" s="6">
        <f t="shared" si="165"/>
        <v>-64</v>
      </c>
      <c r="P610" s="6">
        <f t="shared" si="166"/>
        <v>30.951730161656553</v>
      </c>
      <c r="Q610" s="6">
        <f t="shared" si="167"/>
        <v>4.7505160699850973E-2</v>
      </c>
      <c r="R610" s="9">
        <f t="shared" si="168"/>
        <v>3.2954539041038837E-2</v>
      </c>
      <c r="S610" s="9">
        <f t="shared" si="169"/>
        <v>1.0200000000000102</v>
      </c>
      <c r="T610">
        <f t="shared" si="170"/>
        <v>64</v>
      </c>
      <c r="U610" s="9">
        <f t="shared" si="171"/>
        <v>2.0677357829671221</v>
      </c>
      <c r="V610" s="9">
        <f t="shared" si="172"/>
        <v>0.56022716369765568</v>
      </c>
      <c r="W610" s="9">
        <f t="shared" si="173"/>
        <v>8.6700000000000159</v>
      </c>
      <c r="X610">
        <f t="shared" si="174"/>
        <v>224.62</v>
      </c>
      <c r="Y610" s="9">
        <f t="shared" si="175"/>
        <v>14.514212861564843</v>
      </c>
      <c r="Z610" s="10">
        <f t="shared" si="176"/>
        <v>0.54814322945741101</v>
      </c>
      <c r="AA610" s="2">
        <f t="shared" si="177"/>
        <v>65.02000000000001</v>
      </c>
    </row>
    <row r="611" spans="1:27">
      <c r="A611" s="1">
        <f t="shared" si="160"/>
        <v>10001007</v>
      </c>
      <c r="B611" s="1">
        <v>7</v>
      </c>
      <c r="C611" s="1">
        <v>1</v>
      </c>
      <c r="D611" s="2">
        <v>10</v>
      </c>
      <c r="E611" s="5">
        <v>41.34</v>
      </c>
      <c r="F611" s="5">
        <v>39.119999999999997</v>
      </c>
      <c r="G611" s="5">
        <v>22.12</v>
      </c>
      <c r="H611" s="5">
        <v>16.03</v>
      </c>
      <c r="I611" s="5">
        <v>42.35</v>
      </c>
      <c r="J611" s="5">
        <v>23.05</v>
      </c>
      <c r="K611" s="6">
        <f t="shared" si="161"/>
        <v>28.685000000000002</v>
      </c>
      <c r="L611" s="6">
        <f t="shared" si="162"/>
        <v>25.310000000000002</v>
      </c>
      <c r="M611" s="6">
        <f t="shared" si="163"/>
        <v>40.734999999999999</v>
      </c>
      <c r="N611" s="5">
        <f t="shared" si="164"/>
        <v>15.97339115529323</v>
      </c>
      <c r="O611" s="6">
        <f t="shared" si="165"/>
        <v>-3.230000000000004</v>
      </c>
      <c r="P611" s="6">
        <f t="shared" si="166"/>
        <v>31.94678231058646</v>
      </c>
      <c r="Q611" s="6">
        <f t="shared" si="167"/>
        <v>-4.1160324903985065E-2</v>
      </c>
      <c r="R611" s="9">
        <f t="shared" si="168"/>
        <v>0.89336070601834849</v>
      </c>
      <c r="S611" s="9">
        <f t="shared" si="169"/>
        <v>28.540000000000006</v>
      </c>
      <c r="T611">
        <f t="shared" si="170"/>
        <v>3.230000000000004</v>
      </c>
      <c r="U611" s="9">
        <f t="shared" si="171"/>
        <v>0.10110564402380058</v>
      </c>
      <c r="V611" s="9">
        <f t="shared" si="172"/>
        <v>0.75437957305683911</v>
      </c>
      <c r="W611" s="9">
        <f t="shared" si="173"/>
        <v>12.049999999999997</v>
      </c>
      <c r="X611">
        <f t="shared" si="174"/>
        <v>40.734999999999999</v>
      </c>
      <c r="Y611" s="9">
        <f t="shared" si="175"/>
        <v>2.5501785816157967</v>
      </c>
      <c r="Z611" s="10">
        <f t="shared" si="176"/>
        <v>0.54833657547167147</v>
      </c>
      <c r="AA611" s="2">
        <f t="shared" si="177"/>
        <v>25.310000000000002</v>
      </c>
    </row>
    <row r="612" spans="1:27">
      <c r="A612" s="1">
        <f t="shared" si="160"/>
        <v>12004999</v>
      </c>
      <c r="B612" s="1">
        <v>-1</v>
      </c>
      <c r="C612" s="1">
        <v>5</v>
      </c>
      <c r="D612" s="2">
        <v>12</v>
      </c>
      <c r="E612" s="5">
        <v>491.57</v>
      </c>
      <c r="F612" s="5">
        <v>410.88</v>
      </c>
      <c r="G612" s="5">
        <v>31.29</v>
      </c>
      <c r="H612" s="5">
        <v>393.33</v>
      </c>
      <c r="I612" s="5">
        <v>388.25</v>
      </c>
      <c r="J612" s="5">
        <v>37</v>
      </c>
      <c r="K612" s="6">
        <f t="shared" si="161"/>
        <v>442.45</v>
      </c>
      <c r="L612" s="6">
        <f t="shared" si="162"/>
        <v>98.240000000000009</v>
      </c>
      <c r="M612" s="6">
        <f t="shared" si="163"/>
        <v>399.565</v>
      </c>
      <c r="N612" s="5">
        <f t="shared" si="164"/>
        <v>24.228413588181954</v>
      </c>
      <c r="O612" s="6">
        <f t="shared" si="165"/>
        <v>22.629999999999995</v>
      </c>
      <c r="P612" s="6">
        <f t="shared" si="166"/>
        <v>48.456827176363909</v>
      </c>
      <c r="Q612" s="6">
        <f t="shared" si="167"/>
        <v>-0.16606697406599763</v>
      </c>
      <c r="R612" s="9">
        <f t="shared" si="168"/>
        <v>1.5603580425274064</v>
      </c>
      <c r="S612" s="9">
        <f t="shared" si="169"/>
        <v>75.610000000000014</v>
      </c>
      <c r="T612">
        <f t="shared" si="170"/>
        <v>22.629999999999995</v>
      </c>
      <c r="U612" s="9">
        <f t="shared" si="171"/>
        <v>0.46701365563278918</v>
      </c>
      <c r="V612" s="9">
        <f t="shared" si="172"/>
        <v>1.7700292197801295</v>
      </c>
      <c r="W612" s="9">
        <f t="shared" si="173"/>
        <v>42.884999999999991</v>
      </c>
      <c r="X612">
        <f t="shared" si="174"/>
        <v>399.565</v>
      </c>
      <c r="Y612" s="9">
        <f t="shared" si="175"/>
        <v>16.491587389563893</v>
      </c>
      <c r="Z612" s="10">
        <f t="shared" si="176"/>
        <v>0.55005908773512691</v>
      </c>
      <c r="AA612" s="2">
        <f t="shared" si="177"/>
        <v>98.240000000000009</v>
      </c>
    </row>
    <row r="613" spans="1:27">
      <c r="A613" s="1">
        <f t="shared" si="160"/>
        <v>16000999</v>
      </c>
      <c r="B613" s="1">
        <v>-1</v>
      </c>
      <c r="C613" s="1">
        <v>1</v>
      </c>
      <c r="D613" s="2">
        <v>16</v>
      </c>
      <c r="E613" s="5">
        <v>832.89</v>
      </c>
      <c r="F613" s="5">
        <v>906.33</v>
      </c>
      <c r="G613" s="5">
        <v>49.86</v>
      </c>
      <c r="H613" s="5">
        <v>715.89</v>
      </c>
      <c r="I613" s="5">
        <v>828.61</v>
      </c>
      <c r="J613" s="5">
        <v>49.5</v>
      </c>
      <c r="K613" s="6">
        <f t="shared" si="161"/>
        <v>774.39</v>
      </c>
      <c r="L613" s="6">
        <f t="shared" si="162"/>
        <v>117</v>
      </c>
      <c r="M613" s="6">
        <f t="shared" si="163"/>
        <v>867.47</v>
      </c>
      <c r="N613" s="5">
        <f t="shared" si="164"/>
        <v>35.129295466889168</v>
      </c>
      <c r="O613" s="6">
        <f t="shared" si="165"/>
        <v>77.720000000000027</v>
      </c>
      <c r="P613" s="6">
        <f t="shared" si="166"/>
        <v>70.258590933778336</v>
      </c>
      <c r="Q613" s="6">
        <f t="shared" si="167"/>
        <v>7.246281686073241E-3</v>
      </c>
      <c r="R613" s="9">
        <f t="shared" si="168"/>
        <v>0.5590775373935839</v>
      </c>
      <c r="S613" s="9">
        <f t="shared" si="169"/>
        <v>39.279999999999973</v>
      </c>
      <c r="T613">
        <f t="shared" si="170"/>
        <v>77.720000000000027</v>
      </c>
      <c r="U613" s="9">
        <f t="shared" si="171"/>
        <v>1.1061992415027848</v>
      </c>
      <c r="V613" s="9">
        <f t="shared" si="172"/>
        <v>2.6496403859773343</v>
      </c>
      <c r="W613" s="9">
        <f t="shared" si="173"/>
        <v>93.080000000000041</v>
      </c>
      <c r="X613">
        <f t="shared" si="174"/>
        <v>867.47</v>
      </c>
      <c r="Y613" s="9">
        <f t="shared" si="175"/>
        <v>24.693634998106546</v>
      </c>
      <c r="Z613" s="10">
        <f t="shared" si="176"/>
        <v>0.55019723736129389</v>
      </c>
      <c r="AA613" s="2">
        <f t="shared" si="177"/>
        <v>117</v>
      </c>
    </row>
    <row r="614" spans="1:27">
      <c r="A614" s="1">
        <f t="shared" si="160"/>
        <v>9005996</v>
      </c>
      <c r="B614" s="1">
        <v>-4</v>
      </c>
      <c r="C614" s="1">
        <v>6</v>
      </c>
      <c r="D614" s="2">
        <v>9</v>
      </c>
      <c r="E614" s="5">
        <v>227.44</v>
      </c>
      <c r="F614" s="5">
        <v>214.49</v>
      </c>
      <c r="G614" s="5">
        <v>24.93</v>
      </c>
      <c r="H614" s="5">
        <v>215.78</v>
      </c>
      <c r="I614" s="5">
        <v>245.26</v>
      </c>
      <c r="J614" s="5">
        <v>38.11</v>
      </c>
      <c r="K614" s="6">
        <f t="shared" si="161"/>
        <v>221.61</v>
      </c>
      <c r="L614" s="6">
        <f t="shared" si="162"/>
        <v>11.659999999999997</v>
      </c>
      <c r="M614" s="6">
        <f t="shared" si="163"/>
        <v>229.875</v>
      </c>
      <c r="N614" s="5">
        <f t="shared" si="164"/>
        <v>22.769919850539658</v>
      </c>
      <c r="O614" s="6">
        <f t="shared" si="165"/>
        <v>-30.769999999999982</v>
      </c>
      <c r="P614" s="6">
        <f t="shared" si="166"/>
        <v>45.539839701079316</v>
      </c>
      <c r="Q614" s="6">
        <f t="shared" si="167"/>
        <v>-0.40063475317002889</v>
      </c>
      <c r="R614" s="9">
        <f t="shared" si="168"/>
        <v>0.9317116678167483</v>
      </c>
      <c r="S614" s="9">
        <f t="shared" si="169"/>
        <v>42.429999999999978</v>
      </c>
      <c r="T614">
        <f t="shared" si="170"/>
        <v>30.769999999999982</v>
      </c>
      <c r="U614" s="9">
        <f t="shared" si="171"/>
        <v>0.67567211922510828</v>
      </c>
      <c r="V614" s="9">
        <f t="shared" si="172"/>
        <v>0.3629788797787139</v>
      </c>
      <c r="W614" s="9">
        <f t="shared" si="173"/>
        <v>8.2649999999999864</v>
      </c>
      <c r="X614">
        <f t="shared" si="174"/>
        <v>229.875</v>
      </c>
      <c r="Y614" s="9">
        <f t="shared" si="175"/>
        <v>10.095555957547731</v>
      </c>
      <c r="Z614" s="10">
        <f t="shared" si="176"/>
        <v>0.55067867218551336</v>
      </c>
      <c r="AA614" s="2">
        <f t="shared" si="177"/>
        <v>11.659999999999997</v>
      </c>
    </row>
    <row r="615" spans="1:27">
      <c r="A615" s="1">
        <f t="shared" si="160"/>
        <v>10005003</v>
      </c>
      <c r="B615" s="1">
        <v>3</v>
      </c>
      <c r="C615" s="1">
        <v>5</v>
      </c>
      <c r="D615" s="2">
        <v>10</v>
      </c>
      <c r="E615" s="5">
        <v>694.7</v>
      </c>
      <c r="F615" s="5">
        <v>627.78</v>
      </c>
      <c r="G615" s="5">
        <v>43.15</v>
      </c>
      <c r="H615" s="5">
        <v>705</v>
      </c>
      <c r="I615" s="5">
        <v>746.02</v>
      </c>
      <c r="J615" s="5">
        <v>48.76</v>
      </c>
      <c r="K615" s="6">
        <f t="shared" si="161"/>
        <v>699.85</v>
      </c>
      <c r="L615" s="6">
        <f t="shared" si="162"/>
        <v>-10.299999999999955</v>
      </c>
      <c r="M615" s="6">
        <f t="shared" si="163"/>
        <v>686.9</v>
      </c>
      <c r="N615" s="5">
        <f t="shared" si="164"/>
        <v>32.555568264123416</v>
      </c>
      <c r="O615" s="6">
        <f t="shared" si="165"/>
        <v>-118.24000000000001</v>
      </c>
      <c r="P615" s="6">
        <f t="shared" si="166"/>
        <v>65.111136528246831</v>
      </c>
      <c r="Q615" s="6">
        <f t="shared" si="167"/>
        <v>-0.12162282173619227</v>
      </c>
      <c r="R615" s="9">
        <f t="shared" si="168"/>
        <v>1.6577809228252836</v>
      </c>
      <c r="S615" s="9">
        <f t="shared" si="169"/>
        <v>107.94000000000005</v>
      </c>
      <c r="T615">
        <f t="shared" si="170"/>
        <v>118.24000000000001</v>
      </c>
      <c r="U615" s="9">
        <f t="shared" si="171"/>
        <v>1.8159719873528017</v>
      </c>
      <c r="V615" s="9">
        <f t="shared" si="172"/>
        <v>0.39778141468570477</v>
      </c>
      <c r="W615" s="9">
        <f t="shared" si="173"/>
        <v>12.950000000000045</v>
      </c>
      <c r="X615">
        <f t="shared" si="174"/>
        <v>686.9</v>
      </c>
      <c r="Y615" s="9">
        <f t="shared" si="175"/>
        <v>21.099309169699584</v>
      </c>
      <c r="Z615" s="10">
        <f t="shared" si="176"/>
        <v>0.55068775181585439</v>
      </c>
      <c r="AA615" s="2">
        <f t="shared" si="177"/>
        <v>10.299999999999955</v>
      </c>
    </row>
    <row r="616" spans="1:27">
      <c r="A616" s="1">
        <f t="shared" si="160"/>
        <v>5004008</v>
      </c>
      <c r="B616" s="1">
        <v>8</v>
      </c>
      <c r="C616" s="1">
        <v>4</v>
      </c>
      <c r="D616" s="2">
        <v>5</v>
      </c>
      <c r="E616" s="5">
        <v>539.12</v>
      </c>
      <c r="F616" s="5">
        <v>516.26</v>
      </c>
      <c r="G616" s="5">
        <v>48.25</v>
      </c>
      <c r="H616" s="5">
        <v>509.87</v>
      </c>
      <c r="I616" s="5">
        <v>513.9</v>
      </c>
      <c r="J616" s="5">
        <v>37.79</v>
      </c>
      <c r="K616" s="6">
        <f t="shared" si="161"/>
        <v>524.495</v>
      </c>
      <c r="L616" s="6">
        <f t="shared" si="162"/>
        <v>29.25</v>
      </c>
      <c r="M616" s="6">
        <f t="shared" si="163"/>
        <v>515.07999999999993</v>
      </c>
      <c r="N616" s="5">
        <f t="shared" si="164"/>
        <v>30.643704900027998</v>
      </c>
      <c r="O616" s="6">
        <f t="shared" si="165"/>
        <v>2.3600000000000136</v>
      </c>
      <c r="P616" s="6">
        <f t="shared" si="166"/>
        <v>61.287409800055997</v>
      </c>
      <c r="Q616" s="6">
        <f t="shared" si="167"/>
        <v>0.23960151076105496</v>
      </c>
      <c r="R616" s="9">
        <f t="shared" si="168"/>
        <v>0.43875243035602096</v>
      </c>
      <c r="S616" s="9">
        <f t="shared" si="169"/>
        <v>26.889999999999986</v>
      </c>
      <c r="T616">
        <f t="shared" si="170"/>
        <v>2.3600000000000136</v>
      </c>
      <c r="U616" s="9">
        <f t="shared" si="171"/>
        <v>3.8507093181116253E-2</v>
      </c>
      <c r="V616" s="9">
        <f t="shared" si="172"/>
        <v>0.30724091720356811</v>
      </c>
      <c r="W616" s="9">
        <f t="shared" si="173"/>
        <v>9.4150000000000773</v>
      </c>
      <c r="X616">
        <f t="shared" si="174"/>
        <v>515.07999999999993</v>
      </c>
      <c r="Y616" s="9">
        <f t="shared" si="175"/>
        <v>16.808672504855288</v>
      </c>
      <c r="Z616" s="10">
        <f t="shared" si="176"/>
        <v>0.55125583897134367</v>
      </c>
      <c r="AA616" s="2">
        <f t="shared" si="177"/>
        <v>29.25</v>
      </c>
    </row>
    <row r="617" spans="1:27">
      <c r="A617" s="1">
        <f t="shared" si="160"/>
        <v>8002008</v>
      </c>
      <c r="B617" s="1">
        <v>8</v>
      </c>
      <c r="C617" s="1">
        <v>2</v>
      </c>
      <c r="D617" s="2">
        <v>8</v>
      </c>
      <c r="E617" s="5">
        <v>156.33000000000001</v>
      </c>
      <c r="F617" s="5">
        <v>120.66</v>
      </c>
      <c r="G617" s="5">
        <v>31.77</v>
      </c>
      <c r="H617" s="5">
        <v>219.16</v>
      </c>
      <c r="I617" s="5">
        <v>205.87</v>
      </c>
      <c r="J617" s="5">
        <v>31.21</v>
      </c>
      <c r="K617" s="6">
        <f t="shared" si="161"/>
        <v>187.745</v>
      </c>
      <c r="L617" s="6">
        <f t="shared" si="162"/>
        <v>-62.829999999999984</v>
      </c>
      <c r="M617" s="6">
        <f t="shared" si="163"/>
        <v>163.26499999999999</v>
      </c>
      <c r="N617" s="5">
        <f t="shared" si="164"/>
        <v>22.26767275671169</v>
      </c>
      <c r="O617" s="6">
        <f t="shared" si="165"/>
        <v>-85.210000000000008</v>
      </c>
      <c r="P617" s="6">
        <f t="shared" si="166"/>
        <v>44.53534551342338</v>
      </c>
      <c r="Q617" s="6">
        <f t="shared" si="167"/>
        <v>1.7782017417592111E-2</v>
      </c>
      <c r="R617" s="9">
        <f t="shared" si="168"/>
        <v>0.50252220437482575</v>
      </c>
      <c r="S617" s="9">
        <f t="shared" si="169"/>
        <v>22.380000000000024</v>
      </c>
      <c r="T617">
        <f t="shared" si="170"/>
        <v>85.210000000000008</v>
      </c>
      <c r="U617" s="9">
        <f t="shared" si="171"/>
        <v>1.9133117531179116</v>
      </c>
      <c r="V617" s="9">
        <f t="shared" si="172"/>
        <v>1.0993515248521655</v>
      </c>
      <c r="W617" s="9">
        <f t="shared" si="173"/>
        <v>24.480000000000018</v>
      </c>
      <c r="X617">
        <f t="shared" si="174"/>
        <v>163.26499999999999</v>
      </c>
      <c r="Y617" s="9">
        <f t="shared" si="175"/>
        <v>7.3319291954652224</v>
      </c>
      <c r="Z617" s="10">
        <f t="shared" si="176"/>
        <v>0.55211230741580108</v>
      </c>
      <c r="AA617" s="2">
        <f t="shared" si="177"/>
        <v>62.829999999999984</v>
      </c>
    </row>
    <row r="618" spans="1:27">
      <c r="A618" s="1">
        <f t="shared" si="160"/>
        <v>15001994</v>
      </c>
      <c r="B618" s="1">
        <v>-6</v>
      </c>
      <c r="C618" s="1">
        <v>2</v>
      </c>
      <c r="D618" s="2">
        <v>15</v>
      </c>
      <c r="E618" s="5">
        <v>919.01</v>
      </c>
      <c r="F618" s="5">
        <v>1009.32</v>
      </c>
      <c r="G618" s="5">
        <v>52.86</v>
      </c>
      <c r="H618" s="5">
        <v>1014.16</v>
      </c>
      <c r="I618" s="5">
        <v>1005.27</v>
      </c>
      <c r="J618" s="5">
        <v>82.94</v>
      </c>
      <c r="K618" s="6">
        <f t="shared" si="161"/>
        <v>966.58500000000004</v>
      </c>
      <c r="L618" s="6">
        <f t="shared" si="162"/>
        <v>-95.149999999999977</v>
      </c>
      <c r="M618" s="6">
        <f t="shared" si="163"/>
        <v>1007.2950000000001</v>
      </c>
      <c r="N618" s="5">
        <f t="shared" si="164"/>
        <v>49.17627273391102</v>
      </c>
      <c r="O618" s="6">
        <f t="shared" si="165"/>
        <v>4.0500000000000682</v>
      </c>
      <c r="P618" s="6">
        <f t="shared" si="166"/>
        <v>98.35254546782204</v>
      </c>
      <c r="Q618" s="6">
        <f t="shared" si="167"/>
        <v>-0.42228571754655675</v>
      </c>
      <c r="R618" s="9">
        <f t="shared" si="168"/>
        <v>1.0086164982120902</v>
      </c>
      <c r="S618" s="9">
        <f t="shared" si="169"/>
        <v>99.200000000000045</v>
      </c>
      <c r="T618">
        <f t="shared" si="170"/>
        <v>4.0500000000000682</v>
      </c>
      <c r="U618" s="9">
        <f t="shared" si="171"/>
        <v>4.1178395340312826E-2</v>
      </c>
      <c r="V618" s="9">
        <f t="shared" si="172"/>
        <v>0.82783825891560903</v>
      </c>
      <c r="W618" s="9">
        <f t="shared" si="173"/>
        <v>40.710000000000036</v>
      </c>
      <c r="X618">
        <f t="shared" si="174"/>
        <v>1007.2950000000001</v>
      </c>
      <c r="Y618" s="9">
        <f t="shared" si="175"/>
        <v>20.483353942873929</v>
      </c>
      <c r="Z618" s="10">
        <f t="shared" si="176"/>
        <v>0.55234681134229435</v>
      </c>
      <c r="AA618" s="2">
        <f t="shared" si="177"/>
        <v>95.149999999999977</v>
      </c>
    </row>
    <row r="619" spans="1:27">
      <c r="A619" s="1">
        <f t="shared" si="160"/>
        <v>1001011</v>
      </c>
      <c r="B619" s="1">
        <v>11</v>
      </c>
      <c r="C619" s="1">
        <v>1</v>
      </c>
      <c r="D619" s="2">
        <v>1</v>
      </c>
      <c r="E619" s="5">
        <v>258.33999999999997</v>
      </c>
      <c r="F619" s="5">
        <v>252.29</v>
      </c>
      <c r="G619" s="5">
        <v>29.11</v>
      </c>
      <c r="H619" s="5">
        <v>278.45</v>
      </c>
      <c r="I619" s="5">
        <v>297.45999999999998</v>
      </c>
      <c r="J619" s="5">
        <v>31.07</v>
      </c>
      <c r="K619" s="6">
        <f t="shared" si="161"/>
        <v>268.39499999999998</v>
      </c>
      <c r="L619" s="6">
        <f t="shared" si="162"/>
        <v>-20.110000000000014</v>
      </c>
      <c r="M619" s="6">
        <f t="shared" si="163"/>
        <v>274.875</v>
      </c>
      <c r="N619" s="5">
        <f t="shared" si="164"/>
        <v>21.288124623836644</v>
      </c>
      <c r="O619" s="6">
        <f t="shared" si="165"/>
        <v>-45.169999999999987</v>
      </c>
      <c r="P619" s="6">
        <f t="shared" si="166"/>
        <v>42.576249247673289</v>
      </c>
      <c r="Q619" s="6">
        <f t="shared" si="167"/>
        <v>-6.5068898577124057E-2</v>
      </c>
      <c r="R619" s="9">
        <f t="shared" si="168"/>
        <v>0.58859106762133251</v>
      </c>
      <c r="S619" s="9">
        <f t="shared" si="169"/>
        <v>25.059999999999974</v>
      </c>
      <c r="T619">
        <f t="shared" si="170"/>
        <v>45.169999999999987</v>
      </c>
      <c r="U619" s="9">
        <f t="shared" si="171"/>
        <v>1.0609201326598408</v>
      </c>
      <c r="V619" s="9">
        <f t="shared" si="172"/>
        <v>0.30439506130776128</v>
      </c>
      <c r="W619" s="9">
        <f t="shared" si="173"/>
        <v>6.4800000000000182</v>
      </c>
      <c r="X619">
        <f t="shared" si="174"/>
        <v>274.875</v>
      </c>
      <c r="Y619" s="9">
        <f t="shared" si="175"/>
        <v>12.91212846866831</v>
      </c>
      <c r="Z619" s="10">
        <f t="shared" si="176"/>
        <v>0.55303887747607761</v>
      </c>
      <c r="AA619" s="2">
        <f t="shared" si="177"/>
        <v>20.110000000000014</v>
      </c>
    </row>
    <row r="620" spans="1:27">
      <c r="A620" s="1">
        <f t="shared" si="160"/>
        <v>13003003</v>
      </c>
      <c r="B620" s="1">
        <v>3</v>
      </c>
      <c r="C620" s="1">
        <v>3</v>
      </c>
      <c r="D620" s="2">
        <v>13</v>
      </c>
      <c r="E620" s="5">
        <v>75.59</v>
      </c>
      <c r="F620" s="5">
        <v>30.74</v>
      </c>
      <c r="G620" s="5">
        <v>22.88</v>
      </c>
      <c r="H620" s="5">
        <v>98.25</v>
      </c>
      <c r="I620" s="5">
        <v>77.930000000000007</v>
      </c>
      <c r="J620" s="5">
        <v>34.950000000000003</v>
      </c>
      <c r="K620" s="6">
        <f t="shared" si="161"/>
        <v>86.92</v>
      </c>
      <c r="L620" s="6">
        <f t="shared" si="162"/>
        <v>-22.659999999999997</v>
      </c>
      <c r="M620" s="6">
        <f t="shared" si="163"/>
        <v>54.335000000000001</v>
      </c>
      <c r="N620" s="5">
        <f t="shared" si="164"/>
        <v>20.886580021631115</v>
      </c>
      <c r="O620" s="6">
        <f t="shared" si="165"/>
        <v>-47.190000000000012</v>
      </c>
      <c r="P620" s="6">
        <f t="shared" si="166"/>
        <v>41.77316004326223</v>
      </c>
      <c r="Q620" s="6">
        <f t="shared" si="167"/>
        <v>-0.40000535244503893</v>
      </c>
      <c r="R620" s="9">
        <f t="shared" si="168"/>
        <v>0.58721916116941131</v>
      </c>
      <c r="S620" s="9">
        <f t="shared" si="169"/>
        <v>24.530000000000015</v>
      </c>
      <c r="T620">
        <f t="shared" si="170"/>
        <v>47.190000000000012</v>
      </c>
      <c r="U620" s="9">
        <f t="shared" si="171"/>
        <v>1.1296727360613334</v>
      </c>
      <c r="V620" s="9">
        <f t="shared" si="172"/>
        <v>1.5600926511785778</v>
      </c>
      <c r="W620" s="9">
        <f t="shared" si="173"/>
        <v>32.585000000000001</v>
      </c>
      <c r="X620">
        <f t="shared" si="174"/>
        <v>54.335000000000001</v>
      </c>
      <c r="Y620" s="9">
        <f t="shared" si="175"/>
        <v>2.6014311554944918</v>
      </c>
      <c r="Z620" s="10">
        <f t="shared" si="176"/>
        <v>0.55327027753169611</v>
      </c>
      <c r="AA620" s="2">
        <f t="shared" si="177"/>
        <v>22.659999999999997</v>
      </c>
    </row>
    <row r="621" spans="1:27">
      <c r="A621" s="1">
        <f t="shared" si="160"/>
        <v>13002004</v>
      </c>
      <c r="B621" s="1">
        <v>4</v>
      </c>
      <c r="C621" s="1">
        <v>2</v>
      </c>
      <c r="D621" s="2">
        <v>13</v>
      </c>
      <c r="E621" s="5">
        <v>23.97</v>
      </c>
      <c r="F621" s="5">
        <v>18.5</v>
      </c>
      <c r="G621" s="5">
        <v>16.86</v>
      </c>
      <c r="H621" s="5">
        <v>9.64</v>
      </c>
      <c r="I621" s="5">
        <v>-3.22</v>
      </c>
      <c r="J621" s="5">
        <v>15.16</v>
      </c>
      <c r="K621" s="6">
        <f t="shared" si="161"/>
        <v>16.805</v>
      </c>
      <c r="L621" s="6">
        <f t="shared" si="162"/>
        <v>14.329999999999998</v>
      </c>
      <c r="M621" s="6">
        <f t="shared" si="163"/>
        <v>7.64</v>
      </c>
      <c r="N621" s="5">
        <f t="shared" si="164"/>
        <v>11.336723512549822</v>
      </c>
      <c r="O621" s="6">
        <f t="shared" si="165"/>
        <v>21.72</v>
      </c>
      <c r="P621" s="6">
        <f t="shared" si="166"/>
        <v>22.673447025099644</v>
      </c>
      <c r="Q621" s="6">
        <f t="shared" si="167"/>
        <v>0.1058851723410827</v>
      </c>
      <c r="R621" s="9">
        <f t="shared" si="168"/>
        <v>0.32593191462326948</v>
      </c>
      <c r="S621" s="9">
        <f t="shared" si="169"/>
        <v>7.3900000000000006</v>
      </c>
      <c r="T621">
        <f t="shared" si="170"/>
        <v>21.72</v>
      </c>
      <c r="U621" s="9">
        <f t="shared" si="171"/>
        <v>0.95794873959640214</v>
      </c>
      <c r="V621" s="9">
        <f t="shared" si="172"/>
        <v>0.80843464073674265</v>
      </c>
      <c r="W621" s="9">
        <f t="shared" si="173"/>
        <v>9.1649999999999991</v>
      </c>
      <c r="X621">
        <f t="shared" si="174"/>
        <v>7.64</v>
      </c>
      <c r="Y621" s="9">
        <f t="shared" si="175"/>
        <v>0.67391605621699013</v>
      </c>
      <c r="Z621" s="10">
        <f t="shared" si="176"/>
        <v>0.55335250970787153</v>
      </c>
      <c r="AA621" s="2">
        <f t="shared" si="177"/>
        <v>14.329999999999998</v>
      </c>
    </row>
    <row r="622" spans="1:27">
      <c r="A622" s="1">
        <f t="shared" si="160"/>
        <v>8005005</v>
      </c>
      <c r="B622" s="1">
        <v>5</v>
      </c>
      <c r="C622" s="1">
        <v>5</v>
      </c>
      <c r="D622" s="2">
        <v>8</v>
      </c>
      <c r="E622" s="5">
        <v>17.46</v>
      </c>
      <c r="F622" s="5">
        <v>42.23</v>
      </c>
      <c r="G622" s="5">
        <v>26.72</v>
      </c>
      <c r="H622" s="5">
        <v>38.19</v>
      </c>
      <c r="I622" s="5">
        <v>25</v>
      </c>
      <c r="J622" s="5">
        <v>13.74</v>
      </c>
      <c r="K622" s="6">
        <f t="shared" si="161"/>
        <v>27.824999999999999</v>
      </c>
      <c r="L622" s="6">
        <f t="shared" si="162"/>
        <v>-20.729999999999997</v>
      </c>
      <c r="M622" s="6">
        <f t="shared" si="163"/>
        <v>33.614999999999995</v>
      </c>
      <c r="N622" s="5">
        <f t="shared" si="164"/>
        <v>15.022865905012932</v>
      </c>
      <c r="O622" s="6">
        <f t="shared" si="165"/>
        <v>17.229999999999997</v>
      </c>
      <c r="P622" s="6">
        <f t="shared" si="166"/>
        <v>30.045731810025863</v>
      </c>
      <c r="Q622" s="6">
        <f t="shared" si="167"/>
        <v>0.58174813291889416</v>
      </c>
      <c r="R622" s="9">
        <f t="shared" si="168"/>
        <v>1.263407403088556</v>
      </c>
      <c r="S622" s="9">
        <f t="shared" si="169"/>
        <v>37.959999999999994</v>
      </c>
      <c r="T622">
        <f t="shared" si="170"/>
        <v>17.229999999999997</v>
      </c>
      <c r="U622" s="9">
        <f t="shared" si="171"/>
        <v>0.57345915582760321</v>
      </c>
      <c r="V622" s="9">
        <f t="shared" si="172"/>
        <v>0.38541247965662456</v>
      </c>
      <c r="W622" s="9">
        <f t="shared" si="173"/>
        <v>5.7899999999999956</v>
      </c>
      <c r="X622">
        <f t="shared" si="174"/>
        <v>33.614999999999995</v>
      </c>
      <c r="Y622" s="9">
        <f t="shared" si="175"/>
        <v>2.2375890334468815</v>
      </c>
      <c r="Z622" s="10">
        <f t="shared" si="176"/>
        <v>0.5536397745827154</v>
      </c>
      <c r="AA622" s="2">
        <f t="shared" si="177"/>
        <v>20.729999999999997</v>
      </c>
    </row>
    <row r="623" spans="1:27">
      <c r="A623" s="1">
        <f t="shared" si="160"/>
        <v>13000991</v>
      </c>
      <c r="B623" s="1">
        <v>-9</v>
      </c>
      <c r="C623" s="1">
        <v>1</v>
      </c>
      <c r="D623" s="2">
        <v>13</v>
      </c>
      <c r="E623" s="5">
        <v>675.71</v>
      </c>
      <c r="F623" s="5">
        <v>692.58</v>
      </c>
      <c r="G623" s="5">
        <v>37.79</v>
      </c>
      <c r="H623" s="5">
        <v>641.91</v>
      </c>
      <c r="I623" s="5">
        <v>618.01</v>
      </c>
      <c r="J623" s="5">
        <v>35.61</v>
      </c>
      <c r="K623" s="6">
        <f t="shared" si="161"/>
        <v>658.81</v>
      </c>
      <c r="L623" s="6">
        <f t="shared" si="162"/>
        <v>33.800000000000068</v>
      </c>
      <c r="M623" s="6">
        <f t="shared" si="163"/>
        <v>655.29500000000007</v>
      </c>
      <c r="N623" s="5">
        <f t="shared" si="164"/>
        <v>25.962262035500682</v>
      </c>
      <c r="O623" s="6">
        <f t="shared" si="165"/>
        <v>74.57000000000005</v>
      </c>
      <c r="P623" s="6">
        <f t="shared" si="166"/>
        <v>51.924524071001365</v>
      </c>
      <c r="Q623" s="6">
        <f t="shared" si="167"/>
        <v>5.9348193550507265E-2</v>
      </c>
      <c r="R623" s="9">
        <f t="shared" si="168"/>
        <v>0.78517811630302603</v>
      </c>
      <c r="S623" s="9">
        <f t="shared" si="169"/>
        <v>40.769999999999982</v>
      </c>
      <c r="T623">
        <f t="shared" si="170"/>
        <v>74.57000000000005</v>
      </c>
      <c r="U623" s="9">
        <f t="shared" si="171"/>
        <v>1.4361229367848103</v>
      </c>
      <c r="V623" s="9">
        <f t="shared" si="172"/>
        <v>0.13538881917120615</v>
      </c>
      <c r="W623" s="9">
        <f t="shared" si="173"/>
        <v>3.5149999999998727</v>
      </c>
      <c r="X623">
        <f t="shared" si="174"/>
        <v>655.29500000000007</v>
      </c>
      <c r="Y623" s="9">
        <f t="shared" si="175"/>
        <v>25.24028912056864</v>
      </c>
      <c r="Z623" s="10">
        <f t="shared" si="176"/>
        <v>0.55414438551698786</v>
      </c>
      <c r="AA623" s="2">
        <f t="shared" si="177"/>
        <v>33.800000000000068</v>
      </c>
    </row>
    <row r="624" spans="1:27">
      <c r="A624" s="1">
        <f t="shared" si="160"/>
        <v>11004004</v>
      </c>
      <c r="B624" s="1">
        <v>4</v>
      </c>
      <c r="C624" s="1">
        <v>4</v>
      </c>
      <c r="D624" s="2">
        <v>11</v>
      </c>
      <c r="E624" s="5">
        <v>86.69</v>
      </c>
      <c r="F624" s="5">
        <v>86.93</v>
      </c>
      <c r="G624" s="5">
        <v>30.65</v>
      </c>
      <c r="H624" s="5">
        <v>118.51</v>
      </c>
      <c r="I624" s="5">
        <v>120.79</v>
      </c>
      <c r="J624" s="5">
        <v>31.8</v>
      </c>
      <c r="K624" s="6">
        <f t="shared" si="161"/>
        <v>102.6</v>
      </c>
      <c r="L624" s="6">
        <f t="shared" si="162"/>
        <v>-31.820000000000007</v>
      </c>
      <c r="M624" s="6">
        <f t="shared" si="163"/>
        <v>103.86000000000001</v>
      </c>
      <c r="N624" s="5">
        <f t="shared" si="164"/>
        <v>22.083152514982999</v>
      </c>
      <c r="O624" s="6">
        <f t="shared" si="165"/>
        <v>-33.86</v>
      </c>
      <c r="P624" s="6">
        <f t="shared" si="166"/>
        <v>44.166305029965997</v>
      </c>
      <c r="Q624" s="6">
        <f t="shared" si="167"/>
        <v>-3.6816978846930269E-2</v>
      </c>
      <c r="R624" s="9">
        <f t="shared" si="168"/>
        <v>4.6189057441320729E-2</v>
      </c>
      <c r="S624" s="9">
        <f t="shared" si="169"/>
        <v>2.039999999999992</v>
      </c>
      <c r="T624">
        <f t="shared" si="170"/>
        <v>33.86</v>
      </c>
      <c r="U624" s="9">
        <f t="shared" si="171"/>
        <v>0.76664778674663037</v>
      </c>
      <c r="V624" s="9">
        <f t="shared" si="172"/>
        <v>5.7057070956926706E-2</v>
      </c>
      <c r="W624" s="9">
        <f t="shared" si="173"/>
        <v>1.2600000000000193</v>
      </c>
      <c r="X624">
        <f t="shared" si="174"/>
        <v>103.86000000000001</v>
      </c>
      <c r="Y624" s="9">
        <f t="shared" si="175"/>
        <v>4.7031328488780293</v>
      </c>
      <c r="Z624" s="10">
        <f t="shared" si="176"/>
        <v>0.55456920217408401</v>
      </c>
      <c r="AA624" s="2">
        <f t="shared" si="177"/>
        <v>31.820000000000007</v>
      </c>
    </row>
    <row r="625" spans="1:27">
      <c r="A625" s="1">
        <f t="shared" si="160"/>
        <v>16000995</v>
      </c>
      <c r="B625" s="1">
        <v>-5</v>
      </c>
      <c r="C625" s="1">
        <v>1</v>
      </c>
      <c r="D625" s="2">
        <v>16</v>
      </c>
      <c r="E625" s="5">
        <v>174.73</v>
      </c>
      <c r="F625" s="5">
        <v>120.9</v>
      </c>
      <c r="G625" s="5">
        <v>20.6</v>
      </c>
      <c r="H625" s="5">
        <v>147.65</v>
      </c>
      <c r="I625" s="5">
        <v>140.81</v>
      </c>
      <c r="J625" s="5">
        <v>25.23</v>
      </c>
      <c r="K625" s="6">
        <f t="shared" si="161"/>
        <v>161.19</v>
      </c>
      <c r="L625" s="6">
        <f t="shared" si="162"/>
        <v>27.079999999999984</v>
      </c>
      <c r="M625" s="6">
        <f t="shared" si="163"/>
        <v>130.85500000000002</v>
      </c>
      <c r="N625" s="5">
        <f t="shared" si="164"/>
        <v>16.28582896262883</v>
      </c>
      <c r="O625" s="6">
        <f t="shared" si="165"/>
        <v>-19.909999999999997</v>
      </c>
      <c r="P625" s="6">
        <f t="shared" si="166"/>
        <v>32.571657925257661</v>
      </c>
      <c r="Q625" s="6">
        <f t="shared" si="167"/>
        <v>-0.20000972747150114</v>
      </c>
      <c r="R625" s="9">
        <f t="shared" si="168"/>
        <v>1.442665279975252</v>
      </c>
      <c r="S625" s="9">
        <f t="shared" si="169"/>
        <v>46.989999999999981</v>
      </c>
      <c r="T625">
        <f t="shared" si="170"/>
        <v>19.909999999999997</v>
      </c>
      <c r="U625" s="9">
        <f t="shared" si="171"/>
        <v>0.61126762554388758</v>
      </c>
      <c r="V625" s="9">
        <f t="shared" si="172"/>
        <v>1.8626623225388066</v>
      </c>
      <c r="W625" s="9">
        <f t="shared" si="173"/>
        <v>30.33499999999998</v>
      </c>
      <c r="X625">
        <f t="shared" si="174"/>
        <v>130.85500000000002</v>
      </c>
      <c r="Y625" s="9">
        <f t="shared" si="175"/>
        <v>8.0348995620839201</v>
      </c>
      <c r="Z625" s="10">
        <f t="shared" si="176"/>
        <v>0.55478734664734386</v>
      </c>
      <c r="AA625" s="2">
        <f t="shared" si="177"/>
        <v>27.079999999999984</v>
      </c>
    </row>
    <row r="626" spans="1:27">
      <c r="A626" s="1">
        <f t="shared" si="160"/>
        <v>7005994</v>
      </c>
      <c r="B626" s="1">
        <v>-6</v>
      </c>
      <c r="C626" s="1">
        <v>6</v>
      </c>
      <c r="D626" s="2">
        <v>7</v>
      </c>
      <c r="E626" s="5">
        <v>817.15</v>
      </c>
      <c r="F626" s="5">
        <v>903.13</v>
      </c>
      <c r="G626" s="5">
        <v>36.15</v>
      </c>
      <c r="H626" s="5">
        <v>801.99</v>
      </c>
      <c r="I626" s="5">
        <v>820.72</v>
      </c>
      <c r="J626" s="5">
        <v>55.45</v>
      </c>
      <c r="K626" s="6">
        <f t="shared" si="161"/>
        <v>809.56999999999994</v>
      </c>
      <c r="L626" s="6">
        <f t="shared" si="162"/>
        <v>15.159999999999968</v>
      </c>
      <c r="M626" s="6">
        <f t="shared" si="163"/>
        <v>861.92499999999995</v>
      </c>
      <c r="N626" s="5">
        <f t="shared" si="164"/>
        <v>33.096544381551382</v>
      </c>
      <c r="O626" s="6">
        <f t="shared" si="165"/>
        <v>82.409999999999968</v>
      </c>
      <c r="P626" s="6">
        <f t="shared" si="166"/>
        <v>66.193088763102764</v>
      </c>
      <c r="Q626" s="6">
        <f t="shared" si="167"/>
        <v>-0.40348508795453641</v>
      </c>
      <c r="R626" s="9">
        <f t="shared" si="168"/>
        <v>1.0159670934933978</v>
      </c>
      <c r="S626" s="9">
        <f t="shared" si="169"/>
        <v>67.25</v>
      </c>
      <c r="T626">
        <f t="shared" si="170"/>
        <v>82.409999999999968</v>
      </c>
      <c r="U626" s="9">
        <f t="shared" si="171"/>
        <v>1.2449940249039535</v>
      </c>
      <c r="V626" s="9">
        <f t="shared" si="172"/>
        <v>1.5818872023746278</v>
      </c>
      <c r="W626" s="9">
        <f t="shared" si="173"/>
        <v>52.355000000000018</v>
      </c>
      <c r="X626">
        <f t="shared" si="174"/>
        <v>861.92499999999995</v>
      </c>
      <c r="Y626" s="9">
        <f t="shared" si="175"/>
        <v>26.042749057525555</v>
      </c>
      <c r="Z626" s="10">
        <f t="shared" si="176"/>
        <v>0.55478914913685906</v>
      </c>
      <c r="AA626" s="2">
        <f t="shared" si="177"/>
        <v>15.159999999999968</v>
      </c>
    </row>
    <row r="627" spans="1:27">
      <c r="A627" s="1">
        <f t="shared" si="160"/>
        <v>11002991</v>
      </c>
      <c r="B627" s="1">
        <v>-9</v>
      </c>
      <c r="C627" s="1">
        <v>3</v>
      </c>
      <c r="D627" s="2">
        <v>11</v>
      </c>
      <c r="E627" s="5">
        <v>805.8</v>
      </c>
      <c r="F627" s="5">
        <v>973.96</v>
      </c>
      <c r="G627" s="5">
        <v>45.75</v>
      </c>
      <c r="H627" s="5">
        <v>894.76</v>
      </c>
      <c r="I627" s="5">
        <v>869.48</v>
      </c>
      <c r="J627" s="5">
        <v>46.9</v>
      </c>
      <c r="K627" s="6">
        <f t="shared" si="161"/>
        <v>850.28</v>
      </c>
      <c r="L627" s="6">
        <f t="shared" si="162"/>
        <v>-88.960000000000036</v>
      </c>
      <c r="M627" s="6">
        <f t="shared" si="163"/>
        <v>921.72</v>
      </c>
      <c r="N627" s="5">
        <f t="shared" si="164"/>
        <v>32.759244878354565</v>
      </c>
      <c r="O627" s="6">
        <f t="shared" si="165"/>
        <v>104.48000000000002</v>
      </c>
      <c r="P627" s="6">
        <f t="shared" si="166"/>
        <v>65.51848975670913</v>
      </c>
      <c r="Q627" s="6">
        <f t="shared" si="167"/>
        <v>-2.4820784720940087E-2</v>
      </c>
      <c r="R627" s="9">
        <f t="shared" si="168"/>
        <v>2.9524490066590965</v>
      </c>
      <c r="S627" s="9">
        <f t="shared" si="169"/>
        <v>193.44000000000005</v>
      </c>
      <c r="T627">
        <f t="shared" si="170"/>
        <v>104.48000000000002</v>
      </c>
      <c r="U627" s="9">
        <f t="shared" si="171"/>
        <v>1.5946643518183539</v>
      </c>
      <c r="V627" s="9">
        <f t="shared" si="172"/>
        <v>2.1807584474330639</v>
      </c>
      <c r="W627" s="9">
        <f t="shared" si="173"/>
        <v>71.440000000000055</v>
      </c>
      <c r="X627">
        <f t="shared" si="174"/>
        <v>921.72</v>
      </c>
      <c r="Y627" s="9">
        <f t="shared" si="175"/>
        <v>28.136179677603614</v>
      </c>
      <c r="Z627" s="10">
        <f t="shared" si="176"/>
        <v>0.55485133143933252</v>
      </c>
      <c r="AA627" s="2">
        <f t="shared" si="177"/>
        <v>88.960000000000036</v>
      </c>
    </row>
    <row r="628" spans="1:27">
      <c r="A628" s="1">
        <f t="shared" si="160"/>
        <v>11002006</v>
      </c>
      <c r="B628" s="1">
        <v>6</v>
      </c>
      <c r="C628" s="1">
        <v>2</v>
      </c>
      <c r="D628" s="2">
        <v>11</v>
      </c>
      <c r="E628" s="5">
        <v>136.66</v>
      </c>
      <c r="F628" s="5">
        <v>142.24</v>
      </c>
      <c r="G628" s="5">
        <v>32.799999999999997</v>
      </c>
      <c r="H628" s="5">
        <v>179.94</v>
      </c>
      <c r="I628" s="5">
        <v>179.01</v>
      </c>
      <c r="J628" s="5">
        <v>36.53</v>
      </c>
      <c r="K628" s="6">
        <f t="shared" si="161"/>
        <v>158.30000000000001</v>
      </c>
      <c r="L628" s="6">
        <f t="shared" si="162"/>
        <v>-43.28</v>
      </c>
      <c r="M628" s="6">
        <f t="shared" si="163"/>
        <v>160.625</v>
      </c>
      <c r="N628" s="5">
        <f t="shared" si="164"/>
        <v>24.547305860317948</v>
      </c>
      <c r="O628" s="6">
        <f t="shared" si="165"/>
        <v>-36.769999999999982</v>
      </c>
      <c r="P628" s="6">
        <f t="shared" si="166"/>
        <v>49.094611720635896</v>
      </c>
      <c r="Q628" s="6">
        <f t="shared" si="167"/>
        <v>-0.10729077262322419</v>
      </c>
      <c r="R628" s="9">
        <f t="shared" si="168"/>
        <v>0.13260110981310963</v>
      </c>
      <c r="S628" s="9">
        <f t="shared" si="169"/>
        <v>6.5100000000000193</v>
      </c>
      <c r="T628">
        <f t="shared" si="170"/>
        <v>36.769999999999982</v>
      </c>
      <c r="U628" s="9">
        <f t="shared" si="171"/>
        <v>0.74896202885223107</v>
      </c>
      <c r="V628" s="9">
        <f t="shared" si="172"/>
        <v>9.4715078437934697E-2</v>
      </c>
      <c r="W628" s="9">
        <f t="shared" si="173"/>
        <v>2.3249999999999886</v>
      </c>
      <c r="X628">
        <f t="shared" si="174"/>
        <v>160.625</v>
      </c>
      <c r="Y628" s="9">
        <f t="shared" si="175"/>
        <v>6.5434879458465964</v>
      </c>
      <c r="Z628" s="10">
        <f t="shared" si="176"/>
        <v>0.55488287052314023</v>
      </c>
      <c r="AA628" s="2">
        <f t="shared" si="177"/>
        <v>43.28</v>
      </c>
    </row>
    <row r="629" spans="1:27">
      <c r="A629" s="1">
        <f t="shared" si="160"/>
        <v>14003998</v>
      </c>
      <c r="B629" s="1">
        <v>-2</v>
      </c>
      <c r="C629" s="1">
        <v>4</v>
      </c>
      <c r="D629" s="2">
        <v>14</v>
      </c>
      <c r="E629" s="5">
        <v>378.73</v>
      </c>
      <c r="F629" s="5">
        <v>287.20999999999998</v>
      </c>
      <c r="G629" s="5">
        <v>33.24</v>
      </c>
      <c r="H629" s="5">
        <v>328.99</v>
      </c>
      <c r="I629" s="5">
        <v>371.79</v>
      </c>
      <c r="J629" s="5">
        <v>35.380000000000003</v>
      </c>
      <c r="K629" s="6">
        <f t="shared" si="161"/>
        <v>353.86</v>
      </c>
      <c r="L629" s="6">
        <f t="shared" si="162"/>
        <v>49.740000000000009</v>
      </c>
      <c r="M629" s="6">
        <f t="shared" si="163"/>
        <v>329.5</v>
      </c>
      <c r="N629" s="5">
        <f t="shared" si="164"/>
        <v>24.27262861743656</v>
      </c>
      <c r="O629" s="6">
        <f t="shared" si="165"/>
        <v>-84.580000000000041</v>
      </c>
      <c r="P629" s="6">
        <f t="shared" si="166"/>
        <v>48.54525723487312</v>
      </c>
      <c r="Q629" s="6">
        <f t="shared" si="167"/>
        <v>-6.2311882755208464E-2</v>
      </c>
      <c r="R629" s="9">
        <f t="shared" si="168"/>
        <v>2.7669026317056886</v>
      </c>
      <c r="S629" s="9">
        <f t="shared" si="169"/>
        <v>134.32000000000005</v>
      </c>
      <c r="T629">
        <f t="shared" si="170"/>
        <v>84.580000000000041</v>
      </c>
      <c r="U629" s="9">
        <f t="shared" si="171"/>
        <v>1.742291725652674</v>
      </c>
      <c r="V629" s="9">
        <f t="shared" si="172"/>
        <v>1.00359958469849</v>
      </c>
      <c r="W629" s="9">
        <f t="shared" si="173"/>
        <v>24.360000000000014</v>
      </c>
      <c r="X629">
        <f t="shared" si="174"/>
        <v>329.5</v>
      </c>
      <c r="Y629" s="9">
        <f t="shared" si="175"/>
        <v>13.574961541796069</v>
      </c>
      <c r="Z629" s="10">
        <f t="shared" si="176"/>
        <v>0.55673692171437672</v>
      </c>
      <c r="AA629" s="2">
        <f t="shared" si="177"/>
        <v>49.740000000000009</v>
      </c>
    </row>
    <row r="630" spans="1:27">
      <c r="A630" s="1">
        <f t="shared" si="160"/>
        <v>7001009</v>
      </c>
      <c r="B630" s="1">
        <v>9</v>
      </c>
      <c r="C630" s="1">
        <v>1</v>
      </c>
      <c r="D630" s="2">
        <v>7</v>
      </c>
      <c r="E630" s="5">
        <v>638.54999999999995</v>
      </c>
      <c r="F630" s="5">
        <v>781.15</v>
      </c>
      <c r="G630" s="5">
        <v>50.97</v>
      </c>
      <c r="H630" s="5">
        <v>548.42999999999995</v>
      </c>
      <c r="I630" s="5">
        <v>641.02</v>
      </c>
      <c r="J630" s="5">
        <v>39.17</v>
      </c>
      <c r="K630" s="6">
        <f t="shared" si="161"/>
        <v>593.49</v>
      </c>
      <c r="L630" s="6">
        <f t="shared" si="162"/>
        <v>90.12</v>
      </c>
      <c r="M630" s="6">
        <f t="shared" si="163"/>
        <v>711.08500000000004</v>
      </c>
      <c r="N630" s="5">
        <f t="shared" si="164"/>
        <v>32.141211084836243</v>
      </c>
      <c r="O630" s="6">
        <f t="shared" si="165"/>
        <v>140.13</v>
      </c>
      <c r="P630" s="6">
        <f t="shared" si="166"/>
        <v>64.282422169672486</v>
      </c>
      <c r="Q630" s="6">
        <f t="shared" si="167"/>
        <v>0.25740388397566849</v>
      </c>
      <c r="R630" s="9">
        <f t="shared" si="168"/>
        <v>0.77797317387946818</v>
      </c>
      <c r="S630" s="9">
        <f t="shared" si="169"/>
        <v>50.009999999999991</v>
      </c>
      <c r="T630">
        <f t="shared" si="170"/>
        <v>140.13</v>
      </c>
      <c r="U630" s="9">
        <f t="shared" si="171"/>
        <v>2.1799116347876404</v>
      </c>
      <c r="V630" s="9">
        <f t="shared" si="172"/>
        <v>3.6586984755991239</v>
      </c>
      <c r="W630" s="9">
        <f t="shared" si="173"/>
        <v>117.59500000000003</v>
      </c>
      <c r="X630">
        <f t="shared" si="174"/>
        <v>711.08500000000004</v>
      </c>
      <c r="Y630" s="9">
        <f t="shared" si="175"/>
        <v>22.12377741843958</v>
      </c>
      <c r="Z630" s="10">
        <f t="shared" si="176"/>
        <v>0.55706014037983365</v>
      </c>
      <c r="AA630" s="2">
        <f t="shared" si="177"/>
        <v>90.12</v>
      </c>
    </row>
    <row r="631" spans="1:27">
      <c r="A631" s="1">
        <f t="shared" si="160"/>
        <v>10005998</v>
      </c>
      <c r="B631" s="1">
        <v>-2</v>
      </c>
      <c r="C631" s="1">
        <v>6</v>
      </c>
      <c r="D631" s="2">
        <v>10</v>
      </c>
      <c r="E631" s="5">
        <v>219</v>
      </c>
      <c r="F631" s="5">
        <v>165.54</v>
      </c>
      <c r="G631" s="5">
        <v>25.11</v>
      </c>
      <c r="H631" s="5">
        <v>189.13</v>
      </c>
      <c r="I631" s="5">
        <v>161.30000000000001</v>
      </c>
      <c r="J631" s="5">
        <v>33.18</v>
      </c>
      <c r="K631" s="6">
        <f t="shared" si="161"/>
        <v>204.065</v>
      </c>
      <c r="L631" s="6">
        <f t="shared" si="162"/>
        <v>29.870000000000005</v>
      </c>
      <c r="M631" s="6">
        <f t="shared" si="163"/>
        <v>163.42000000000002</v>
      </c>
      <c r="N631" s="5">
        <f t="shared" si="164"/>
        <v>20.805194663833355</v>
      </c>
      <c r="O631" s="6">
        <f t="shared" si="165"/>
        <v>4.2399999999999807</v>
      </c>
      <c r="P631" s="6">
        <f t="shared" si="166"/>
        <v>41.610389327666709</v>
      </c>
      <c r="Q631" s="6">
        <f t="shared" si="167"/>
        <v>-0.27168398044500358</v>
      </c>
      <c r="R631" s="9">
        <f t="shared" si="168"/>
        <v>0.61595193926625103</v>
      </c>
      <c r="S631" s="9">
        <f t="shared" si="169"/>
        <v>25.630000000000024</v>
      </c>
      <c r="T631">
        <f t="shared" si="170"/>
        <v>4.2399999999999807</v>
      </c>
      <c r="U631" s="9">
        <f t="shared" si="171"/>
        <v>0.10189762865738938</v>
      </c>
      <c r="V631" s="9">
        <f t="shared" si="172"/>
        <v>1.9535986399903813</v>
      </c>
      <c r="W631" s="9">
        <f t="shared" si="173"/>
        <v>40.644999999999982</v>
      </c>
      <c r="X631">
        <f t="shared" si="174"/>
        <v>163.42000000000002</v>
      </c>
      <c r="Y631" s="9">
        <f t="shared" si="175"/>
        <v>7.854769092071062</v>
      </c>
      <c r="Z631" s="10">
        <f t="shared" si="176"/>
        <v>0.55717860691164378</v>
      </c>
      <c r="AA631" s="2">
        <f t="shared" si="177"/>
        <v>29.870000000000005</v>
      </c>
    </row>
    <row r="632" spans="1:27">
      <c r="A632" s="1">
        <f t="shared" si="160"/>
        <v>5003009</v>
      </c>
      <c r="B632" s="1">
        <v>9</v>
      </c>
      <c r="C632" s="1">
        <v>3</v>
      </c>
      <c r="D632" s="2">
        <v>5</v>
      </c>
      <c r="E632" s="5">
        <v>124.92</v>
      </c>
      <c r="F632" s="5">
        <v>98.83</v>
      </c>
      <c r="G632" s="5">
        <v>28.87</v>
      </c>
      <c r="H632" s="5">
        <v>133.54</v>
      </c>
      <c r="I632" s="5">
        <v>128.33000000000001</v>
      </c>
      <c r="J632" s="5">
        <v>21.9</v>
      </c>
      <c r="K632" s="6">
        <f t="shared" si="161"/>
        <v>129.22999999999999</v>
      </c>
      <c r="L632" s="6">
        <f t="shared" si="162"/>
        <v>-8.6199999999999903</v>
      </c>
      <c r="M632" s="6">
        <f t="shared" si="163"/>
        <v>113.58000000000001</v>
      </c>
      <c r="N632" s="5">
        <f t="shared" si="164"/>
        <v>18.118270474854935</v>
      </c>
      <c r="O632" s="6">
        <f t="shared" si="165"/>
        <v>-29.500000000000014</v>
      </c>
      <c r="P632" s="6">
        <f t="shared" si="166"/>
        <v>36.23654094970987</v>
      </c>
      <c r="Q632" s="6">
        <f t="shared" si="167"/>
        <v>0.26949236946922567</v>
      </c>
      <c r="R632" s="9">
        <f t="shared" si="168"/>
        <v>0.57621393910025509</v>
      </c>
      <c r="S632" s="9">
        <f t="shared" si="169"/>
        <v>20.880000000000024</v>
      </c>
      <c r="T632">
        <f t="shared" si="170"/>
        <v>29.500000000000014</v>
      </c>
      <c r="U632" s="9">
        <f t="shared" si="171"/>
        <v>0.81409536415026418</v>
      </c>
      <c r="V632" s="9">
        <f t="shared" si="172"/>
        <v>0.86376897958993959</v>
      </c>
      <c r="W632" s="9">
        <f t="shared" si="173"/>
        <v>15.649999999999977</v>
      </c>
      <c r="X632">
        <f t="shared" si="174"/>
        <v>113.58000000000001</v>
      </c>
      <c r="Y632" s="9">
        <f t="shared" si="175"/>
        <v>6.2688102684872522</v>
      </c>
      <c r="Z632" s="10">
        <f t="shared" si="176"/>
        <v>0.55718219641334554</v>
      </c>
      <c r="AA632" s="2">
        <f t="shared" si="177"/>
        <v>8.6199999999999903</v>
      </c>
    </row>
    <row r="633" spans="1:27">
      <c r="A633" s="1">
        <f t="shared" si="160"/>
        <v>9000989</v>
      </c>
      <c r="B633" s="1">
        <v>-11</v>
      </c>
      <c r="C633" s="1">
        <v>1</v>
      </c>
      <c r="D633" s="2">
        <v>9</v>
      </c>
      <c r="E633" s="5">
        <v>54.88</v>
      </c>
      <c r="F633" s="5">
        <v>55.67</v>
      </c>
      <c r="G633" s="5">
        <v>18.59</v>
      </c>
      <c r="H633" s="5">
        <v>56.56</v>
      </c>
      <c r="I633" s="5">
        <v>50.67</v>
      </c>
      <c r="J633" s="5">
        <v>16.07</v>
      </c>
      <c r="K633" s="6">
        <f t="shared" si="161"/>
        <v>55.72</v>
      </c>
      <c r="L633" s="6">
        <f t="shared" si="162"/>
        <v>-1.6799999999999997</v>
      </c>
      <c r="M633" s="6">
        <f t="shared" si="163"/>
        <v>53.17</v>
      </c>
      <c r="N633" s="5">
        <f t="shared" si="164"/>
        <v>12.286506826596403</v>
      </c>
      <c r="O633" s="6">
        <f t="shared" si="165"/>
        <v>5</v>
      </c>
      <c r="P633" s="6">
        <f t="shared" si="166"/>
        <v>24.573013653192806</v>
      </c>
      <c r="Q633" s="6">
        <f t="shared" si="167"/>
        <v>0.14464794073858162</v>
      </c>
      <c r="R633" s="9">
        <f t="shared" si="168"/>
        <v>0.27184292876230337</v>
      </c>
      <c r="S633" s="9">
        <f t="shared" si="169"/>
        <v>6.68</v>
      </c>
      <c r="T633">
        <f t="shared" si="170"/>
        <v>5</v>
      </c>
      <c r="U633" s="9">
        <f t="shared" si="171"/>
        <v>0.20347524607956838</v>
      </c>
      <c r="V633" s="9">
        <f t="shared" si="172"/>
        <v>0.20754475100115952</v>
      </c>
      <c r="W633" s="9">
        <f t="shared" si="173"/>
        <v>2.5499999999999972</v>
      </c>
      <c r="X633">
        <f t="shared" si="174"/>
        <v>53.17</v>
      </c>
      <c r="Y633" s="9">
        <f t="shared" si="175"/>
        <v>4.3275115336202603</v>
      </c>
      <c r="Z633" s="10">
        <f t="shared" si="176"/>
        <v>0.55847291787516429</v>
      </c>
      <c r="AA633" s="2">
        <f t="shared" si="177"/>
        <v>1.6799999999999997</v>
      </c>
    </row>
    <row r="634" spans="1:27">
      <c r="A634" s="1">
        <f t="shared" si="160"/>
        <v>5005007</v>
      </c>
      <c r="B634" s="1">
        <v>7</v>
      </c>
      <c r="C634" s="1">
        <v>5</v>
      </c>
      <c r="D634" s="2">
        <v>5</v>
      </c>
      <c r="E634" s="5">
        <v>405.95</v>
      </c>
      <c r="F634" s="5">
        <v>539.42999999999995</v>
      </c>
      <c r="G634" s="5">
        <v>44.69</v>
      </c>
      <c r="H634" s="5">
        <v>381.54</v>
      </c>
      <c r="I634" s="5">
        <v>425.06</v>
      </c>
      <c r="J634" s="5">
        <v>34.74</v>
      </c>
      <c r="K634" s="6">
        <f t="shared" si="161"/>
        <v>393.745</v>
      </c>
      <c r="L634" s="6">
        <f t="shared" si="162"/>
        <v>24.409999999999968</v>
      </c>
      <c r="M634" s="6">
        <f t="shared" si="163"/>
        <v>482.245</v>
      </c>
      <c r="N634" s="5">
        <f t="shared" si="164"/>
        <v>28.302224735875445</v>
      </c>
      <c r="O634" s="6">
        <f t="shared" si="165"/>
        <v>114.36999999999995</v>
      </c>
      <c r="P634" s="6">
        <f t="shared" si="166"/>
        <v>56.60444947175089</v>
      </c>
      <c r="Q634" s="6">
        <f t="shared" si="167"/>
        <v>0.24666441556701882</v>
      </c>
      <c r="R634" s="9">
        <f t="shared" si="168"/>
        <v>1.5892743563365204</v>
      </c>
      <c r="S634" s="9">
        <f t="shared" si="169"/>
        <v>89.95999999999998</v>
      </c>
      <c r="T634">
        <f t="shared" si="170"/>
        <v>114.36999999999995</v>
      </c>
      <c r="U634" s="9">
        <f t="shared" si="171"/>
        <v>2.0205125403980411</v>
      </c>
      <c r="V634" s="9">
        <f t="shared" si="172"/>
        <v>3.1269626619782587</v>
      </c>
      <c r="W634" s="9">
        <f t="shared" si="173"/>
        <v>88.5</v>
      </c>
      <c r="X634">
        <f t="shared" si="174"/>
        <v>482.245</v>
      </c>
      <c r="Y634" s="9">
        <f t="shared" si="175"/>
        <v>17.039119874866728</v>
      </c>
      <c r="Z634" s="10">
        <f t="shared" si="176"/>
        <v>0.55951050034829553</v>
      </c>
      <c r="AA634" s="2">
        <f t="shared" si="177"/>
        <v>24.409999999999968</v>
      </c>
    </row>
    <row r="635" spans="1:27">
      <c r="A635" s="1">
        <f t="shared" si="160"/>
        <v>16001998</v>
      </c>
      <c r="B635" s="1">
        <v>-2</v>
      </c>
      <c r="C635" s="1">
        <v>2</v>
      </c>
      <c r="D635" s="2">
        <v>16</v>
      </c>
      <c r="E635" s="5">
        <v>88.8</v>
      </c>
      <c r="F635" s="5">
        <v>80.349999999999994</v>
      </c>
      <c r="G635" s="5">
        <v>30.73</v>
      </c>
      <c r="H635" s="5">
        <v>80.94</v>
      </c>
      <c r="I635" s="5">
        <v>76.010000000000005</v>
      </c>
      <c r="J635" s="5">
        <v>29.77</v>
      </c>
      <c r="K635" s="6">
        <f t="shared" si="161"/>
        <v>84.87</v>
      </c>
      <c r="L635" s="6">
        <f t="shared" si="162"/>
        <v>7.8599999999999994</v>
      </c>
      <c r="M635" s="6">
        <f t="shared" si="163"/>
        <v>78.180000000000007</v>
      </c>
      <c r="N635" s="5">
        <f t="shared" si="164"/>
        <v>21.392672811035091</v>
      </c>
      <c r="O635" s="6">
        <f t="shared" si="165"/>
        <v>4.3399999999999892</v>
      </c>
      <c r="P635" s="6">
        <f t="shared" si="166"/>
        <v>42.785345622070182</v>
      </c>
      <c r="Q635" s="6">
        <f t="shared" si="167"/>
        <v>3.1727548634977967E-2</v>
      </c>
      <c r="R635" s="9">
        <f t="shared" si="168"/>
        <v>8.2271159641731886E-2</v>
      </c>
      <c r="S635" s="9">
        <f t="shared" si="169"/>
        <v>3.5200000000000102</v>
      </c>
      <c r="T635">
        <f t="shared" si="170"/>
        <v>4.3399999999999892</v>
      </c>
      <c r="U635" s="9">
        <f t="shared" si="171"/>
        <v>0.10143660024008933</v>
      </c>
      <c r="V635" s="9">
        <f t="shared" si="172"/>
        <v>0.31272389659271849</v>
      </c>
      <c r="W635" s="9">
        <f t="shared" si="173"/>
        <v>6.6899999999999977</v>
      </c>
      <c r="X635">
        <f t="shared" si="174"/>
        <v>78.180000000000007</v>
      </c>
      <c r="Y635" s="9">
        <f t="shared" si="175"/>
        <v>3.6545223072673751</v>
      </c>
      <c r="Z635" s="10">
        <f t="shared" si="176"/>
        <v>0.55964631688236821</v>
      </c>
      <c r="AA635" s="2">
        <f t="shared" si="177"/>
        <v>7.8599999999999994</v>
      </c>
    </row>
    <row r="636" spans="1:27">
      <c r="A636" s="1">
        <f t="shared" si="160"/>
        <v>3003990</v>
      </c>
      <c r="B636" s="1">
        <v>-10</v>
      </c>
      <c r="C636" s="1">
        <v>4</v>
      </c>
      <c r="D636" s="2">
        <v>3</v>
      </c>
      <c r="E636" s="5">
        <v>262.27</v>
      </c>
      <c r="F636" s="5">
        <v>276.82</v>
      </c>
      <c r="G636" s="5">
        <v>31.94</v>
      </c>
      <c r="H636" s="5">
        <v>271.68</v>
      </c>
      <c r="I636" s="5">
        <v>227.76</v>
      </c>
      <c r="J636" s="5">
        <v>47.89</v>
      </c>
      <c r="K636" s="6">
        <f t="shared" si="161"/>
        <v>266.97500000000002</v>
      </c>
      <c r="L636" s="6">
        <f t="shared" si="162"/>
        <v>-9.410000000000025</v>
      </c>
      <c r="M636" s="6">
        <f t="shared" si="163"/>
        <v>252.29</v>
      </c>
      <c r="N636" s="5">
        <f t="shared" si="164"/>
        <v>28.782006966158562</v>
      </c>
      <c r="O636" s="6">
        <f t="shared" si="165"/>
        <v>49.06</v>
      </c>
      <c r="P636" s="6">
        <f t="shared" si="166"/>
        <v>57.564013932317124</v>
      </c>
      <c r="Q636" s="6">
        <f t="shared" si="167"/>
        <v>-0.38425955671323014</v>
      </c>
      <c r="R636" s="9">
        <f t="shared" si="168"/>
        <v>1.0157387577028272</v>
      </c>
      <c r="S636" s="9">
        <f t="shared" si="169"/>
        <v>58.470000000000027</v>
      </c>
      <c r="T636">
        <f t="shared" si="170"/>
        <v>49.06</v>
      </c>
      <c r="U636" s="9">
        <f t="shared" si="171"/>
        <v>0.85226857282197155</v>
      </c>
      <c r="V636" s="9">
        <f t="shared" si="172"/>
        <v>0.51021459404364766</v>
      </c>
      <c r="W636" s="9">
        <f t="shared" si="173"/>
        <v>14.685000000000031</v>
      </c>
      <c r="X636">
        <f t="shared" si="174"/>
        <v>252.29</v>
      </c>
      <c r="Y636" s="9">
        <f t="shared" si="175"/>
        <v>8.7655457903487637</v>
      </c>
      <c r="Z636" s="10">
        <f t="shared" si="176"/>
        <v>0.55996696331122964</v>
      </c>
      <c r="AA636" s="2">
        <f t="shared" si="177"/>
        <v>9.410000000000025</v>
      </c>
    </row>
    <row r="637" spans="1:27">
      <c r="A637" s="1">
        <f t="shared" si="160"/>
        <v>4003990</v>
      </c>
      <c r="B637" s="1">
        <v>-10</v>
      </c>
      <c r="C637" s="1">
        <v>4</v>
      </c>
      <c r="D637" s="2">
        <v>4</v>
      </c>
      <c r="E637" s="5">
        <v>523.69000000000005</v>
      </c>
      <c r="F637" s="5">
        <v>550.70000000000005</v>
      </c>
      <c r="G637" s="5">
        <v>34.25</v>
      </c>
      <c r="H637" s="5">
        <v>535.54999999999995</v>
      </c>
      <c r="I637" s="5">
        <v>521.03</v>
      </c>
      <c r="J637" s="5">
        <v>62.54</v>
      </c>
      <c r="K637" s="6">
        <f t="shared" si="161"/>
        <v>529.62</v>
      </c>
      <c r="L637" s="6">
        <f t="shared" si="162"/>
        <v>-11.8599999999999</v>
      </c>
      <c r="M637" s="6">
        <f t="shared" si="163"/>
        <v>535.86500000000001</v>
      </c>
      <c r="N637" s="5">
        <f t="shared" si="164"/>
        <v>35.652188221762771</v>
      </c>
      <c r="O637" s="6">
        <f t="shared" si="165"/>
        <v>29.670000000000073</v>
      </c>
      <c r="P637" s="6">
        <f t="shared" si="166"/>
        <v>71.304376443525541</v>
      </c>
      <c r="Q637" s="6">
        <f t="shared" si="167"/>
        <v>-0.53855624301417571</v>
      </c>
      <c r="R637" s="9">
        <f t="shared" si="168"/>
        <v>0.5824326930744923</v>
      </c>
      <c r="S637" s="9">
        <f t="shared" si="169"/>
        <v>41.529999999999973</v>
      </c>
      <c r="T637">
        <f t="shared" si="170"/>
        <v>29.670000000000073</v>
      </c>
      <c r="U637" s="9">
        <f t="shared" si="171"/>
        <v>0.41610349153672627</v>
      </c>
      <c r="V637" s="9">
        <f t="shared" si="172"/>
        <v>0.17516456384542306</v>
      </c>
      <c r="W637" s="9">
        <f t="shared" si="173"/>
        <v>6.2450000000000045</v>
      </c>
      <c r="X637">
        <f t="shared" si="174"/>
        <v>535.86500000000001</v>
      </c>
      <c r="Y637" s="9">
        <f t="shared" si="175"/>
        <v>15.030353723783437</v>
      </c>
      <c r="Z637" s="10">
        <f t="shared" si="176"/>
        <v>0.56016426162332067</v>
      </c>
      <c r="AA637" s="2">
        <f t="shared" si="177"/>
        <v>11.8599999999999</v>
      </c>
    </row>
    <row r="638" spans="1:27">
      <c r="A638" s="1">
        <f t="shared" si="160"/>
        <v>11003992</v>
      </c>
      <c r="B638" s="1">
        <v>-8</v>
      </c>
      <c r="C638" s="1">
        <v>4</v>
      </c>
      <c r="D638" s="2">
        <v>11</v>
      </c>
      <c r="E638" s="5">
        <v>30.26</v>
      </c>
      <c r="F638" s="5">
        <v>32.64</v>
      </c>
      <c r="G638" s="5">
        <v>21.02</v>
      </c>
      <c r="H638" s="5">
        <v>22.26</v>
      </c>
      <c r="I638" s="5">
        <v>20.27</v>
      </c>
      <c r="J638" s="5">
        <v>23</v>
      </c>
      <c r="K638" s="6">
        <f t="shared" si="161"/>
        <v>26.26</v>
      </c>
      <c r="L638" s="6">
        <f t="shared" si="162"/>
        <v>8</v>
      </c>
      <c r="M638" s="6">
        <f t="shared" si="163"/>
        <v>26.454999999999998</v>
      </c>
      <c r="N638" s="5">
        <f t="shared" si="164"/>
        <v>15.579155946327774</v>
      </c>
      <c r="O638" s="6">
        <f t="shared" si="165"/>
        <v>12.370000000000001</v>
      </c>
      <c r="P638" s="6">
        <f t="shared" si="166"/>
        <v>31.158311892655547</v>
      </c>
      <c r="Q638" s="6">
        <f t="shared" si="167"/>
        <v>-8.9777475267819512E-2</v>
      </c>
      <c r="R638" s="9">
        <f t="shared" si="168"/>
        <v>0.14025150062863551</v>
      </c>
      <c r="S638" s="9">
        <f t="shared" si="169"/>
        <v>4.370000000000001</v>
      </c>
      <c r="T638">
        <f t="shared" si="170"/>
        <v>12.370000000000001</v>
      </c>
      <c r="U638" s="9">
        <f t="shared" si="171"/>
        <v>0.39700481985725883</v>
      </c>
      <c r="V638" s="9">
        <f t="shared" si="172"/>
        <v>1.2516724312395177E-2</v>
      </c>
      <c r="W638" s="9">
        <f t="shared" si="173"/>
        <v>0.19499999999999673</v>
      </c>
      <c r="X638">
        <f t="shared" si="174"/>
        <v>26.454999999999998</v>
      </c>
      <c r="Y638" s="9">
        <f t="shared" si="175"/>
        <v>1.6981022650483073</v>
      </c>
      <c r="Z638" s="10">
        <f t="shared" si="176"/>
        <v>0.56072363959440841</v>
      </c>
      <c r="AA638" s="2">
        <f t="shared" si="177"/>
        <v>8</v>
      </c>
    </row>
    <row r="639" spans="1:27">
      <c r="A639" s="1">
        <f t="shared" si="160"/>
        <v>9004006</v>
      </c>
      <c r="B639" s="1">
        <v>6</v>
      </c>
      <c r="C639" s="1">
        <v>4</v>
      </c>
      <c r="D639" s="2">
        <v>9</v>
      </c>
      <c r="E639" s="5">
        <v>726.74</v>
      </c>
      <c r="F639" s="5">
        <v>725.19</v>
      </c>
      <c r="G639" s="5">
        <v>54.89</v>
      </c>
      <c r="H639" s="5">
        <v>744.28</v>
      </c>
      <c r="I639" s="5">
        <v>928.97</v>
      </c>
      <c r="J639" s="5">
        <v>47.96</v>
      </c>
      <c r="K639" s="6">
        <f t="shared" si="161"/>
        <v>735.51</v>
      </c>
      <c r="L639" s="6">
        <f t="shared" si="162"/>
        <v>-17.539999999999964</v>
      </c>
      <c r="M639" s="6">
        <f t="shared" si="163"/>
        <v>827.08</v>
      </c>
      <c r="N639" s="5">
        <f t="shared" si="164"/>
        <v>36.445417064426636</v>
      </c>
      <c r="O639" s="6">
        <f t="shared" si="165"/>
        <v>-203.77999999999997</v>
      </c>
      <c r="P639" s="6">
        <f t="shared" si="166"/>
        <v>72.890834128853271</v>
      </c>
      <c r="Q639" s="6">
        <f t="shared" si="167"/>
        <v>0.13415031302878411</v>
      </c>
      <c r="R639" s="9">
        <f t="shared" si="168"/>
        <v>2.5550537626002878</v>
      </c>
      <c r="S639" s="9">
        <f t="shared" si="169"/>
        <v>186.24</v>
      </c>
      <c r="T639">
        <f t="shared" si="170"/>
        <v>203.77999999999997</v>
      </c>
      <c r="U639" s="9">
        <f t="shared" si="171"/>
        <v>2.7956875845290297</v>
      </c>
      <c r="V639" s="9">
        <f t="shared" si="172"/>
        <v>2.5125244098078658</v>
      </c>
      <c r="W639" s="9">
        <f t="shared" si="173"/>
        <v>91.57000000000005</v>
      </c>
      <c r="X639">
        <f t="shared" si="174"/>
        <v>827.08</v>
      </c>
      <c r="Y639" s="9">
        <f t="shared" si="175"/>
        <v>22.693662650037005</v>
      </c>
      <c r="Z639" s="10">
        <f t="shared" si="176"/>
        <v>0.56177130578198808</v>
      </c>
      <c r="AA639" s="2">
        <f t="shared" si="177"/>
        <v>17.539999999999964</v>
      </c>
    </row>
    <row r="640" spans="1:27">
      <c r="A640" s="1">
        <f t="shared" si="160"/>
        <v>16001996</v>
      </c>
      <c r="B640" s="1">
        <v>-4</v>
      </c>
      <c r="C640" s="1">
        <v>2</v>
      </c>
      <c r="D640" s="2">
        <v>16</v>
      </c>
      <c r="E640" s="5">
        <v>416.95</v>
      </c>
      <c r="F640" s="5">
        <v>304.64</v>
      </c>
      <c r="G640" s="5">
        <v>29.03</v>
      </c>
      <c r="H640" s="5">
        <v>533.03</v>
      </c>
      <c r="I640" s="5">
        <v>557.30999999999995</v>
      </c>
      <c r="J640" s="5">
        <v>53.03</v>
      </c>
      <c r="K640" s="6">
        <f t="shared" si="161"/>
        <v>474.99</v>
      </c>
      <c r="L640" s="6">
        <f t="shared" si="162"/>
        <v>-116.07999999999998</v>
      </c>
      <c r="M640" s="6">
        <f t="shared" si="163"/>
        <v>430.97499999999997</v>
      </c>
      <c r="N640" s="5">
        <f t="shared" si="164"/>
        <v>30.227974626163757</v>
      </c>
      <c r="O640" s="6">
        <f t="shared" si="165"/>
        <v>-252.66999999999996</v>
      </c>
      <c r="P640" s="6">
        <f t="shared" si="166"/>
        <v>60.455949252327514</v>
      </c>
      <c r="Q640" s="6">
        <f t="shared" si="167"/>
        <v>-0.53884600212239842</v>
      </c>
      <c r="R640" s="9">
        <f t="shared" si="168"/>
        <v>2.2593309953650484</v>
      </c>
      <c r="S640" s="9">
        <f t="shared" si="169"/>
        <v>136.58999999999997</v>
      </c>
      <c r="T640">
        <f t="shared" si="170"/>
        <v>252.66999999999996</v>
      </c>
      <c r="U640" s="9">
        <f t="shared" si="171"/>
        <v>4.1794067105855977</v>
      </c>
      <c r="V640" s="9">
        <f t="shared" si="172"/>
        <v>1.4561015266270256</v>
      </c>
      <c r="W640" s="9">
        <f t="shared" si="173"/>
        <v>44.015000000000043</v>
      </c>
      <c r="X640">
        <f t="shared" si="174"/>
        <v>430.97499999999997</v>
      </c>
      <c r="Y640" s="9">
        <f t="shared" si="175"/>
        <v>14.257488479792837</v>
      </c>
      <c r="Z640" s="10">
        <f t="shared" si="176"/>
        <v>0.56190746569163863</v>
      </c>
      <c r="AA640" s="2">
        <f t="shared" si="177"/>
        <v>116.07999999999998</v>
      </c>
    </row>
    <row r="641" spans="1:27">
      <c r="A641" s="1">
        <f t="shared" si="160"/>
        <v>2003990</v>
      </c>
      <c r="B641" s="1">
        <v>-10</v>
      </c>
      <c r="C641" s="1">
        <v>4</v>
      </c>
      <c r="D641" s="2">
        <v>2</v>
      </c>
      <c r="E641" s="5">
        <v>219.17</v>
      </c>
      <c r="F641" s="5">
        <v>172</v>
      </c>
      <c r="G641" s="5">
        <v>26.43</v>
      </c>
      <c r="H641" s="5">
        <v>236.63</v>
      </c>
      <c r="I641" s="5">
        <v>189.82</v>
      </c>
      <c r="J641" s="5">
        <v>41.84</v>
      </c>
      <c r="K641" s="6">
        <f t="shared" si="161"/>
        <v>227.89999999999998</v>
      </c>
      <c r="L641" s="6">
        <f t="shared" si="162"/>
        <v>-17.460000000000008</v>
      </c>
      <c r="M641" s="6">
        <f t="shared" si="163"/>
        <v>180.91</v>
      </c>
      <c r="N641" s="5">
        <f t="shared" si="164"/>
        <v>24.74434531362671</v>
      </c>
      <c r="O641" s="6">
        <f t="shared" si="165"/>
        <v>-17.819999999999993</v>
      </c>
      <c r="P641" s="6">
        <f t="shared" si="166"/>
        <v>49.488690627253419</v>
      </c>
      <c r="Q641" s="6">
        <f t="shared" si="167"/>
        <v>-0.4295568161843562</v>
      </c>
      <c r="R641" s="9">
        <f t="shared" si="168"/>
        <v>7.2743892682772503E-3</v>
      </c>
      <c r="S641" s="9">
        <f t="shared" si="169"/>
        <v>0.35999999999998522</v>
      </c>
      <c r="T641">
        <f t="shared" si="170"/>
        <v>17.819999999999993</v>
      </c>
      <c r="U641" s="9">
        <f t="shared" si="171"/>
        <v>0.36008226877973853</v>
      </c>
      <c r="V641" s="9">
        <f t="shared" si="172"/>
        <v>1.8990197317575661</v>
      </c>
      <c r="W641" s="9">
        <f t="shared" si="173"/>
        <v>46.989999999999981</v>
      </c>
      <c r="X641">
        <f t="shared" si="174"/>
        <v>180.91</v>
      </c>
      <c r="Y641" s="9">
        <f t="shared" si="175"/>
        <v>7.3111653473560629</v>
      </c>
      <c r="Z641" s="10">
        <f t="shared" si="176"/>
        <v>0.56191458425636187</v>
      </c>
      <c r="AA641" s="2">
        <f t="shared" si="177"/>
        <v>17.460000000000008</v>
      </c>
    </row>
    <row r="642" spans="1:27">
      <c r="A642" s="1">
        <f t="shared" si="160"/>
        <v>14003996</v>
      </c>
      <c r="B642" s="1">
        <v>-4</v>
      </c>
      <c r="C642" s="1">
        <v>4</v>
      </c>
      <c r="D642" s="2">
        <v>14</v>
      </c>
      <c r="E642" s="5">
        <v>707</v>
      </c>
      <c r="F642" s="5">
        <v>738.71</v>
      </c>
      <c r="G642" s="5">
        <v>43.57</v>
      </c>
      <c r="H642" s="5">
        <v>660.72</v>
      </c>
      <c r="I642" s="5">
        <v>659.48</v>
      </c>
      <c r="J642" s="5">
        <v>44.7</v>
      </c>
      <c r="K642" s="6">
        <f t="shared" si="161"/>
        <v>683.86</v>
      </c>
      <c r="L642" s="6">
        <f t="shared" si="162"/>
        <v>46.279999999999973</v>
      </c>
      <c r="M642" s="6">
        <f t="shared" si="163"/>
        <v>699.09500000000003</v>
      </c>
      <c r="N642" s="5">
        <f t="shared" si="164"/>
        <v>31.210714906903366</v>
      </c>
      <c r="O642" s="6">
        <f t="shared" si="165"/>
        <v>79.230000000000018</v>
      </c>
      <c r="P642" s="6">
        <f t="shared" si="166"/>
        <v>62.421429813806732</v>
      </c>
      <c r="Q642" s="6">
        <f t="shared" si="167"/>
        <v>-2.559906749629003E-2</v>
      </c>
      <c r="R642" s="9">
        <f t="shared" si="168"/>
        <v>0.52786358944812206</v>
      </c>
      <c r="S642" s="9">
        <f t="shared" si="169"/>
        <v>32.950000000000045</v>
      </c>
      <c r="T642">
        <f t="shared" si="170"/>
        <v>79.230000000000018</v>
      </c>
      <c r="U642" s="9">
        <f t="shared" si="171"/>
        <v>1.2692756355682751</v>
      </c>
      <c r="V642" s="9">
        <f t="shared" si="172"/>
        <v>0.48813364402076698</v>
      </c>
      <c r="W642" s="9">
        <f t="shared" si="173"/>
        <v>15.235000000000014</v>
      </c>
      <c r="X642">
        <f t="shared" si="174"/>
        <v>699.09500000000003</v>
      </c>
      <c r="Y642" s="9">
        <f t="shared" si="175"/>
        <v>22.399198547206947</v>
      </c>
      <c r="Z642" s="10">
        <f t="shared" si="176"/>
        <v>0.56193593940946684</v>
      </c>
      <c r="AA642" s="2">
        <f t="shared" si="177"/>
        <v>46.279999999999973</v>
      </c>
    </row>
    <row r="643" spans="1:27">
      <c r="A643" s="1">
        <f t="shared" si="160"/>
        <v>9003007</v>
      </c>
      <c r="B643" s="1">
        <v>7</v>
      </c>
      <c r="C643" s="1">
        <v>3</v>
      </c>
      <c r="D643" s="2">
        <v>9</v>
      </c>
      <c r="E643" s="5">
        <v>356.5</v>
      </c>
      <c r="F643" s="5">
        <v>267.64</v>
      </c>
      <c r="G643" s="5">
        <v>38.85</v>
      </c>
      <c r="H643" s="5">
        <v>322.3</v>
      </c>
      <c r="I643" s="5">
        <v>285.2</v>
      </c>
      <c r="J643" s="5">
        <v>32.590000000000003</v>
      </c>
      <c r="K643" s="6">
        <f t="shared" si="161"/>
        <v>339.4</v>
      </c>
      <c r="L643" s="6">
        <f t="shared" si="162"/>
        <v>34.199999999999989</v>
      </c>
      <c r="M643" s="6">
        <f t="shared" si="163"/>
        <v>276.41999999999996</v>
      </c>
      <c r="N643" s="5">
        <f t="shared" si="164"/>
        <v>25.354637642845542</v>
      </c>
      <c r="O643" s="6">
        <f t="shared" si="165"/>
        <v>-17.560000000000002</v>
      </c>
      <c r="P643" s="6">
        <f t="shared" si="166"/>
        <v>50.709275285691085</v>
      </c>
      <c r="Q643" s="6">
        <f t="shared" si="167"/>
        <v>0.17391657391025836</v>
      </c>
      <c r="R643" s="9">
        <f t="shared" si="168"/>
        <v>1.0207205626266442</v>
      </c>
      <c r="S643" s="9">
        <f t="shared" si="169"/>
        <v>51.759999999999991</v>
      </c>
      <c r="T643">
        <f t="shared" si="170"/>
        <v>17.560000000000002</v>
      </c>
      <c r="U643" s="9">
        <f t="shared" si="171"/>
        <v>0.34628773337951851</v>
      </c>
      <c r="V643" s="9">
        <f t="shared" si="172"/>
        <v>2.4839637184785968</v>
      </c>
      <c r="W643" s="9">
        <f t="shared" si="173"/>
        <v>62.980000000000018</v>
      </c>
      <c r="X643">
        <f t="shared" si="174"/>
        <v>276.41999999999996</v>
      </c>
      <c r="Y643" s="9">
        <f t="shared" si="175"/>
        <v>10.902147524005294</v>
      </c>
      <c r="Z643" s="10">
        <f t="shared" si="176"/>
        <v>0.56199999999999994</v>
      </c>
      <c r="AA643" s="2">
        <f t="shared" si="177"/>
        <v>34.199999999999989</v>
      </c>
    </row>
    <row r="644" spans="1:27">
      <c r="A644" s="1">
        <f t="shared" si="160"/>
        <v>5003990</v>
      </c>
      <c r="B644" s="1">
        <v>-10</v>
      </c>
      <c r="C644" s="1">
        <v>4</v>
      </c>
      <c r="D644" s="2">
        <v>5</v>
      </c>
      <c r="E644" s="5">
        <v>84.04</v>
      </c>
      <c r="F644" s="5">
        <v>74.3</v>
      </c>
      <c r="G644" s="5">
        <v>19.309999999999999</v>
      </c>
      <c r="H644" s="5">
        <v>93.73</v>
      </c>
      <c r="I644" s="5">
        <v>90.88</v>
      </c>
      <c r="J644" s="5">
        <v>45.62</v>
      </c>
      <c r="K644" s="6">
        <f t="shared" si="161"/>
        <v>88.885000000000005</v>
      </c>
      <c r="L644" s="6">
        <f t="shared" si="162"/>
        <v>-9.6899999999999977</v>
      </c>
      <c r="M644" s="6">
        <f t="shared" si="163"/>
        <v>82.59</v>
      </c>
      <c r="N644" s="5">
        <f t="shared" si="164"/>
        <v>24.769237473123791</v>
      </c>
      <c r="O644" s="6">
        <f t="shared" si="165"/>
        <v>-16.579999999999998</v>
      </c>
      <c r="P644" s="6">
        <f t="shared" si="166"/>
        <v>49.538474946247582</v>
      </c>
      <c r="Q644" s="6">
        <f t="shared" si="167"/>
        <v>-0.69611498983012032</v>
      </c>
      <c r="R644" s="9">
        <f t="shared" si="168"/>
        <v>0.13908381328807742</v>
      </c>
      <c r="S644" s="9">
        <f t="shared" si="169"/>
        <v>6.8900000000000006</v>
      </c>
      <c r="T644">
        <f t="shared" si="170"/>
        <v>16.579999999999998</v>
      </c>
      <c r="U644" s="9">
        <f t="shared" si="171"/>
        <v>0.33468935040875519</v>
      </c>
      <c r="V644" s="9">
        <f t="shared" si="172"/>
        <v>0.25414589394729975</v>
      </c>
      <c r="W644" s="9">
        <f t="shared" si="173"/>
        <v>6.2950000000000017</v>
      </c>
      <c r="X644">
        <f t="shared" si="174"/>
        <v>82.59</v>
      </c>
      <c r="Y644" s="9">
        <f t="shared" si="175"/>
        <v>3.3343779795246196</v>
      </c>
      <c r="Z644" s="10">
        <f t="shared" si="176"/>
        <v>0.56250422220637597</v>
      </c>
      <c r="AA644" s="2">
        <f t="shared" si="177"/>
        <v>9.6899999999999977</v>
      </c>
    </row>
    <row r="645" spans="1:27">
      <c r="A645" s="1">
        <f t="shared" si="160"/>
        <v>11001990</v>
      </c>
      <c r="B645" s="1">
        <v>-10</v>
      </c>
      <c r="C645" s="1">
        <v>2</v>
      </c>
      <c r="D645" s="2">
        <v>11</v>
      </c>
      <c r="E645" s="5">
        <v>225.06</v>
      </c>
      <c r="F645" s="5">
        <v>254.83</v>
      </c>
      <c r="G645" s="5">
        <v>31.69</v>
      </c>
      <c r="H645" s="5">
        <v>248.83</v>
      </c>
      <c r="I645" s="5">
        <v>202.34</v>
      </c>
      <c r="J645" s="5">
        <v>33.94</v>
      </c>
      <c r="K645" s="6">
        <f t="shared" si="161"/>
        <v>236.94499999999999</v>
      </c>
      <c r="L645" s="6">
        <f t="shared" si="162"/>
        <v>-23.77000000000001</v>
      </c>
      <c r="M645" s="6">
        <f t="shared" si="163"/>
        <v>228.58500000000001</v>
      </c>
      <c r="N645" s="5">
        <f t="shared" si="164"/>
        <v>23.217341040696283</v>
      </c>
      <c r="O645" s="6">
        <f t="shared" si="165"/>
        <v>52.490000000000009</v>
      </c>
      <c r="P645" s="6">
        <f t="shared" si="166"/>
        <v>46.434682081392566</v>
      </c>
      <c r="Q645" s="6">
        <f t="shared" si="167"/>
        <v>-6.8485711093560442E-2</v>
      </c>
      <c r="R645" s="9">
        <f t="shared" si="168"/>
        <v>1.6423069262394958</v>
      </c>
      <c r="S645" s="9">
        <f t="shared" si="169"/>
        <v>76.260000000000019</v>
      </c>
      <c r="T645">
        <f t="shared" si="170"/>
        <v>52.490000000000009</v>
      </c>
      <c r="U645" s="9">
        <f t="shared" si="171"/>
        <v>1.1304050689524145</v>
      </c>
      <c r="V645" s="9">
        <f t="shared" si="172"/>
        <v>0.36007568589987299</v>
      </c>
      <c r="W645" s="9">
        <f t="shared" si="173"/>
        <v>8.3599999999999852</v>
      </c>
      <c r="X645">
        <f t="shared" si="174"/>
        <v>228.58500000000001</v>
      </c>
      <c r="Y645" s="9">
        <f t="shared" si="175"/>
        <v>9.8454426628495959</v>
      </c>
      <c r="Z645" s="10">
        <f t="shared" si="176"/>
        <v>0.56306926749734798</v>
      </c>
      <c r="AA645" s="2">
        <f t="shared" si="177"/>
        <v>23.77000000000001</v>
      </c>
    </row>
    <row r="646" spans="1:27">
      <c r="A646" s="1">
        <f t="shared" si="160"/>
        <v>10004993</v>
      </c>
      <c r="B646" s="1">
        <v>-7</v>
      </c>
      <c r="C646" s="1">
        <v>5</v>
      </c>
      <c r="D646" s="2">
        <v>10</v>
      </c>
      <c r="E646" s="5">
        <v>717.81</v>
      </c>
      <c r="F646" s="5">
        <v>773.63</v>
      </c>
      <c r="G646" s="5">
        <v>40.770000000000003</v>
      </c>
      <c r="H646" s="5">
        <v>625.12</v>
      </c>
      <c r="I646" s="5">
        <v>636.37</v>
      </c>
      <c r="J646" s="5">
        <v>49.13</v>
      </c>
      <c r="K646" s="6">
        <f t="shared" si="161"/>
        <v>671.46499999999992</v>
      </c>
      <c r="L646" s="6">
        <f t="shared" si="162"/>
        <v>92.689999999999941</v>
      </c>
      <c r="M646" s="6">
        <f t="shared" si="163"/>
        <v>705</v>
      </c>
      <c r="N646" s="5">
        <f t="shared" si="164"/>
        <v>31.921582824164595</v>
      </c>
      <c r="O646" s="6">
        <f t="shared" si="165"/>
        <v>137.26</v>
      </c>
      <c r="P646" s="6">
        <f t="shared" si="166"/>
        <v>63.84316564832919</v>
      </c>
      <c r="Q646" s="6">
        <f t="shared" si="167"/>
        <v>-0.18438990588156901</v>
      </c>
      <c r="R646" s="9">
        <f t="shared" si="168"/>
        <v>0.69811701138861793</v>
      </c>
      <c r="S646" s="9">
        <f t="shared" si="169"/>
        <v>44.57000000000005</v>
      </c>
      <c r="T646">
        <f t="shared" si="170"/>
        <v>137.26</v>
      </c>
      <c r="U646" s="9">
        <f t="shared" si="171"/>
        <v>2.1499560462912628</v>
      </c>
      <c r="V646" s="9">
        <f t="shared" si="172"/>
        <v>1.0505431445778475</v>
      </c>
      <c r="W646" s="9">
        <f t="shared" si="173"/>
        <v>33.535000000000082</v>
      </c>
      <c r="X646">
        <f t="shared" si="174"/>
        <v>705</v>
      </c>
      <c r="Y646" s="9">
        <f t="shared" si="175"/>
        <v>22.085371013191612</v>
      </c>
      <c r="Z646" s="10">
        <f t="shared" si="176"/>
        <v>0.56318469439429908</v>
      </c>
      <c r="AA646" s="2">
        <f t="shared" si="177"/>
        <v>92.689999999999941</v>
      </c>
    </row>
    <row r="647" spans="1:27">
      <c r="A647" s="1">
        <f t="shared" si="160"/>
        <v>7006004</v>
      </c>
      <c r="B647" s="1">
        <v>4</v>
      </c>
      <c r="C647" s="1">
        <v>6</v>
      </c>
      <c r="D647" s="2">
        <v>7</v>
      </c>
      <c r="E647" s="5">
        <v>134.34</v>
      </c>
      <c r="F647" s="5">
        <v>139.43</v>
      </c>
      <c r="G647" s="5">
        <v>30.96</v>
      </c>
      <c r="H647" s="5">
        <v>121.85</v>
      </c>
      <c r="I647" s="5">
        <v>113.07</v>
      </c>
      <c r="J647" s="5">
        <v>23.23</v>
      </c>
      <c r="K647" s="6">
        <f t="shared" si="161"/>
        <v>128.095</v>
      </c>
      <c r="L647" s="6">
        <f t="shared" si="162"/>
        <v>12.490000000000009</v>
      </c>
      <c r="M647" s="6">
        <f t="shared" si="163"/>
        <v>126.25</v>
      </c>
      <c r="N647" s="5">
        <f t="shared" si="164"/>
        <v>19.353000413372602</v>
      </c>
      <c r="O647" s="6">
        <f t="shared" si="165"/>
        <v>26.360000000000014</v>
      </c>
      <c r="P647" s="6">
        <f t="shared" si="166"/>
        <v>38.706000826745203</v>
      </c>
      <c r="Q647" s="6">
        <f t="shared" si="167"/>
        <v>0.27960313839460477</v>
      </c>
      <c r="R647" s="9">
        <f t="shared" si="168"/>
        <v>0.35834236820498555</v>
      </c>
      <c r="S647" s="9">
        <f t="shared" si="169"/>
        <v>13.870000000000005</v>
      </c>
      <c r="T647">
        <f t="shared" si="170"/>
        <v>26.360000000000014</v>
      </c>
      <c r="U647" s="9">
        <f t="shared" si="171"/>
        <v>0.68103135009974192</v>
      </c>
      <c r="V647" s="9">
        <f t="shared" si="172"/>
        <v>9.5334054699091231E-2</v>
      </c>
      <c r="W647" s="9">
        <f t="shared" si="173"/>
        <v>1.8449999999999989</v>
      </c>
      <c r="X647">
        <f t="shared" si="174"/>
        <v>126.25</v>
      </c>
      <c r="Y647" s="9">
        <f t="shared" si="175"/>
        <v>6.5235362632847025</v>
      </c>
      <c r="Z647" s="10">
        <f t="shared" si="176"/>
        <v>0.56323263399771151</v>
      </c>
      <c r="AA647" s="2">
        <f t="shared" si="177"/>
        <v>12.490000000000009</v>
      </c>
    </row>
    <row r="648" spans="1:27">
      <c r="A648" s="1">
        <f t="shared" si="160"/>
        <v>10006000</v>
      </c>
      <c r="B648" s="1">
        <v>0</v>
      </c>
      <c r="C648" s="1">
        <v>6</v>
      </c>
      <c r="D648" s="2">
        <v>10</v>
      </c>
      <c r="E648" s="5">
        <v>1000.2</v>
      </c>
      <c r="F648" s="5">
        <v>1048.07</v>
      </c>
      <c r="G648" s="5">
        <v>44.39</v>
      </c>
      <c r="H648" s="5">
        <v>1082.5999999999999</v>
      </c>
      <c r="I648" s="5">
        <v>1103.6300000000001</v>
      </c>
      <c r="J648" s="5">
        <v>46.23</v>
      </c>
      <c r="K648" s="6">
        <f t="shared" si="161"/>
        <v>1041.4000000000001</v>
      </c>
      <c r="L648" s="6">
        <f t="shared" si="162"/>
        <v>-82.399999999999864</v>
      </c>
      <c r="M648" s="6">
        <f t="shared" si="163"/>
        <v>1075.8499999999999</v>
      </c>
      <c r="N648" s="5">
        <f t="shared" si="164"/>
        <v>32.045612024113375</v>
      </c>
      <c r="O648" s="6">
        <f t="shared" si="165"/>
        <v>-55.560000000000173</v>
      </c>
      <c r="P648" s="6">
        <f t="shared" si="166"/>
        <v>64.091224048226749</v>
      </c>
      <c r="Q648" s="6">
        <f t="shared" si="167"/>
        <v>-4.0592401802961912E-2</v>
      </c>
      <c r="R648" s="9">
        <f t="shared" si="168"/>
        <v>0.41877808387312726</v>
      </c>
      <c r="S648" s="9">
        <f t="shared" si="169"/>
        <v>26.839999999999691</v>
      </c>
      <c r="T648">
        <f t="shared" si="170"/>
        <v>55.560000000000173</v>
      </c>
      <c r="U648" s="9">
        <f t="shared" si="171"/>
        <v>0.86688935692963076</v>
      </c>
      <c r="V648" s="9">
        <f t="shared" si="172"/>
        <v>1.075030178049875</v>
      </c>
      <c r="W648" s="9">
        <f t="shared" si="173"/>
        <v>34.449999999999818</v>
      </c>
      <c r="X648">
        <f t="shared" si="174"/>
        <v>1075.8499999999999</v>
      </c>
      <c r="Y648" s="9">
        <f t="shared" si="175"/>
        <v>33.572459130768188</v>
      </c>
      <c r="Z648" s="10">
        <f t="shared" si="176"/>
        <v>0.56325482687678763</v>
      </c>
      <c r="AA648" s="2">
        <f t="shared" si="177"/>
        <v>82.399999999999864</v>
      </c>
    </row>
    <row r="649" spans="1:27">
      <c r="A649" s="1">
        <f t="shared" ref="A649:A712" si="178">1000000*D649+1000*ABS(C649)+B649</f>
        <v>2001011</v>
      </c>
      <c r="B649" s="1">
        <v>11</v>
      </c>
      <c r="C649" s="1">
        <v>1</v>
      </c>
      <c r="D649" s="2">
        <v>2</v>
      </c>
      <c r="E649" s="5">
        <v>202.19</v>
      </c>
      <c r="F649" s="5">
        <v>156.65</v>
      </c>
      <c r="G649" s="5">
        <v>24.84</v>
      </c>
      <c r="H649" s="5">
        <v>277.68</v>
      </c>
      <c r="I649" s="5">
        <v>256.69</v>
      </c>
      <c r="J649" s="5">
        <v>25.47</v>
      </c>
      <c r="K649" s="6">
        <f t="shared" ref="K649:K712" si="179" xml:space="preserve"> 0.5*(E649+H649)</f>
        <v>239.935</v>
      </c>
      <c r="L649" s="6">
        <f t="shared" ref="L649:L712" si="180">E649-H649</f>
        <v>-75.490000000000009</v>
      </c>
      <c r="M649" s="6">
        <f t="shared" ref="M649:M712" si="181">0.5*(F649+I649)</f>
        <v>206.67000000000002</v>
      </c>
      <c r="N649" s="5">
        <f t="shared" ref="N649:N712" si="182">0.5*P649</f>
        <v>17.788665632924801</v>
      </c>
      <c r="O649" s="6">
        <f t="shared" ref="O649:O712" si="183">F649-I649</f>
        <v>-100.03999999999999</v>
      </c>
      <c r="P649" s="6">
        <f t="shared" ref="P649:P712" si="184">SQRT(G649*G649+J649*J649)</f>
        <v>35.577331265849601</v>
      </c>
      <c r="Q649" s="6">
        <f t="shared" ref="Q649:Q712" si="185">(G649*G649-J649*J649)/(G649*G649+J649*J649)</f>
        <v>-2.5040796083575963E-2</v>
      </c>
      <c r="R649" s="9">
        <f t="shared" ref="R649:R712" si="186">ABS(O649-L649)/P649</f>
        <v>0.69004613686595806</v>
      </c>
      <c r="S649" s="9">
        <f t="shared" ref="S649:S712" si="187">ABS(O649-L649)</f>
        <v>24.549999999999983</v>
      </c>
      <c r="T649">
        <f t="shared" ref="T649:T712" si="188">ABS(O649)</f>
        <v>100.03999999999999</v>
      </c>
      <c r="U649" s="9">
        <f t="shared" ref="U649:U712" si="189">ABS(O649)/P649</f>
        <v>2.811902872996761</v>
      </c>
      <c r="V649" s="9">
        <f t="shared" ref="V649:V712" si="190">ABS(M649-K649)/N649</f>
        <v>1.870010977013939</v>
      </c>
      <c r="W649" s="9">
        <f t="shared" ref="W649:W712" si="191">ABS(M649-K649)</f>
        <v>33.264999999999986</v>
      </c>
      <c r="X649">
        <f t="shared" ref="X649:X712" si="192">ABS(M649)</f>
        <v>206.67000000000002</v>
      </c>
      <c r="Y649" s="9">
        <f t="shared" ref="Y649:Y712" si="193">ABS(M649)/N649</f>
        <v>11.618072106402254</v>
      </c>
      <c r="Z649" s="10">
        <f t="shared" ref="Z649:Z712" si="194">SQRT(0.002398*B649*B649+0.005471*C649*C649+0.001203*D649*D649+0.00082*D649*B649)</f>
        <v>0.5643412088444365</v>
      </c>
      <c r="AA649" s="2">
        <f t="shared" si="177"/>
        <v>75.490000000000009</v>
      </c>
    </row>
    <row r="650" spans="1:27">
      <c r="A650" s="1">
        <f t="shared" si="178"/>
        <v>4007003</v>
      </c>
      <c r="B650" s="1">
        <v>3</v>
      </c>
      <c r="C650" s="1">
        <v>7</v>
      </c>
      <c r="D650" s="2">
        <v>4</v>
      </c>
      <c r="E650" s="5">
        <v>671.22</v>
      </c>
      <c r="F650" s="5">
        <v>629.51</v>
      </c>
      <c r="G650" s="5">
        <v>40.700000000000003</v>
      </c>
      <c r="H650" s="5">
        <v>720.22</v>
      </c>
      <c r="I650" s="5">
        <v>728.06</v>
      </c>
      <c r="J650" s="5">
        <v>28.1</v>
      </c>
      <c r="K650" s="6">
        <f t="shared" si="179"/>
        <v>695.72</v>
      </c>
      <c r="L650" s="6">
        <f t="shared" si="180"/>
        <v>-49</v>
      </c>
      <c r="M650" s="6">
        <f t="shared" si="181"/>
        <v>678.78499999999997</v>
      </c>
      <c r="N650" s="5">
        <f t="shared" si="182"/>
        <v>24.729031521675086</v>
      </c>
      <c r="O650" s="6">
        <f t="shared" si="183"/>
        <v>-98.549999999999955</v>
      </c>
      <c r="P650" s="6">
        <f t="shared" si="184"/>
        <v>49.458063043350172</v>
      </c>
      <c r="Q650" s="6">
        <f t="shared" si="185"/>
        <v>0.35439270675769591</v>
      </c>
      <c r="R650" s="9">
        <f t="shared" si="186"/>
        <v>1.001858887125628</v>
      </c>
      <c r="S650" s="9">
        <f t="shared" si="187"/>
        <v>49.549999999999955</v>
      </c>
      <c r="T650">
        <f t="shared" si="188"/>
        <v>98.549999999999955</v>
      </c>
      <c r="U650" s="9">
        <f t="shared" si="189"/>
        <v>1.9925972416999129</v>
      </c>
      <c r="V650" s="9">
        <f t="shared" si="190"/>
        <v>0.68482261366186015</v>
      </c>
      <c r="W650" s="9">
        <f t="shared" si="191"/>
        <v>16.935000000000059</v>
      </c>
      <c r="X650">
        <f t="shared" si="192"/>
        <v>678.78499999999997</v>
      </c>
      <c r="Y650" s="9">
        <f t="shared" si="193"/>
        <v>27.448911592232896</v>
      </c>
      <c r="Z650" s="10">
        <f t="shared" si="194"/>
        <v>0.5645786039162306</v>
      </c>
      <c r="AA650" s="2">
        <f t="shared" ref="AA650:AA713" si="195">ABS(L650)</f>
        <v>49</v>
      </c>
    </row>
    <row r="651" spans="1:27">
      <c r="A651" s="1">
        <f t="shared" si="178"/>
        <v>9006002</v>
      </c>
      <c r="B651" s="1">
        <v>2</v>
      </c>
      <c r="C651" s="1">
        <v>6</v>
      </c>
      <c r="D651" s="2">
        <v>9</v>
      </c>
      <c r="E651" s="5">
        <v>300.89</v>
      </c>
      <c r="F651" s="5">
        <v>281.39</v>
      </c>
      <c r="G651" s="5">
        <v>37.18</v>
      </c>
      <c r="H651" s="5">
        <v>272.56</v>
      </c>
      <c r="I651" s="5">
        <v>288.26</v>
      </c>
      <c r="J651" s="5">
        <v>33.950000000000003</v>
      </c>
      <c r="K651" s="6">
        <f t="shared" si="179"/>
        <v>286.72500000000002</v>
      </c>
      <c r="L651" s="6">
        <f t="shared" si="180"/>
        <v>28.329999999999984</v>
      </c>
      <c r="M651" s="6">
        <f t="shared" si="181"/>
        <v>284.82499999999999</v>
      </c>
      <c r="N651" s="5">
        <f t="shared" si="182"/>
        <v>25.174167811468962</v>
      </c>
      <c r="O651" s="6">
        <f t="shared" si="183"/>
        <v>-6.8700000000000045</v>
      </c>
      <c r="P651" s="6">
        <f t="shared" si="184"/>
        <v>50.348335622937924</v>
      </c>
      <c r="Q651" s="6">
        <f t="shared" si="185"/>
        <v>9.0632736700759359E-2</v>
      </c>
      <c r="R651" s="9">
        <f t="shared" si="186"/>
        <v>0.6991293667305144</v>
      </c>
      <c r="S651" s="9">
        <f t="shared" si="187"/>
        <v>35.199999999999989</v>
      </c>
      <c r="T651">
        <f t="shared" si="188"/>
        <v>6.8700000000000045</v>
      </c>
      <c r="U651" s="9">
        <f t="shared" si="189"/>
        <v>0.13644939629087041</v>
      </c>
      <c r="V651" s="9">
        <f t="shared" si="190"/>
        <v>7.5474192999318276E-2</v>
      </c>
      <c r="W651" s="9">
        <f t="shared" si="191"/>
        <v>1.9000000000000341</v>
      </c>
      <c r="X651">
        <f t="shared" si="192"/>
        <v>284.82499999999999</v>
      </c>
      <c r="Y651" s="9">
        <f t="shared" si="193"/>
        <v>11.314177379489704</v>
      </c>
      <c r="Z651" s="10">
        <f t="shared" si="194"/>
        <v>0.56458037514600168</v>
      </c>
      <c r="AA651" s="2">
        <f t="shared" si="195"/>
        <v>28.329999999999984</v>
      </c>
    </row>
    <row r="652" spans="1:27">
      <c r="A652" s="1">
        <f t="shared" si="178"/>
        <v>14001992</v>
      </c>
      <c r="B652" s="1">
        <v>-8</v>
      </c>
      <c r="C652" s="1">
        <v>2</v>
      </c>
      <c r="D652" s="2">
        <v>14</v>
      </c>
      <c r="E652" s="5">
        <v>475.96</v>
      </c>
      <c r="F652" s="5">
        <v>400.22</v>
      </c>
      <c r="G652" s="5">
        <v>36.19</v>
      </c>
      <c r="H652" s="5">
        <v>615.89</v>
      </c>
      <c r="I652" s="5">
        <v>571.04</v>
      </c>
      <c r="J652" s="5">
        <v>36.82</v>
      </c>
      <c r="K652" s="6">
        <f t="shared" si="179"/>
        <v>545.92499999999995</v>
      </c>
      <c r="L652" s="6">
        <f t="shared" si="180"/>
        <v>-139.93</v>
      </c>
      <c r="M652" s="6">
        <f t="shared" si="181"/>
        <v>485.63</v>
      </c>
      <c r="N652" s="5">
        <f t="shared" si="182"/>
        <v>25.813894030153605</v>
      </c>
      <c r="O652" s="6">
        <f t="shared" si="183"/>
        <v>-170.81999999999994</v>
      </c>
      <c r="P652" s="6">
        <f t="shared" si="184"/>
        <v>51.627788060307211</v>
      </c>
      <c r="Q652" s="6">
        <f t="shared" si="185"/>
        <v>-1.7256624966679936E-2</v>
      </c>
      <c r="R652" s="9">
        <f t="shared" si="186"/>
        <v>0.59832119795480776</v>
      </c>
      <c r="S652" s="9">
        <f t="shared" si="187"/>
        <v>30.88999999999993</v>
      </c>
      <c r="T652">
        <f t="shared" si="188"/>
        <v>170.81999999999994</v>
      </c>
      <c r="U652" s="9">
        <f t="shared" si="189"/>
        <v>3.3086832966863207</v>
      </c>
      <c r="V652" s="9">
        <f t="shared" si="190"/>
        <v>2.3357576322878075</v>
      </c>
      <c r="W652" s="9">
        <f t="shared" si="191"/>
        <v>60.294999999999959</v>
      </c>
      <c r="X652">
        <f t="shared" si="192"/>
        <v>485.63</v>
      </c>
      <c r="Y652" s="9">
        <f t="shared" si="193"/>
        <v>18.812737025755517</v>
      </c>
      <c r="Z652" s="10">
        <f t="shared" si="194"/>
        <v>0.5650699071796339</v>
      </c>
      <c r="AA652" s="2">
        <f t="shared" si="195"/>
        <v>139.93</v>
      </c>
    </row>
    <row r="653" spans="1:27">
      <c r="A653" s="1">
        <f t="shared" si="178"/>
        <v>3004991</v>
      </c>
      <c r="B653" s="1">
        <v>-9</v>
      </c>
      <c r="C653" s="1">
        <v>5</v>
      </c>
      <c r="D653" s="2">
        <v>3</v>
      </c>
      <c r="E653" s="5">
        <v>287.83</v>
      </c>
      <c r="F653" s="5">
        <v>245.66</v>
      </c>
      <c r="G653" s="5">
        <v>26.33</v>
      </c>
      <c r="H653" s="5">
        <v>447.64</v>
      </c>
      <c r="I653" s="5">
        <v>410.82</v>
      </c>
      <c r="J653" s="5">
        <v>58.66</v>
      </c>
      <c r="K653" s="6">
        <f t="shared" si="179"/>
        <v>367.73500000000001</v>
      </c>
      <c r="L653" s="6">
        <f t="shared" si="180"/>
        <v>-159.81</v>
      </c>
      <c r="M653" s="6">
        <f t="shared" si="181"/>
        <v>328.24</v>
      </c>
      <c r="N653" s="5">
        <f t="shared" si="182"/>
        <v>32.149123238433731</v>
      </c>
      <c r="O653" s="6">
        <f t="shared" si="183"/>
        <v>-165.16</v>
      </c>
      <c r="P653" s="6">
        <f t="shared" si="184"/>
        <v>64.298246476867462</v>
      </c>
      <c r="Q653" s="6">
        <f t="shared" si="185"/>
        <v>-0.6646228609707967</v>
      </c>
      <c r="R653" s="9">
        <f t="shared" si="186"/>
        <v>8.3206001611953143E-2</v>
      </c>
      <c r="S653" s="9">
        <f t="shared" si="187"/>
        <v>5.3499999999999943</v>
      </c>
      <c r="T653">
        <f t="shared" si="188"/>
        <v>165.16</v>
      </c>
      <c r="U653" s="9">
        <f t="shared" si="189"/>
        <v>2.568654808641158</v>
      </c>
      <c r="V653" s="9">
        <f t="shared" si="190"/>
        <v>1.2284938443604085</v>
      </c>
      <c r="W653" s="9">
        <f t="shared" si="191"/>
        <v>39.495000000000005</v>
      </c>
      <c r="X653">
        <f t="shared" si="192"/>
        <v>328.24</v>
      </c>
      <c r="Y653" s="9">
        <f t="shared" si="193"/>
        <v>10.209920736114963</v>
      </c>
      <c r="Z653" s="10">
        <f t="shared" si="194"/>
        <v>0.56542019772908714</v>
      </c>
      <c r="AA653" s="2">
        <f t="shared" si="195"/>
        <v>159.81</v>
      </c>
    </row>
    <row r="654" spans="1:27">
      <c r="A654" s="1">
        <f t="shared" si="178"/>
        <v>1003990</v>
      </c>
      <c r="B654" s="1">
        <v>-10</v>
      </c>
      <c r="C654" s="1">
        <v>4</v>
      </c>
      <c r="D654" s="2">
        <v>1</v>
      </c>
      <c r="E654" s="5">
        <v>404.71</v>
      </c>
      <c r="F654" s="5">
        <v>537.55999999999995</v>
      </c>
      <c r="G654" s="5">
        <v>37.200000000000003</v>
      </c>
      <c r="H654" s="5">
        <v>461.35</v>
      </c>
      <c r="I654" s="5">
        <v>559.85</v>
      </c>
      <c r="J654" s="5">
        <v>34.92</v>
      </c>
      <c r="K654" s="6">
        <f t="shared" si="179"/>
        <v>433.03</v>
      </c>
      <c r="L654" s="6">
        <f t="shared" si="180"/>
        <v>-56.640000000000043</v>
      </c>
      <c r="M654" s="6">
        <f t="shared" si="181"/>
        <v>548.70499999999993</v>
      </c>
      <c r="N654" s="5">
        <f t="shared" si="182"/>
        <v>25.511009388105364</v>
      </c>
      <c r="O654" s="6">
        <f t="shared" si="183"/>
        <v>-22.290000000000077</v>
      </c>
      <c r="P654" s="6">
        <f t="shared" si="184"/>
        <v>51.022018776210729</v>
      </c>
      <c r="Q654" s="6">
        <f t="shared" si="185"/>
        <v>6.3164823737007783E-2</v>
      </c>
      <c r="R654" s="9">
        <f t="shared" si="186"/>
        <v>0.67323874718998433</v>
      </c>
      <c r="S654" s="9">
        <f t="shared" si="187"/>
        <v>34.349999999999966</v>
      </c>
      <c r="T654">
        <f t="shared" si="188"/>
        <v>22.290000000000077</v>
      </c>
      <c r="U654" s="9">
        <f t="shared" si="189"/>
        <v>0.43687020887524941</v>
      </c>
      <c r="V654" s="9">
        <f t="shared" si="190"/>
        <v>4.5343168606230844</v>
      </c>
      <c r="W654" s="9">
        <f t="shared" si="191"/>
        <v>115.67499999999995</v>
      </c>
      <c r="X654">
        <f t="shared" si="192"/>
        <v>548.70499999999993</v>
      </c>
      <c r="Y654" s="9">
        <f t="shared" si="193"/>
        <v>21.508557017576749</v>
      </c>
      <c r="Z654" s="10">
        <f t="shared" si="194"/>
        <v>0.56598498213291848</v>
      </c>
      <c r="AA654" s="2">
        <f t="shared" si="195"/>
        <v>56.640000000000043</v>
      </c>
    </row>
    <row r="655" spans="1:27">
      <c r="A655" s="1">
        <f t="shared" si="178"/>
        <v>4004991</v>
      </c>
      <c r="B655" s="1">
        <v>-9</v>
      </c>
      <c r="C655" s="1">
        <v>5</v>
      </c>
      <c r="D655" s="2">
        <v>4</v>
      </c>
      <c r="E655" s="5">
        <v>171.46</v>
      </c>
      <c r="F655" s="5">
        <v>163.01</v>
      </c>
      <c r="G655" s="5">
        <v>28.53</v>
      </c>
      <c r="H655" s="5">
        <v>177.21</v>
      </c>
      <c r="I655" s="5">
        <v>161.72</v>
      </c>
      <c r="J655" s="5">
        <v>58.29</v>
      </c>
      <c r="K655" s="6">
        <f t="shared" si="179"/>
        <v>174.33500000000001</v>
      </c>
      <c r="L655" s="6">
        <f t="shared" si="180"/>
        <v>-5.75</v>
      </c>
      <c r="M655" s="6">
        <f t="shared" si="181"/>
        <v>162.36500000000001</v>
      </c>
      <c r="N655" s="5">
        <f t="shared" si="182"/>
        <v>32.448748049809254</v>
      </c>
      <c r="O655" s="6">
        <f t="shared" si="183"/>
        <v>1.289999999999992</v>
      </c>
      <c r="P655" s="6">
        <f t="shared" si="184"/>
        <v>64.897496099618508</v>
      </c>
      <c r="Q655" s="6">
        <f t="shared" si="185"/>
        <v>-0.61347493936512354</v>
      </c>
      <c r="R655" s="9">
        <f t="shared" si="186"/>
        <v>0.10847876147938743</v>
      </c>
      <c r="S655" s="9">
        <f t="shared" si="187"/>
        <v>7.039999999999992</v>
      </c>
      <c r="T655">
        <f t="shared" si="188"/>
        <v>1.289999999999992</v>
      </c>
      <c r="U655" s="9">
        <f t="shared" si="189"/>
        <v>1.9877500327899016E-2</v>
      </c>
      <c r="V655" s="9">
        <f t="shared" si="190"/>
        <v>0.36888942468984909</v>
      </c>
      <c r="W655" s="9">
        <f t="shared" si="191"/>
        <v>11.969999999999999</v>
      </c>
      <c r="X655">
        <f t="shared" si="192"/>
        <v>162.36500000000001</v>
      </c>
      <c r="Y655" s="9">
        <f t="shared" si="193"/>
        <v>5.0037369623865802</v>
      </c>
      <c r="Z655" s="10">
        <f t="shared" si="194"/>
        <v>0.56634000388459227</v>
      </c>
      <c r="AA655" s="2">
        <f t="shared" si="195"/>
        <v>5.75</v>
      </c>
    </row>
    <row r="656" spans="1:27">
      <c r="A656" s="1">
        <f t="shared" si="178"/>
        <v>12004995</v>
      </c>
      <c r="B656" s="1">
        <v>-5</v>
      </c>
      <c r="C656" s="1">
        <v>5</v>
      </c>
      <c r="D656" s="2">
        <v>12</v>
      </c>
      <c r="E656" s="5">
        <v>97.82</v>
      </c>
      <c r="F656" s="5">
        <v>70.95</v>
      </c>
      <c r="G656" s="5">
        <v>18.989999999999998</v>
      </c>
      <c r="H656" s="5">
        <v>104.02</v>
      </c>
      <c r="I656" s="5">
        <v>80.180000000000007</v>
      </c>
      <c r="J656" s="5">
        <v>25.13</v>
      </c>
      <c r="K656" s="6">
        <f t="shared" si="179"/>
        <v>100.91999999999999</v>
      </c>
      <c r="L656" s="6">
        <f t="shared" si="180"/>
        <v>-6.2000000000000028</v>
      </c>
      <c r="M656" s="6">
        <f t="shared" si="181"/>
        <v>75.564999999999998</v>
      </c>
      <c r="N656" s="5">
        <f t="shared" si="182"/>
        <v>15.749103149068521</v>
      </c>
      <c r="O656" s="6">
        <f t="shared" si="183"/>
        <v>-9.230000000000004</v>
      </c>
      <c r="P656" s="6">
        <f t="shared" si="184"/>
        <v>31.498206298137042</v>
      </c>
      <c r="Q656" s="6">
        <f t="shared" si="185"/>
        <v>-0.2730437429508224</v>
      </c>
      <c r="R656" s="9">
        <f t="shared" si="186"/>
        <v>9.619595386862427E-2</v>
      </c>
      <c r="S656" s="9">
        <f t="shared" si="187"/>
        <v>3.0300000000000011</v>
      </c>
      <c r="T656">
        <f t="shared" si="188"/>
        <v>9.230000000000004</v>
      </c>
      <c r="U656" s="9">
        <f t="shared" si="189"/>
        <v>0.29303255914435711</v>
      </c>
      <c r="V656" s="9">
        <f t="shared" si="190"/>
        <v>1.6099329441181296</v>
      </c>
      <c r="W656" s="9">
        <f t="shared" si="191"/>
        <v>25.35499999999999</v>
      </c>
      <c r="X656">
        <f t="shared" si="192"/>
        <v>75.564999999999998</v>
      </c>
      <c r="Y656" s="9">
        <f t="shared" si="193"/>
        <v>4.7980509927937884</v>
      </c>
      <c r="Z656" s="10">
        <f t="shared" si="194"/>
        <v>0.56635412949849673</v>
      </c>
      <c r="AA656" s="2">
        <f t="shared" si="195"/>
        <v>6.2000000000000028</v>
      </c>
    </row>
    <row r="657" spans="1:27">
      <c r="A657" s="1">
        <f t="shared" si="178"/>
        <v>8005994</v>
      </c>
      <c r="B657" s="1">
        <v>-6</v>
      </c>
      <c r="C657" s="1">
        <v>6</v>
      </c>
      <c r="D657" s="2">
        <v>8</v>
      </c>
      <c r="E657" s="5">
        <v>373.18</v>
      </c>
      <c r="F657" s="5">
        <v>344.71</v>
      </c>
      <c r="G657" s="5">
        <v>30.05</v>
      </c>
      <c r="H657" s="5">
        <v>335.24</v>
      </c>
      <c r="I657" s="5">
        <v>314.14</v>
      </c>
      <c r="J657" s="5">
        <v>46.93</v>
      </c>
      <c r="K657" s="6">
        <f t="shared" si="179"/>
        <v>354.21000000000004</v>
      </c>
      <c r="L657" s="6">
        <f t="shared" si="180"/>
        <v>37.94</v>
      </c>
      <c r="M657" s="6">
        <f t="shared" si="181"/>
        <v>329.42499999999995</v>
      </c>
      <c r="N657" s="5">
        <f t="shared" si="182"/>
        <v>27.863180902402366</v>
      </c>
      <c r="O657" s="6">
        <f t="shared" si="183"/>
        <v>30.569999999999993</v>
      </c>
      <c r="P657" s="6">
        <f t="shared" si="184"/>
        <v>55.726361804804732</v>
      </c>
      <c r="Q657" s="6">
        <f t="shared" si="185"/>
        <v>-0.41843592930235624</v>
      </c>
      <c r="R657" s="9">
        <f t="shared" si="186"/>
        <v>0.13225338531546774</v>
      </c>
      <c r="S657" s="9">
        <f t="shared" si="187"/>
        <v>7.3700000000000045</v>
      </c>
      <c r="T657">
        <f t="shared" si="188"/>
        <v>30.569999999999993</v>
      </c>
      <c r="U657" s="9">
        <f t="shared" si="189"/>
        <v>0.54857340421897494</v>
      </c>
      <c r="V657" s="9">
        <f t="shared" si="190"/>
        <v>0.88952514383822978</v>
      </c>
      <c r="W657" s="9">
        <f t="shared" si="191"/>
        <v>24.785000000000082</v>
      </c>
      <c r="X657">
        <f t="shared" si="192"/>
        <v>329.42499999999995</v>
      </c>
      <c r="Y657" s="9">
        <f t="shared" si="193"/>
        <v>11.822950192007578</v>
      </c>
      <c r="Z657" s="10">
        <f t="shared" si="194"/>
        <v>0.56649448364481014</v>
      </c>
      <c r="AA657" s="2">
        <f t="shared" si="195"/>
        <v>37.94</v>
      </c>
    </row>
    <row r="658" spans="1:27">
      <c r="A658" s="1">
        <f t="shared" si="178"/>
        <v>2004991</v>
      </c>
      <c r="B658" s="1">
        <v>-9</v>
      </c>
      <c r="C658" s="1">
        <v>5</v>
      </c>
      <c r="D658" s="2">
        <v>2</v>
      </c>
      <c r="E658" s="5">
        <v>121.12</v>
      </c>
      <c r="F658" s="5">
        <v>100.77</v>
      </c>
      <c r="G658" s="5">
        <v>23.84</v>
      </c>
      <c r="H658" s="5">
        <v>110.66</v>
      </c>
      <c r="I658" s="5">
        <v>75.56</v>
      </c>
      <c r="J658" s="5">
        <v>42.09</v>
      </c>
      <c r="K658" s="6">
        <f t="shared" si="179"/>
        <v>115.89</v>
      </c>
      <c r="L658" s="6">
        <f t="shared" si="180"/>
        <v>10.460000000000008</v>
      </c>
      <c r="M658" s="6">
        <f t="shared" si="181"/>
        <v>88.164999999999992</v>
      </c>
      <c r="N658" s="5">
        <f t="shared" si="182"/>
        <v>24.186327232550212</v>
      </c>
      <c r="O658" s="6">
        <f t="shared" si="183"/>
        <v>25.209999999999994</v>
      </c>
      <c r="P658" s="6">
        <f t="shared" si="184"/>
        <v>48.372654465100425</v>
      </c>
      <c r="Q658" s="6">
        <f t="shared" si="185"/>
        <v>-0.51421661405717667</v>
      </c>
      <c r="R658" s="9">
        <f t="shared" si="186"/>
        <v>0.30492434544070174</v>
      </c>
      <c r="S658" s="9">
        <f t="shared" si="187"/>
        <v>14.749999999999986</v>
      </c>
      <c r="T658">
        <f t="shared" si="188"/>
        <v>25.209999999999994</v>
      </c>
      <c r="U658" s="9">
        <f t="shared" si="189"/>
        <v>0.52116222024136249</v>
      </c>
      <c r="V658" s="9">
        <f t="shared" si="190"/>
        <v>1.1463088104872496</v>
      </c>
      <c r="W658" s="9">
        <f t="shared" si="191"/>
        <v>27.725000000000009</v>
      </c>
      <c r="X658">
        <f t="shared" si="192"/>
        <v>88.164999999999992</v>
      </c>
      <c r="Y658" s="9">
        <f t="shared" si="193"/>
        <v>3.6452413445124736</v>
      </c>
      <c r="Z658" s="10">
        <f t="shared" si="194"/>
        <v>0.56662597893142874</v>
      </c>
      <c r="AA658" s="2">
        <f t="shared" si="195"/>
        <v>10.460000000000008</v>
      </c>
    </row>
    <row r="659" spans="1:27">
      <c r="A659" s="1">
        <f t="shared" si="178"/>
        <v>6003990</v>
      </c>
      <c r="B659" s="1">
        <v>-10</v>
      </c>
      <c r="C659" s="1">
        <v>4</v>
      </c>
      <c r="D659" s="2">
        <v>6</v>
      </c>
      <c r="E659" s="5">
        <v>847.51</v>
      </c>
      <c r="F659" s="5">
        <v>918.87</v>
      </c>
      <c r="G659" s="5">
        <v>38.85</v>
      </c>
      <c r="H659" s="5">
        <v>883.49</v>
      </c>
      <c r="I659" s="5">
        <v>946.68</v>
      </c>
      <c r="J659" s="5">
        <v>64.45</v>
      </c>
      <c r="K659" s="6">
        <f t="shared" si="179"/>
        <v>865.5</v>
      </c>
      <c r="L659" s="6">
        <f t="shared" si="180"/>
        <v>-35.980000000000018</v>
      </c>
      <c r="M659" s="6">
        <f t="shared" si="181"/>
        <v>932.77499999999998</v>
      </c>
      <c r="N659" s="5">
        <f t="shared" si="182"/>
        <v>37.626868724357067</v>
      </c>
      <c r="O659" s="6">
        <f t="shared" si="183"/>
        <v>-27.809999999999945</v>
      </c>
      <c r="P659" s="6">
        <f t="shared" si="184"/>
        <v>75.253737448714134</v>
      </c>
      <c r="Q659" s="6">
        <f t="shared" si="185"/>
        <v>-0.4669647941728286</v>
      </c>
      <c r="R659" s="9">
        <f t="shared" si="186"/>
        <v>0.10856603641205165</v>
      </c>
      <c r="S659" s="9">
        <f t="shared" si="187"/>
        <v>8.1700000000000728</v>
      </c>
      <c r="T659">
        <f t="shared" si="188"/>
        <v>27.809999999999945</v>
      </c>
      <c r="U659" s="9">
        <f t="shared" si="189"/>
        <v>0.36954975185056588</v>
      </c>
      <c r="V659" s="9">
        <f t="shared" si="190"/>
        <v>1.7879510647786307</v>
      </c>
      <c r="W659" s="9">
        <f t="shared" si="191"/>
        <v>67.274999999999977</v>
      </c>
      <c r="X659">
        <f t="shared" si="192"/>
        <v>932.77499999999998</v>
      </c>
      <c r="Y659" s="9">
        <f t="shared" si="193"/>
        <v>24.790130872521559</v>
      </c>
      <c r="Z659" s="10">
        <f t="shared" si="194"/>
        <v>0.56696031607159247</v>
      </c>
      <c r="AA659" s="2">
        <f t="shared" si="195"/>
        <v>35.980000000000018</v>
      </c>
    </row>
    <row r="660" spans="1:27">
      <c r="A660" s="1">
        <f t="shared" si="178"/>
        <v>13004002</v>
      </c>
      <c r="B660" s="1">
        <v>2</v>
      </c>
      <c r="C660" s="1">
        <v>4</v>
      </c>
      <c r="D660" s="2">
        <v>13</v>
      </c>
      <c r="E660" s="5">
        <v>53.77</v>
      </c>
      <c r="F660" s="5">
        <v>25.06</v>
      </c>
      <c r="G660" s="5">
        <v>18.88</v>
      </c>
      <c r="H660" s="5">
        <v>136.78</v>
      </c>
      <c r="I660" s="5">
        <v>93.44</v>
      </c>
      <c r="J660" s="5">
        <v>25.9</v>
      </c>
      <c r="K660" s="6">
        <f t="shared" si="179"/>
        <v>95.275000000000006</v>
      </c>
      <c r="L660" s="6">
        <f t="shared" si="180"/>
        <v>-83.009999999999991</v>
      </c>
      <c r="M660" s="6">
        <f t="shared" si="181"/>
        <v>59.25</v>
      </c>
      <c r="N660" s="5">
        <f t="shared" si="182"/>
        <v>16.025482832039728</v>
      </c>
      <c r="O660" s="6">
        <f t="shared" si="183"/>
        <v>-68.38</v>
      </c>
      <c r="P660" s="6">
        <f t="shared" si="184"/>
        <v>32.050965664079456</v>
      </c>
      <c r="Q660" s="6">
        <f t="shared" si="185"/>
        <v>-0.30601235670193572</v>
      </c>
      <c r="R660" s="9">
        <f t="shared" si="186"/>
        <v>0.45646050584979114</v>
      </c>
      <c r="S660" s="9">
        <f t="shared" si="187"/>
        <v>14.629999999999995</v>
      </c>
      <c r="T660">
        <f t="shared" si="188"/>
        <v>68.38</v>
      </c>
      <c r="U660" s="9">
        <f t="shared" si="189"/>
        <v>2.1334770601509723</v>
      </c>
      <c r="V660" s="9">
        <f t="shared" si="190"/>
        <v>2.247982190463258</v>
      </c>
      <c r="W660" s="9">
        <f t="shared" si="191"/>
        <v>36.025000000000006</v>
      </c>
      <c r="X660">
        <f t="shared" si="192"/>
        <v>59.25</v>
      </c>
      <c r="Y660" s="9">
        <f t="shared" si="193"/>
        <v>3.6972364964593485</v>
      </c>
      <c r="Z660" s="10">
        <f t="shared" si="194"/>
        <v>0.56723451940092651</v>
      </c>
      <c r="AA660" s="2">
        <f t="shared" si="195"/>
        <v>83.009999999999991</v>
      </c>
    </row>
    <row r="661" spans="1:27">
      <c r="A661" s="1">
        <f t="shared" si="178"/>
        <v>13001005</v>
      </c>
      <c r="B661" s="1">
        <v>5</v>
      </c>
      <c r="C661" s="1">
        <v>1</v>
      </c>
      <c r="D661" s="2">
        <v>13</v>
      </c>
      <c r="E661" s="5">
        <v>43.54</v>
      </c>
      <c r="F661" s="5">
        <v>65.709999999999994</v>
      </c>
      <c r="G661" s="5">
        <v>25.22</v>
      </c>
      <c r="H661" s="5">
        <v>59.92</v>
      </c>
      <c r="I661" s="5">
        <v>23.85</v>
      </c>
      <c r="J661" s="5">
        <v>15.1</v>
      </c>
      <c r="K661" s="6">
        <f t="shared" si="179"/>
        <v>51.730000000000004</v>
      </c>
      <c r="L661" s="6">
        <f t="shared" si="180"/>
        <v>-16.380000000000003</v>
      </c>
      <c r="M661" s="6">
        <f t="shared" si="181"/>
        <v>44.78</v>
      </c>
      <c r="N661" s="5">
        <f t="shared" si="182"/>
        <v>14.697435150392737</v>
      </c>
      <c r="O661" s="6">
        <f t="shared" si="183"/>
        <v>41.859999999999992</v>
      </c>
      <c r="P661" s="6">
        <f t="shared" si="184"/>
        <v>29.394870300785474</v>
      </c>
      <c r="Q661" s="6">
        <f t="shared" si="185"/>
        <v>0.4722347470957981</v>
      </c>
      <c r="R661" s="9">
        <f t="shared" si="186"/>
        <v>1.981298076979225</v>
      </c>
      <c r="S661" s="9">
        <f t="shared" si="187"/>
        <v>58.239999999999995</v>
      </c>
      <c r="T661">
        <f t="shared" si="188"/>
        <v>41.859999999999992</v>
      </c>
      <c r="U661" s="9">
        <f t="shared" si="189"/>
        <v>1.424057992828818</v>
      </c>
      <c r="V661" s="9">
        <f t="shared" si="190"/>
        <v>0.47287162208123701</v>
      </c>
      <c r="W661" s="9">
        <f t="shared" si="191"/>
        <v>6.9500000000000028</v>
      </c>
      <c r="X661">
        <f t="shared" si="192"/>
        <v>44.78</v>
      </c>
      <c r="Y661" s="9">
        <f t="shared" si="193"/>
        <v>3.0467901060140696</v>
      </c>
      <c r="Z661" s="10">
        <f t="shared" si="194"/>
        <v>0.56747510958631486</v>
      </c>
      <c r="AA661" s="2">
        <f t="shared" si="195"/>
        <v>16.380000000000003</v>
      </c>
    </row>
    <row r="662" spans="1:27">
      <c r="A662" s="1">
        <f t="shared" si="178"/>
        <v>14002993</v>
      </c>
      <c r="B662" s="1">
        <v>-7</v>
      </c>
      <c r="C662" s="1">
        <v>3</v>
      </c>
      <c r="D662" s="2">
        <v>14</v>
      </c>
      <c r="E662" s="5">
        <v>523.55999999999995</v>
      </c>
      <c r="F662" s="5">
        <v>501.58</v>
      </c>
      <c r="G662" s="5">
        <v>40.11</v>
      </c>
      <c r="H662" s="5">
        <v>546.21</v>
      </c>
      <c r="I662" s="5">
        <v>635.22</v>
      </c>
      <c r="J662" s="5">
        <v>45.96</v>
      </c>
      <c r="K662" s="6">
        <f t="shared" si="179"/>
        <v>534.88499999999999</v>
      </c>
      <c r="L662" s="6">
        <f t="shared" si="180"/>
        <v>-22.650000000000091</v>
      </c>
      <c r="M662" s="6">
        <f t="shared" si="181"/>
        <v>568.4</v>
      </c>
      <c r="N662" s="5">
        <f t="shared" si="182"/>
        <v>30.50054794589763</v>
      </c>
      <c r="O662" s="6">
        <f t="shared" si="183"/>
        <v>-133.64000000000004</v>
      </c>
      <c r="P662" s="6">
        <f t="shared" si="184"/>
        <v>61.001095891795259</v>
      </c>
      <c r="Q662" s="6">
        <f t="shared" si="185"/>
        <v>-0.13531077907789238</v>
      </c>
      <c r="R662" s="9">
        <f t="shared" si="186"/>
        <v>1.819475509044556</v>
      </c>
      <c r="S662" s="9">
        <f t="shared" si="187"/>
        <v>110.98999999999995</v>
      </c>
      <c r="T662">
        <f t="shared" si="188"/>
        <v>133.64000000000004</v>
      </c>
      <c r="U662" s="9">
        <f t="shared" si="189"/>
        <v>2.1907803138004742</v>
      </c>
      <c r="V662" s="9">
        <f t="shared" si="190"/>
        <v>1.0988327180039337</v>
      </c>
      <c r="W662" s="9">
        <f t="shared" si="191"/>
        <v>33.514999999999986</v>
      </c>
      <c r="X662">
        <f t="shared" si="192"/>
        <v>568.4</v>
      </c>
      <c r="Y662" s="9">
        <f t="shared" si="193"/>
        <v>18.635730774681072</v>
      </c>
      <c r="Z662" s="10">
        <f t="shared" si="194"/>
        <v>0.56759933051405198</v>
      </c>
      <c r="AA662" s="2">
        <f t="shared" si="195"/>
        <v>22.650000000000091</v>
      </c>
    </row>
    <row r="663" spans="1:27">
      <c r="A663" s="1">
        <f t="shared" si="178"/>
        <v>4006006</v>
      </c>
      <c r="B663" s="1">
        <v>6</v>
      </c>
      <c r="C663" s="1">
        <v>6</v>
      </c>
      <c r="D663" s="2">
        <v>4</v>
      </c>
      <c r="E663" s="5">
        <v>106.17</v>
      </c>
      <c r="F663" s="5">
        <v>98</v>
      </c>
      <c r="G663" s="5">
        <v>30.68</v>
      </c>
      <c r="H663" s="5">
        <v>85.87</v>
      </c>
      <c r="I663" s="5">
        <v>89.58</v>
      </c>
      <c r="J663" s="5">
        <v>26.16</v>
      </c>
      <c r="K663" s="6">
        <f t="shared" si="179"/>
        <v>96.02000000000001</v>
      </c>
      <c r="L663" s="6">
        <f t="shared" si="180"/>
        <v>20.299999999999997</v>
      </c>
      <c r="M663" s="6">
        <f t="shared" si="181"/>
        <v>93.789999999999992</v>
      </c>
      <c r="N663" s="5">
        <f t="shared" si="182"/>
        <v>20.159414674042498</v>
      </c>
      <c r="O663" s="6">
        <f t="shared" si="183"/>
        <v>8.4200000000000017</v>
      </c>
      <c r="P663" s="6">
        <f t="shared" si="184"/>
        <v>40.318829348084996</v>
      </c>
      <c r="Q663" s="6">
        <f t="shared" si="185"/>
        <v>0.15804351356538598</v>
      </c>
      <c r="R663" s="9">
        <f t="shared" si="186"/>
        <v>0.29465141205951839</v>
      </c>
      <c r="S663" s="9">
        <f t="shared" si="187"/>
        <v>11.879999999999995</v>
      </c>
      <c r="T663">
        <f t="shared" si="188"/>
        <v>8.4200000000000017</v>
      </c>
      <c r="U663" s="9">
        <f t="shared" si="189"/>
        <v>0.2088354284125544</v>
      </c>
      <c r="V663" s="9">
        <f t="shared" si="190"/>
        <v>0.11061829105938242</v>
      </c>
      <c r="W663" s="9">
        <f t="shared" si="191"/>
        <v>2.2300000000000182</v>
      </c>
      <c r="X663">
        <f t="shared" si="192"/>
        <v>93.789999999999992</v>
      </c>
      <c r="Y663" s="9">
        <f t="shared" si="193"/>
        <v>4.6524168244212518</v>
      </c>
      <c r="Z663" s="10">
        <f t="shared" si="194"/>
        <v>0.5676372080827683</v>
      </c>
      <c r="AA663" s="2">
        <f t="shared" si="195"/>
        <v>20.299999999999997</v>
      </c>
    </row>
    <row r="664" spans="1:27">
      <c r="A664" s="1">
        <f t="shared" si="178"/>
        <v>12005001</v>
      </c>
      <c r="B664" s="1">
        <v>1</v>
      </c>
      <c r="C664" s="1">
        <v>5</v>
      </c>
      <c r="D664" s="2">
        <v>12</v>
      </c>
      <c r="E664" s="5">
        <v>920.38</v>
      </c>
      <c r="F664" s="5">
        <v>858.8</v>
      </c>
      <c r="G664" s="5">
        <v>48.83</v>
      </c>
      <c r="H664" s="5">
        <v>849.09</v>
      </c>
      <c r="I664" s="5">
        <v>745.21</v>
      </c>
      <c r="J664" s="5">
        <v>48.67</v>
      </c>
      <c r="K664" s="6">
        <f t="shared" si="179"/>
        <v>884.73500000000001</v>
      </c>
      <c r="L664" s="6">
        <f t="shared" si="180"/>
        <v>71.289999999999964</v>
      </c>
      <c r="M664" s="6">
        <f t="shared" si="181"/>
        <v>802.005</v>
      </c>
      <c r="N664" s="5">
        <f t="shared" si="182"/>
        <v>34.4715019980273</v>
      </c>
      <c r="O664" s="6">
        <f t="shared" si="183"/>
        <v>113.58999999999992</v>
      </c>
      <c r="P664" s="6">
        <f t="shared" si="184"/>
        <v>68.9430039960546</v>
      </c>
      <c r="Q664" s="6">
        <f t="shared" si="185"/>
        <v>3.2820424436253264E-3</v>
      </c>
      <c r="R664" s="9">
        <f t="shared" si="186"/>
        <v>0.61355028861841665</v>
      </c>
      <c r="S664" s="9">
        <f t="shared" si="187"/>
        <v>42.299999999999955</v>
      </c>
      <c r="T664">
        <f t="shared" si="188"/>
        <v>113.58999999999992</v>
      </c>
      <c r="U664" s="9">
        <f t="shared" si="189"/>
        <v>1.6475928435973044</v>
      </c>
      <c r="V664" s="9">
        <f t="shared" si="190"/>
        <v>2.399953445740032</v>
      </c>
      <c r="W664" s="9">
        <f t="shared" si="191"/>
        <v>82.730000000000018</v>
      </c>
      <c r="X664">
        <f t="shared" si="192"/>
        <v>802.005</v>
      </c>
      <c r="Y664" s="9">
        <f t="shared" si="193"/>
        <v>23.265739916000651</v>
      </c>
      <c r="Z664" s="10">
        <f t="shared" si="194"/>
        <v>0.5676662752004914</v>
      </c>
      <c r="AA664" s="2">
        <f t="shared" si="195"/>
        <v>71.289999999999964</v>
      </c>
    </row>
    <row r="665" spans="1:27">
      <c r="A665" s="1">
        <f t="shared" si="178"/>
        <v>4002989</v>
      </c>
      <c r="B665" s="1">
        <v>-11</v>
      </c>
      <c r="C665" s="1">
        <v>3</v>
      </c>
      <c r="D665" s="2">
        <v>4</v>
      </c>
      <c r="E665" s="5">
        <v>316.52999999999997</v>
      </c>
      <c r="F665" s="5">
        <v>319.88</v>
      </c>
      <c r="G665" s="5">
        <v>35.33</v>
      </c>
      <c r="H665" s="5">
        <v>276.66000000000003</v>
      </c>
      <c r="I665" s="5">
        <v>280.39</v>
      </c>
      <c r="J665" s="5">
        <v>45.64</v>
      </c>
      <c r="K665" s="6">
        <f t="shared" si="179"/>
        <v>296.59500000000003</v>
      </c>
      <c r="L665" s="6">
        <f t="shared" si="180"/>
        <v>39.869999999999948</v>
      </c>
      <c r="M665" s="6">
        <f t="shared" si="181"/>
        <v>300.13499999999999</v>
      </c>
      <c r="N665" s="5">
        <f t="shared" si="182"/>
        <v>28.858354509569669</v>
      </c>
      <c r="O665" s="6">
        <f t="shared" si="183"/>
        <v>39.490000000000009</v>
      </c>
      <c r="P665" s="6">
        <f t="shared" si="184"/>
        <v>57.716709019139337</v>
      </c>
      <c r="Q665" s="6">
        <f t="shared" si="185"/>
        <v>-0.25059920266413027</v>
      </c>
      <c r="R665" s="9">
        <f t="shared" si="186"/>
        <v>6.583881972098019E-3</v>
      </c>
      <c r="S665" s="9">
        <f t="shared" si="187"/>
        <v>0.37999999999993861</v>
      </c>
      <c r="T665">
        <f t="shared" si="188"/>
        <v>39.490000000000009</v>
      </c>
      <c r="U665" s="9">
        <f t="shared" si="189"/>
        <v>0.68420394494261272</v>
      </c>
      <c r="V665" s="9">
        <f t="shared" si="190"/>
        <v>0.12266811674331848</v>
      </c>
      <c r="W665" s="9">
        <f t="shared" si="191"/>
        <v>3.5399999999999636</v>
      </c>
      <c r="X665">
        <f t="shared" si="192"/>
        <v>300.13499999999999</v>
      </c>
      <c r="Y665" s="9">
        <f t="shared" si="193"/>
        <v>10.400281135241885</v>
      </c>
      <c r="Z665" s="10">
        <f t="shared" si="194"/>
        <v>0.56794806100558171</v>
      </c>
      <c r="AA665" s="2">
        <f t="shared" si="195"/>
        <v>39.869999999999948</v>
      </c>
    </row>
    <row r="666" spans="1:27">
      <c r="A666" s="1">
        <f t="shared" si="178"/>
        <v>3002989</v>
      </c>
      <c r="B666" s="1">
        <v>-11</v>
      </c>
      <c r="C666" s="1">
        <v>3</v>
      </c>
      <c r="D666" s="2">
        <v>3</v>
      </c>
      <c r="E666" s="5">
        <v>15.34</v>
      </c>
      <c r="F666" s="5">
        <v>16.670000000000002</v>
      </c>
      <c r="G666" s="5">
        <v>17.690000000000001</v>
      </c>
      <c r="H666" s="5">
        <v>18.899999999999999</v>
      </c>
      <c r="I666" s="5">
        <v>29.73</v>
      </c>
      <c r="J666" s="5">
        <v>25.52</v>
      </c>
      <c r="K666" s="6">
        <f t="shared" si="179"/>
        <v>17.119999999999997</v>
      </c>
      <c r="L666" s="6">
        <f t="shared" si="180"/>
        <v>-3.5599999999999987</v>
      </c>
      <c r="M666" s="6">
        <f t="shared" si="181"/>
        <v>23.200000000000003</v>
      </c>
      <c r="N666" s="5">
        <f t="shared" si="182"/>
        <v>15.525837336517474</v>
      </c>
      <c r="O666" s="6">
        <f t="shared" si="183"/>
        <v>-13.059999999999999</v>
      </c>
      <c r="P666" s="6">
        <f t="shared" si="184"/>
        <v>31.051674673034949</v>
      </c>
      <c r="Q666" s="6">
        <f t="shared" si="185"/>
        <v>-0.35089402529437408</v>
      </c>
      <c r="R666" s="9">
        <f t="shared" si="186"/>
        <v>0.30594163116908252</v>
      </c>
      <c r="S666" s="9">
        <f t="shared" si="187"/>
        <v>9.5</v>
      </c>
      <c r="T666">
        <f t="shared" si="188"/>
        <v>13.059999999999999</v>
      </c>
      <c r="U666" s="9">
        <f t="shared" si="189"/>
        <v>0.42058923190191766</v>
      </c>
      <c r="V666" s="9">
        <f t="shared" si="190"/>
        <v>0.39160528789642601</v>
      </c>
      <c r="W666" s="9">
        <f t="shared" si="191"/>
        <v>6.0800000000000054</v>
      </c>
      <c r="X666">
        <f t="shared" si="192"/>
        <v>23.200000000000003</v>
      </c>
      <c r="Y666" s="9">
        <f t="shared" si="193"/>
        <v>1.494283335394256</v>
      </c>
      <c r="Z666" s="10">
        <f t="shared" si="194"/>
        <v>0.56847515337083987</v>
      </c>
      <c r="AA666" s="2">
        <f t="shared" si="195"/>
        <v>3.5599999999999987</v>
      </c>
    </row>
    <row r="667" spans="1:27">
      <c r="A667" s="1">
        <f t="shared" si="178"/>
        <v>14004000</v>
      </c>
      <c r="B667" s="1">
        <v>0</v>
      </c>
      <c r="C667" s="1">
        <v>4</v>
      </c>
      <c r="D667" s="2">
        <v>14</v>
      </c>
      <c r="E667" s="5">
        <v>156.97</v>
      </c>
      <c r="F667" s="5">
        <v>105.29</v>
      </c>
      <c r="G667" s="5">
        <v>18.600000000000001</v>
      </c>
      <c r="H667" s="5">
        <v>160.46</v>
      </c>
      <c r="I667" s="5">
        <v>120.55</v>
      </c>
      <c r="J667" s="5">
        <v>36.630000000000003</v>
      </c>
      <c r="K667" s="6">
        <f t="shared" si="179"/>
        <v>158.715</v>
      </c>
      <c r="L667" s="6">
        <f t="shared" si="180"/>
        <v>-3.4900000000000091</v>
      </c>
      <c r="M667" s="6">
        <f t="shared" si="181"/>
        <v>112.92</v>
      </c>
      <c r="N667" s="5">
        <f t="shared" si="182"/>
        <v>20.540915875393679</v>
      </c>
      <c r="O667" s="6">
        <f t="shared" si="183"/>
        <v>-15.259999999999991</v>
      </c>
      <c r="P667" s="6">
        <f t="shared" si="184"/>
        <v>41.081831750787359</v>
      </c>
      <c r="Q667" s="6">
        <f t="shared" si="185"/>
        <v>-0.59002602865445031</v>
      </c>
      <c r="R667" s="9">
        <f t="shared" si="186"/>
        <v>0.2865013437424051</v>
      </c>
      <c r="S667" s="9">
        <f t="shared" si="187"/>
        <v>11.769999999999982</v>
      </c>
      <c r="T667">
        <f t="shared" si="188"/>
        <v>15.259999999999991</v>
      </c>
      <c r="U667" s="9">
        <f t="shared" si="189"/>
        <v>0.37145373878582044</v>
      </c>
      <c r="V667" s="9">
        <f t="shared" si="190"/>
        <v>2.2294526825290508</v>
      </c>
      <c r="W667" s="9">
        <f t="shared" si="191"/>
        <v>45.795000000000002</v>
      </c>
      <c r="X667">
        <f t="shared" si="192"/>
        <v>112.92</v>
      </c>
      <c r="Y667" s="9">
        <f t="shared" si="193"/>
        <v>5.4973206007463782</v>
      </c>
      <c r="Z667" s="10">
        <f t="shared" si="194"/>
        <v>0.56861586330316183</v>
      </c>
      <c r="AA667" s="2">
        <f t="shared" si="195"/>
        <v>3.4900000000000091</v>
      </c>
    </row>
    <row r="668" spans="1:27">
      <c r="A668" s="1">
        <f t="shared" si="178"/>
        <v>6004008</v>
      </c>
      <c r="B668" s="1">
        <v>8</v>
      </c>
      <c r="C668" s="1">
        <v>4</v>
      </c>
      <c r="D668" s="2">
        <v>6</v>
      </c>
      <c r="E668" s="5">
        <v>242.11</v>
      </c>
      <c r="F668" s="5">
        <v>197.87</v>
      </c>
      <c r="G668" s="5">
        <v>39.020000000000003</v>
      </c>
      <c r="H668" s="5">
        <v>254.3</v>
      </c>
      <c r="I668" s="5">
        <v>231.66</v>
      </c>
      <c r="J668" s="5">
        <v>31.3</v>
      </c>
      <c r="K668" s="6">
        <f t="shared" si="179"/>
        <v>248.20500000000001</v>
      </c>
      <c r="L668" s="6">
        <f t="shared" si="180"/>
        <v>-12.189999999999998</v>
      </c>
      <c r="M668" s="6">
        <f t="shared" si="181"/>
        <v>214.76499999999999</v>
      </c>
      <c r="N668" s="5">
        <f t="shared" si="182"/>
        <v>25.01124946898895</v>
      </c>
      <c r="O668" s="6">
        <f t="shared" si="183"/>
        <v>-33.789999999999992</v>
      </c>
      <c r="P668" s="6">
        <f t="shared" si="184"/>
        <v>50.0224989379779</v>
      </c>
      <c r="Q668" s="6">
        <f t="shared" si="185"/>
        <v>0.2169528677066053</v>
      </c>
      <c r="R668" s="9">
        <f t="shared" si="186"/>
        <v>0.43180569660827001</v>
      </c>
      <c r="S668" s="9">
        <f t="shared" si="187"/>
        <v>21.599999999999994</v>
      </c>
      <c r="T668">
        <f t="shared" si="188"/>
        <v>33.789999999999992</v>
      </c>
      <c r="U668" s="9">
        <f t="shared" si="189"/>
        <v>0.67549604112932615</v>
      </c>
      <c r="V668" s="9">
        <f t="shared" si="190"/>
        <v>1.3369983791278299</v>
      </c>
      <c r="W668" s="9">
        <f t="shared" si="191"/>
        <v>33.440000000000026</v>
      </c>
      <c r="X668">
        <f t="shared" si="192"/>
        <v>214.76499999999999</v>
      </c>
      <c r="Y668" s="9">
        <f t="shared" si="193"/>
        <v>8.5867361511180675</v>
      </c>
      <c r="Z668" s="10">
        <f t="shared" si="194"/>
        <v>0.56892530265404795</v>
      </c>
      <c r="AA668" s="2">
        <f t="shared" si="195"/>
        <v>12.189999999999998</v>
      </c>
    </row>
    <row r="669" spans="1:27">
      <c r="A669" s="1">
        <f t="shared" si="178"/>
        <v>5004991</v>
      </c>
      <c r="B669" s="1">
        <v>-9</v>
      </c>
      <c r="C669" s="1">
        <v>5</v>
      </c>
      <c r="D669" s="2">
        <v>5</v>
      </c>
      <c r="E669" s="5">
        <v>117.94</v>
      </c>
      <c r="F669" s="5">
        <v>99.38</v>
      </c>
      <c r="G669" s="5">
        <v>22.77</v>
      </c>
      <c r="H669" s="5">
        <v>90.33</v>
      </c>
      <c r="I669" s="5">
        <v>75.77</v>
      </c>
      <c r="J669" s="5">
        <v>41.25</v>
      </c>
      <c r="K669" s="6">
        <f t="shared" si="179"/>
        <v>104.13499999999999</v>
      </c>
      <c r="L669" s="6">
        <f t="shared" si="180"/>
        <v>27.61</v>
      </c>
      <c r="M669" s="6">
        <f t="shared" si="181"/>
        <v>87.574999999999989</v>
      </c>
      <c r="N669" s="5">
        <f t="shared" si="182"/>
        <v>23.558625808820004</v>
      </c>
      <c r="O669" s="6">
        <f t="shared" si="183"/>
        <v>23.61</v>
      </c>
      <c r="P669" s="6">
        <f t="shared" si="184"/>
        <v>47.117251617640008</v>
      </c>
      <c r="Q669" s="6">
        <f t="shared" si="185"/>
        <v>-0.53291474541351913</v>
      </c>
      <c r="R669" s="9">
        <f t="shared" si="186"/>
        <v>8.4894595135987488E-2</v>
      </c>
      <c r="S669" s="9">
        <f t="shared" si="187"/>
        <v>4</v>
      </c>
      <c r="T669">
        <f t="shared" si="188"/>
        <v>23.61</v>
      </c>
      <c r="U669" s="9">
        <f t="shared" si="189"/>
        <v>0.50109034779016615</v>
      </c>
      <c r="V669" s="9">
        <f t="shared" si="190"/>
        <v>0.70292724772597648</v>
      </c>
      <c r="W669" s="9">
        <f t="shared" si="191"/>
        <v>16.560000000000002</v>
      </c>
      <c r="X669">
        <f t="shared" si="192"/>
        <v>87.574999999999989</v>
      </c>
      <c r="Y669" s="9">
        <f t="shared" si="193"/>
        <v>3.7173220845170518</v>
      </c>
      <c r="Z669" s="10">
        <f t="shared" si="194"/>
        <v>0.56937509604829051</v>
      </c>
      <c r="AA669" s="2">
        <f t="shared" si="195"/>
        <v>27.61</v>
      </c>
    </row>
    <row r="670" spans="1:27">
      <c r="A670" s="1">
        <f t="shared" si="178"/>
        <v>5002989</v>
      </c>
      <c r="B670" s="1">
        <v>-11</v>
      </c>
      <c r="C670" s="1">
        <v>3</v>
      </c>
      <c r="D670" s="2">
        <v>5</v>
      </c>
      <c r="E670" s="5">
        <v>34.549999999999997</v>
      </c>
      <c r="F670" s="5">
        <v>17.63</v>
      </c>
      <c r="G670" s="5">
        <v>16.649999999999999</v>
      </c>
      <c r="H670" s="5">
        <v>28.64</v>
      </c>
      <c r="I670" s="5">
        <v>26.9</v>
      </c>
      <c r="J670" s="5">
        <v>34.79</v>
      </c>
      <c r="K670" s="6">
        <f t="shared" si="179"/>
        <v>31.594999999999999</v>
      </c>
      <c r="L670" s="6">
        <f t="shared" si="180"/>
        <v>5.9099999999999966</v>
      </c>
      <c r="M670" s="6">
        <f t="shared" si="181"/>
        <v>22.265000000000001</v>
      </c>
      <c r="N670" s="5">
        <f t="shared" si="182"/>
        <v>19.284492474524708</v>
      </c>
      <c r="O670" s="6">
        <f t="shared" si="183"/>
        <v>-9.27</v>
      </c>
      <c r="P670" s="6">
        <f t="shared" si="184"/>
        <v>38.568984949049415</v>
      </c>
      <c r="Q670" s="6">
        <f t="shared" si="185"/>
        <v>-0.62728055335472033</v>
      </c>
      <c r="R670" s="9">
        <f t="shared" si="186"/>
        <v>0.3935804901283545</v>
      </c>
      <c r="S670" s="9">
        <f t="shared" si="187"/>
        <v>15.179999999999996</v>
      </c>
      <c r="T670">
        <f t="shared" si="188"/>
        <v>9.27</v>
      </c>
      <c r="U670" s="9">
        <f t="shared" si="189"/>
        <v>0.24034856017719677</v>
      </c>
      <c r="V670" s="9">
        <f t="shared" si="190"/>
        <v>0.48380842857675199</v>
      </c>
      <c r="W670" s="9">
        <f t="shared" si="191"/>
        <v>9.3299999999999983</v>
      </c>
      <c r="X670">
        <f t="shared" si="192"/>
        <v>22.265000000000001</v>
      </c>
      <c r="Y670" s="9">
        <f t="shared" si="193"/>
        <v>1.1545546261802129</v>
      </c>
      <c r="Z670" s="10">
        <f t="shared" si="194"/>
        <v>0.56953665378094853</v>
      </c>
      <c r="AA670" s="2">
        <f t="shared" si="195"/>
        <v>5.9099999999999966</v>
      </c>
    </row>
    <row r="671" spans="1:27">
      <c r="A671" s="1">
        <f t="shared" si="178"/>
        <v>2006995</v>
      </c>
      <c r="B671" s="1">
        <v>-5</v>
      </c>
      <c r="C671" s="1">
        <v>7</v>
      </c>
      <c r="D671" s="2">
        <v>2</v>
      </c>
      <c r="E671" s="5">
        <v>247.09</v>
      </c>
      <c r="F671" s="5">
        <v>250.08</v>
      </c>
      <c r="G671" s="5">
        <v>30.95</v>
      </c>
      <c r="H671" s="5">
        <v>309.11</v>
      </c>
      <c r="I671" s="5">
        <v>331.65</v>
      </c>
      <c r="J671" s="5">
        <v>64.64</v>
      </c>
      <c r="K671" s="6">
        <f t="shared" si="179"/>
        <v>278.10000000000002</v>
      </c>
      <c r="L671" s="6">
        <f t="shared" si="180"/>
        <v>-62.02000000000001</v>
      </c>
      <c r="M671" s="6">
        <f t="shared" si="181"/>
        <v>290.86500000000001</v>
      </c>
      <c r="N671" s="5">
        <f t="shared" si="182"/>
        <v>35.833755385111395</v>
      </c>
      <c r="O671" s="6">
        <f t="shared" si="183"/>
        <v>-81.569999999999965</v>
      </c>
      <c r="P671" s="6">
        <f t="shared" si="184"/>
        <v>71.66751077022279</v>
      </c>
      <c r="Q671" s="6">
        <f t="shared" si="185"/>
        <v>-0.62700186387605028</v>
      </c>
      <c r="R671" s="9">
        <f t="shared" si="186"/>
        <v>0.27278748473182363</v>
      </c>
      <c r="S671" s="9">
        <f t="shared" si="187"/>
        <v>19.549999999999955</v>
      </c>
      <c r="T671">
        <f t="shared" si="188"/>
        <v>81.569999999999965</v>
      </c>
      <c r="U671" s="9">
        <f t="shared" si="189"/>
        <v>1.1381726408989716</v>
      </c>
      <c r="V671" s="9">
        <f t="shared" si="190"/>
        <v>0.35622836241449951</v>
      </c>
      <c r="W671" s="9">
        <f t="shared" si="191"/>
        <v>12.764999999999986</v>
      </c>
      <c r="X671">
        <f t="shared" si="192"/>
        <v>290.86500000000001</v>
      </c>
      <c r="Y671" s="9">
        <f t="shared" si="193"/>
        <v>8.1170671863449684</v>
      </c>
      <c r="Z671" s="10">
        <f t="shared" si="194"/>
        <v>0.56977276172172353</v>
      </c>
      <c r="AA671" s="2">
        <f t="shared" si="195"/>
        <v>62.02000000000001</v>
      </c>
    </row>
    <row r="672" spans="1:27">
      <c r="A672" s="1">
        <f t="shared" si="178"/>
        <v>1004991</v>
      </c>
      <c r="B672" s="1">
        <v>-9</v>
      </c>
      <c r="C672" s="1">
        <v>5</v>
      </c>
      <c r="D672" s="2">
        <v>1</v>
      </c>
      <c r="E672" s="5">
        <v>239.54</v>
      </c>
      <c r="F672" s="5">
        <v>235.23</v>
      </c>
      <c r="G672" s="5">
        <v>27.05</v>
      </c>
      <c r="H672" s="5">
        <v>241.77</v>
      </c>
      <c r="I672" s="5">
        <v>271.47000000000003</v>
      </c>
      <c r="J672" s="5">
        <v>32.25</v>
      </c>
      <c r="K672" s="6">
        <f t="shared" si="179"/>
        <v>240.655</v>
      </c>
      <c r="L672" s="6">
        <f t="shared" si="180"/>
        <v>-2.2300000000000182</v>
      </c>
      <c r="M672" s="6">
        <f t="shared" si="181"/>
        <v>253.35000000000002</v>
      </c>
      <c r="N672" s="5">
        <f t="shared" si="182"/>
        <v>21.046169485205613</v>
      </c>
      <c r="O672" s="6">
        <f t="shared" si="183"/>
        <v>-36.240000000000038</v>
      </c>
      <c r="P672" s="6">
        <f t="shared" si="184"/>
        <v>42.092338970411227</v>
      </c>
      <c r="Q672" s="6">
        <f t="shared" si="185"/>
        <v>-0.17404113976740709</v>
      </c>
      <c r="R672" s="9">
        <f t="shared" si="186"/>
        <v>0.80798551071032954</v>
      </c>
      <c r="S672" s="9">
        <f t="shared" si="187"/>
        <v>34.010000000000019</v>
      </c>
      <c r="T672">
        <f t="shared" si="188"/>
        <v>36.240000000000038</v>
      </c>
      <c r="U672" s="9">
        <f t="shared" si="189"/>
        <v>0.86096427251227148</v>
      </c>
      <c r="V672" s="9">
        <f t="shared" si="190"/>
        <v>0.60319765118892354</v>
      </c>
      <c r="W672" s="9">
        <f t="shared" si="191"/>
        <v>12.695000000000022</v>
      </c>
      <c r="X672">
        <f t="shared" si="192"/>
        <v>253.35000000000002</v>
      </c>
      <c r="Y672" s="9">
        <f t="shared" si="193"/>
        <v>12.037820002261798</v>
      </c>
      <c r="Z672" s="10">
        <f t="shared" si="194"/>
        <v>0.56994385688416715</v>
      </c>
      <c r="AA672" s="2">
        <f t="shared" si="195"/>
        <v>2.2300000000000182</v>
      </c>
    </row>
    <row r="673" spans="1:27">
      <c r="A673" s="1">
        <f t="shared" si="178"/>
        <v>1006995</v>
      </c>
      <c r="B673" s="1">
        <v>-5</v>
      </c>
      <c r="C673" s="1">
        <v>7</v>
      </c>
      <c r="D673" s="2">
        <v>1</v>
      </c>
      <c r="E673" s="5">
        <v>476.97</v>
      </c>
      <c r="F673" s="5">
        <v>520.29</v>
      </c>
      <c r="G673" s="5">
        <v>37.49</v>
      </c>
      <c r="H673" s="5">
        <v>340.52</v>
      </c>
      <c r="I673" s="5">
        <v>336.32</v>
      </c>
      <c r="J673" s="5">
        <v>28.31</v>
      </c>
      <c r="K673" s="6">
        <f t="shared" si="179"/>
        <v>408.745</v>
      </c>
      <c r="L673" s="6">
        <f t="shared" si="180"/>
        <v>136.45000000000005</v>
      </c>
      <c r="M673" s="6">
        <f t="shared" si="181"/>
        <v>428.30499999999995</v>
      </c>
      <c r="N673" s="5">
        <f t="shared" si="182"/>
        <v>23.489126207673202</v>
      </c>
      <c r="O673" s="6">
        <f t="shared" si="183"/>
        <v>183.96999999999997</v>
      </c>
      <c r="P673" s="6">
        <f t="shared" si="184"/>
        <v>46.978252415346404</v>
      </c>
      <c r="Q673" s="6">
        <f t="shared" si="185"/>
        <v>0.27370003990110919</v>
      </c>
      <c r="R673" s="9">
        <f t="shared" si="186"/>
        <v>1.011531880323342</v>
      </c>
      <c r="S673" s="9">
        <f t="shared" si="187"/>
        <v>47.519999999999925</v>
      </c>
      <c r="T673">
        <f t="shared" si="188"/>
        <v>183.96999999999997</v>
      </c>
      <c r="U673" s="9">
        <f t="shared" si="189"/>
        <v>3.9160673405531452</v>
      </c>
      <c r="V673" s="9">
        <f t="shared" si="190"/>
        <v>0.83272573986214404</v>
      </c>
      <c r="W673" s="9">
        <f t="shared" si="191"/>
        <v>19.559999999999945</v>
      </c>
      <c r="X673">
        <f t="shared" si="192"/>
        <v>428.30499999999995</v>
      </c>
      <c r="Y673" s="9">
        <f t="shared" si="193"/>
        <v>18.234181902436429</v>
      </c>
      <c r="Z673" s="10">
        <f t="shared" si="194"/>
        <v>0.57020347245522807</v>
      </c>
      <c r="AA673" s="2">
        <f t="shared" si="195"/>
        <v>136.45000000000005</v>
      </c>
    </row>
    <row r="674" spans="1:27">
      <c r="A674" s="1">
        <f t="shared" si="178"/>
        <v>10000989</v>
      </c>
      <c r="B674" s="1">
        <v>-11</v>
      </c>
      <c r="C674" s="1">
        <v>1</v>
      </c>
      <c r="D674" s="2">
        <v>10</v>
      </c>
      <c r="E674" s="5">
        <v>9.9499999999999993</v>
      </c>
      <c r="F674" s="5">
        <v>12.69</v>
      </c>
      <c r="G674" s="5">
        <v>14.91</v>
      </c>
      <c r="H674" s="5">
        <v>45.94</v>
      </c>
      <c r="I674" s="5">
        <v>50.65</v>
      </c>
      <c r="J674" s="5">
        <v>27.66</v>
      </c>
      <c r="K674" s="6">
        <f t="shared" si="179"/>
        <v>27.945</v>
      </c>
      <c r="L674" s="6">
        <f t="shared" si="180"/>
        <v>-35.989999999999995</v>
      </c>
      <c r="M674" s="6">
        <f t="shared" si="181"/>
        <v>31.669999999999998</v>
      </c>
      <c r="N674" s="5">
        <f t="shared" si="182"/>
        <v>15.711331102105893</v>
      </c>
      <c r="O674" s="6">
        <f t="shared" si="183"/>
        <v>-37.96</v>
      </c>
      <c r="P674" s="6">
        <f t="shared" si="184"/>
        <v>31.422662204211786</v>
      </c>
      <c r="Q674" s="6">
        <f t="shared" si="185"/>
        <v>-0.54970271435511853</v>
      </c>
      <c r="R674" s="9">
        <f t="shared" si="186"/>
        <v>6.2693605882188877E-2</v>
      </c>
      <c r="S674" s="9">
        <f t="shared" si="187"/>
        <v>1.970000000000006</v>
      </c>
      <c r="T674">
        <f t="shared" si="188"/>
        <v>37.96</v>
      </c>
      <c r="U674" s="9">
        <f t="shared" si="189"/>
        <v>1.2080453194354732</v>
      </c>
      <c r="V674" s="9">
        <f t="shared" si="190"/>
        <v>0.23709003239710935</v>
      </c>
      <c r="W674" s="9">
        <f t="shared" si="191"/>
        <v>3.7249999999999979</v>
      </c>
      <c r="X674">
        <f t="shared" si="192"/>
        <v>31.669999999999998</v>
      </c>
      <c r="Y674" s="9">
        <f t="shared" si="193"/>
        <v>2.0157426378567669</v>
      </c>
      <c r="Z674" s="10">
        <f t="shared" si="194"/>
        <v>0.57072672970520666</v>
      </c>
      <c r="AA674" s="2">
        <f t="shared" si="195"/>
        <v>35.989999999999995</v>
      </c>
    </row>
    <row r="675" spans="1:27">
      <c r="A675" s="1">
        <f t="shared" si="178"/>
        <v>2002989</v>
      </c>
      <c r="B675" s="1">
        <v>-11</v>
      </c>
      <c r="C675" s="1">
        <v>3</v>
      </c>
      <c r="D675" s="2">
        <v>2</v>
      </c>
      <c r="E675" s="5">
        <v>104.01</v>
      </c>
      <c r="F675" s="5">
        <v>75.599999999999994</v>
      </c>
      <c r="G675" s="5">
        <v>20.3</v>
      </c>
      <c r="H675" s="5">
        <v>52.34</v>
      </c>
      <c r="I675" s="5">
        <v>68.39</v>
      </c>
      <c r="J675" s="5">
        <v>30.44</v>
      </c>
      <c r="K675" s="6">
        <f t="shared" si="179"/>
        <v>78.175000000000011</v>
      </c>
      <c r="L675" s="6">
        <f t="shared" si="180"/>
        <v>51.67</v>
      </c>
      <c r="M675" s="6">
        <f t="shared" si="181"/>
        <v>71.995000000000005</v>
      </c>
      <c r="N675" s="5">
        <f t="shared" si="182"/>
        <v>18.294012681749184</v>
      </c>
      <c r="O675" s="6">
        <f t="shared" si="183"/>
        <v>7.2099999999999937</v>
      </c>
      <c r="P675" s="6">
        <f t="shared" si="184"/>
        <v>36.588025363498367</v>
      </c>
      <c r="Q675" s="6">
        <f t="shared" si="185"/>
        <v>-0.38433547703131643</v>
      </c>
      <c r="R675" s="9">
        <f t="shared" si="186"/>
        <v>1.2151516666530746</v>
      </c>
      <c r="S675" s="9">
        <f t="shared" si="187"/>
        <v>44.460000000000008</v>
      </c>
      <c r="T675">
        <f t="shared" si="188"/>
        <v>7.2099999999999937</v>
      </c>
      <c r="U675" s="9">
        <f t="shared" si="189"/>
        <v>0.19705900846983038</v>
      </c>
      <c r="V675" s="9">
        <f t="shared" si="190"/>
        <v>0.33781544309113848</v>
      </c>
      <c r="W675" s="9">
        <f t="shared" si="191"/>
        <v>6.1800000000000068</v>
      </c>
      <c r="X675">
        <f t="shared" si="192"/>
        <v>71.995000000000005</v>
      </c>
      <c r="Y675" s="9">
        <f t="shared" si="193"/>
        <v>3.9354405866256452</v>
      </c>
      <c r="Z675" s="10">
        <f t="shared" si="194"/>
        <v>0.57111207306447298</v>
      </c>
      <c r="AA675" s="2">
        <f t="shared" si="195"/>
        <v>51.67</v>
      </c>
    </row>
    <row r="676" spans="1:27">
      <c r="A676" s="1">
        <f t="shared" si="178"/>
        <v>3006995</v>
      </c>
      <c r="B676" s="1">
        <v>-5</v>
      </c>
      <c r="C676" s="1">
        <v>7</v>
      </c>
      <c r="D676" s="2">
        <v>3</v>
      </c>
      <c r="E676" s="5">
        <v>382.55</v>
      </c>
      <c r="F676" s="5">
        <v>400.25</v>
      </c>
      <c r="G676" s="5">
        <v>36.18</v>
      </c>
      <c r="H676" s="5">
        <v>492.97</v>
      </c>
      <c r="I676" s="5">
        <v>491.05</v>
      </c>
      <c r="J676" s="5">
        <v>58.91</v>
      </c>
      <c r="K676" s="6">
        <f t="shared" si="179"/>
        <v>437.76</v>
      </c>
      <c r="L676" s="6">
        <f t="shared" si="180"/>
        <v>-110.42000000000002</v>
      </c>
      <c r="M676" s="6">
        <f t="shared" si="181"/>
        <v>445.65</v>
      </c>
      <c r="N676" s="5">
        <f t="shared" si="182"/>
        <v>34.566531862482236</v>
      </c>
      <c r="O676" s="6">
        <f t="shared" si="183"/>
        <v>-90.800000000000011</v>
      </c>
      <c r="P676" s="6">
        <f t="shared" si="184"/>
        <v>69.133063724964472</v>
      </c>
      <c r="Q676" s="6">
        <f t="shared" si="185"/>
        <v>-0.45223344322553938</v>
      </c>
      <c r="R676" s="9">
        <f t="shared" si="186"/>
        <v>0.28380052818222018</v>
      </c>
      <c r="S676" s="9">
        <f t="shared" si="187"/>
        <v>19.620000000000005</v>
      </c>
      <c r="T676">
        <f t="shared" si="188"/>
        <v>90.800000000000011</v>
      </c>
      <c r="U676" s="9">
        <f t="shared" si="189"/>
        <v>1.3134091722194492</v>
      </c>
      <c r="V676" s="9">
        <f t="shared" si="190"/>
        <v>0.22825547067866594</v>
      </c>
      <c r="W676" s="9">
        <f t="shared" si="191"/>
        <v>7.8899999999999864</v>
      </c>
      <c r="X676">
        <f t="shared" si="192"/>
        <v>445.65</v>
      </c>
      <c r="Y676" s="9">
        <f t="shared" si="193"/>
        <v>12.892528581488929</v>
      </c>
      <c r="Z676" s="10">
        <f t="shared" si="194"/>
        <v>0.57145078528251225</v>
      </c>
      <c r="AA676" s="2">
        <f t="shared" si="195"/>
        <v>110.42000000000002</v>
      </c>
    </row>
    <row r="677" spans="1:27">
      <c r="A677" s="1">
        <f t="shared" si="178"/>
        <v>15002002</v>
      </c>
      <c r="B677" s="1">
        <v>2</v>
      </c>
      <c r="C677" s="1">
        <v>2</v>
      </c>
      <c r="D677" s="2">
        <v>15</v>
      </c>
      <c r="E677" s="5">
        <v>267.48</v>
      </c>
      <c r="F677" s="5">
        <v>234.12</v>
      </c>
      <c r="G677" s="5">
        <v>32.46</v>
      </c>
      <c r="H677" s="5">
        <v>188.03</v>
      </c>
      <c r="I677" s="5">
        <v>175.86</v>
      </c>
      <c r="J677" s="5">
        <v>34.61</v>
      </c>
      <c r="K677" s="6">
        <f t="shared" si="179"/>
        <v>227.755</v>
      </c>
      <c r="L677" s="6">
        <f t="shared" si="180"/>
        <v>79.450000000000017</v>
      </c>
      <c r="M677" s="6">
        <f t="shared" si="181"/>
        <v>204.99</v>
      </c>
      <c r="N677" s="5">
        <f t="shared" si="182"/>
        <v>23.725006322443836</v>
      </c>
      <c r="O677" s="6">
        <f t="shared" si="183"/>
        <v>58.259999999999991</v>
      </c>
      <c r="P677" s="6">
        <f t="shared" si="184"/>
        <v>47.450012644887671</v>
      </c>
      <c r="Q677" s="6">
        <f t="shared" si="185"/>
        <v>-6.4046308251680825E-2</v>
      </c>
      <c r="R677" s="9">
        <f t="shared" si="186"/>
        <v>0.44657522345851397</v>
      </c>
      <c r="S677" s="9">
        <f t="shared" si="187"/>
        <v>21.190000000000026</v>
      </c>
      <c r="T677">
        <f t="shared" si="188"/>
        <v>58.259999999999991</v>
      </c>
      <c r="U677" s="9">
        <f t="shared" si="189"/>
        <v>1.2278184293861722</v>
      </c>
      <c r="V677" s="9">
        <f t="shared" si="190"/>
        <v>0.95953609835139708</v>
      </c>
      <c r="W677" s="9">
        <f t="shared" si="191"/>
        <v>22.764999999999986</v>
      </c>
      <c r="X677">
        <f t="shared" si="192"/>
        <v>204.99</v>
      </c>
      <c r="Y677" s="9">
        <f t="shared" si="193"/>
        <v>8.6402505952582036</v>
      </c>
      <c r="Z677" s="10">
        <f t="shared" si="194"/>
        <v>0.5716213781866456</v>
      </c>
      <c r="AA677" s="2">
        <f t="shared" si="195"/>
        <v>79.450000000000017</v>
      </c>
    </row>
    <row r="678" spans="1:27">
      <c r="A678" s="1">
        <f t="shared" si="178"/>
        <v>4010</v>
      </c>
      <c r="B678" s="1">
        <v>10</v>
      </c>
      <c r="C678" s="1">
        <v>4</v>
      </c>
      <c r="D678" s="2">
        <v>0</v>
      </c>
      <c r="E678" s="5">
        <v>82.15</v>
      </c>
      <c r="F678" s="5">
        <v>76.53</v>
      </c>
      <c r="G678" s="5">
        <v>22.47</v>
      </c>
      <c r="H678" s="5">
        <v>39.65</v>
      </c>
      <c r="I678" s="5">
        <v>34.159999999999997</v>
      </c>
      <c r="J678" s="5">
        <v>16.47</v>
      </c>
      <c r="K678" s="6">
        <f t="shared" si="179"/>
        <v>60.900000000000006</v>
      </c>
      <c r="L678" s="6">
        <f t="shared" si="180"/>
        <v>42.500000000000007</v>
      </c>
      <c r="M678" s="6">
        <f t="shared" si="181"/>
        <v>55.344999999999999</v>
      </c>
      <c r="N678" s="5">
        <f t="shared" si="182"/>
        <v>13.929840271876772</v>
      </c>
      <c r="O678" s="6">
        <f t="shared" si="183"/>
        <v>42.370000000000005</v>
      </c>
      <c r="P678" s="6">
        <f t="shared" si="184"/>
        <v>27.859680543753544</v>
      </c>
      <c r="Q678" s="6">
        <f t="shared" si="185"/>
        <v>0.30101971006560752</v>
      </c>
      <c r="R678" s="9">
        <f t="shared" si="186"/>
        <v>4.6662415886584898E-3</v>
      </c>
      <c r="S678" s="9">
        <f t="shared" si="187"/>
        <v>0.13000000000000256</v>
      </c>
      <c r="T678">
        <f t="shared" si="188"/>
        <v>42.370000000000005</v>
      </c>
      <c r="U678" s="9">
        <f t="shared" si="189"/>
        <v>1.5208358162419719</v>
      </c>
      <c r="V678" s="9">
        <f t="shared" si="190"/>
        <v>0.39878418499996049</v>
      </c>
      <c r="W678" s="9">
        <f t="shared" si="191"/>
        <v>5.5550000000000068</v>
      </c>
      <c r="X678">
        <f t="shared" si="192"/>
        <v>55.344999999999999</v>
      </c>
      <c r="Y678" s="9">
        <f t="shared" si="193"/>
        <v>3.9731252419122929</v>
      </c>
      <c r="Z678" s="10">
        <f t="shared" si="194"/>
        <v>0.57213285170491657</v>
      </c>
      <c r="AA678" s="2">
        <f t="shared" si="195"/>
        <v>42.500000000000007</v>
      </c>
    </row>
    <row r="679" spans="1:27">
      <c r="A679" s="1">
        <f t="shared" si="178"/>
        <v>7005</v>
      </c>
      <c r="B679" s="1">
        <v>5</v>
      </c>
      <c r="C679" s="1">
        <v>7</v>
      </c>
      <c r="D679" s="2">
        <v>0</v>
      </c>
      <c r="E679" s="5">
        <v>141.12</v>
      </c>
      <c r="F679" s="5">
        <v>138.76</v>
      </c>
      <c r="G679" s="5">
        <v>26.37</v>
      </c>
      <c r="H679" s="5">
        <v>129</v>
      </c>
      <c r="I679" s="5">
        <v>118.53</v>
      </c>
      <c r="J679" s="5">
        <v>21.01</v>
      </c>
      <c r="K679" s="6">
        <f t="shared" si="179"/>
        <v>135.06</v>
      </c>
      <c r="L679" s="6">
        <f t="shared" si="180"/>
        <v>12.120000000000005</v>
      </c>
      <c r="M679" s="6">
        <f t="shared" si="181"/>
        <v>128.64499999999998</v>
      </c>
      <c r="N679" s="5">
        <f t="shared" si="182"/>
        <v>16.858210165969577</v>
      </c>
      <c r="O679" s="6">
        <f t="shared" si="183"/>
        <v>20.22999999999999</v>
      </c>
      <c r="P679" s="6">
        <f t="shared" si="184"/>
        <v>33.716420331939155</v>
      </c>
      <c r="Q679" s="6">
        <f t="shared" si="185"/>
        <v>0.22339678940039429</v>
      </c>
      <c r="R679" s="9">
        <f t="shared" si="186"/>
        <v>0.24053561796171705</v>
      </c>
      <c r="S679" s="9">
        <f t="shared" si="187"/>
        <v>8.1099999999999852</v>
      </c>
      <c r="T679">
        <f t="shared" si="188"/>
        <v>20.22999999999999</v>
      </c>
      <c r="U679" s="9">
        <f t="shared" si="189"/>
        <v>0.60000438364556619</v>
      </c>
      <c r="V679" s="9">
        <f t="shared" si="190"/>
        <v>0.3805267544326566</v>
      </c>
      <c r="W679" s="9">
        <f t="shared" si="191"/>
        <v>6.4150000000000205</v>
      </c>
      <c r="X679">
        <f t="shared" si="192"/>
        <v>128.64499999999998</v>
      </c>
      <c r="Y679" s="9">
        <f t="shared" si="193"/>
        <v>7.6309998946202562</v>
      </c>
      <c r="Z679" s="10">
        <f t="shared" si="194"/>
        <v>0.57273816006967793</v>
      </c>
      <c r="AA679" s="2">
        <f t="shared" si="195"/>
        <v>12.120000000000005</v>
      </c>
    </row>
    <row r="680" spans="1:27">
      <c r="A680" s="1">
        <f t="shared" si="178"/>
        <v>12002991</v>
      </c>
      <c r="B680" s="1">
        <v>-9</v>
      </c>
      <c r="C680" s="1">
        <v>3</v>
      </c>
      <c r="D680" s="2">
        <v>12</v>
      </c>
      <c r="E680" s="5">
        <v>133.63</v>
      </c>
      <c r="F680" s="5">
        <v>129.02000000000001</v>
      </c>
      <c r="G680" s="5">
        <v>26.72</v>
      </c>
      <c r="H680" s="5">
        <v>139.74</v>
      </c>
      <c r="I680" s="5">
        <v>140.86000000000001</v>
      </c>
      <c r="J680" s="5">
        <v>31.04</v>
      </c>
      <c r="K680" s="6">
        <f t="shared" si="179"/>
        <v>136.685</v>
      </c>
      <c r="L680" s="6">
        <f t="shared" si="180"/>
        <v>-6.1100000000000136</v>
      </c>
      <c r="M680" s="6">
        <f t="shared" si="181"/>
        <v>134.94</v>
      </c>
      <c r="N680" s="5">
        <f t="shared" si="182"/>
        <v>20.478281177872326</v>
      </c>
      <c r="O680" s="6">
        <f t="shared" si="183"/>
        <v>-11.840000000000003</v>
      </c>
      <c r="P680" s="6">
        <f t="shared" si="184"/>
        <v>40.956562355744651</v>
      </c>
      <c r="Q680" s="6">
        <f t="shared" si="185"/>
        <v>-0.14875238458603585</v>
      </c>
      <c r="R680" s="9">
        <f t="shared" si="186"/>
        <v>0.13990431985550389</v>
      </c>
      <c r="S680" s="9">
        <f t="shared" si="187"/>
        <v>5.7299999999999898</v>
      </c>
      <c r="T680">
        <f t="shared" si="188"/>
        <v>11.840000000000003</v>
      </c>
      <c r="U680" s="9">
        <f t="shared" si="189"/>
        <v>0.28908676214470674</v>
      </c>
      <c r="V680" s="9">
        <f t="shared" si="190"/>
        <v>8.5212229720019322E-2</v>
      </c>
      <c r="W680" s="9">
        <f t="shared" si="191"/>
        <v>1.7450000000000045</v>
      </c>
      <c r="X680">
        <f t="shared" si="192"/>
        <v>134.94</v>
      </c>
      <c r="Y680" s="9">
        <f t="shared" si="193"/>
        <v>6.5894202168592422</v>
      </c>
      <c r="Z680" s="10">
        <f t="shared" si="194"/>
        <v>0.57284291040389079</v>
      </c>
      <c r="AA680" s="2">
        <f t="shared" si="195"/>
        <v>6.1100000000000136</v>
      </c>
    </row>
    <row r="681" spans="1:27">
      <c r="A681" s="1">
        <f t="shared" si="178"/>
        <v>6002989</v>
      </c>
      <c r="B681" s="1">
        <v>-11</v>
      </c>
      <c r="C681" s="1">
        <v>3</v>
      </c>
      <c r="D681" s="2">
        <v>6</v>
      </c>
      <c r="E681" s="5">
        <v>186.48</v>
      </c>
      <c r="F681" s="5">
        <v>143.27000000000001</v>
      </c>
      <c r="G681" s="5">
        <v>23.92</v>
      </c>
      <c r="H681" s="5">
        <v>174.69</v>
      </c>
      <c r="I681" s="5">
        <v>112.49</v>
      </c>
      <c r="J681" s="5">
        <v>45.19</v>
      </c>
      <c r="K681" s="6">
        <f t="shared" si="179"/>
        <v>180.58499999999998</v>
      </c>
      <c r="L681" s="6">
        <f t="shared" si="180"/>
        <v>11.789999999999992</v>
      </c>
      <c r="M681" s="6">
        <f t="shared" si="181"/>
        <v>127.88</v>
      </c>
      <c r="N681" s="5">
        <f t="shared" si="182"/>
        <v>25.565125170825976</v>
      </c>
      <c r="O681" s="6">
        <f t="shared" si="183"/>
        <v>30.780000000000015</v>
      </c>
      <c r="P681" s="6">
        <f t="shared" si="184"/>
        <v>51.130250341651951</v>
      </c>
      <c r="Q681" s="6">
        <f t="shared" si="185"/>
        <v>-0.56227988153627961</v>
      </c>
      <c r="R681" s="9">
        <f t="shared" si="186"/>
        <v>0.37140440097807043</v>
      </c>
      <c r="S681" s="9">
        <f t="shared" si="187"/>
        <v>18.990000000000023</v>
      </c>
      <c r="T681">
        <f t="shared" si="188"/>
        <v>30.780000000000015</v>
      </c>
      <c r="U681" s="9">
        <f t="shared" si="189"/>
        <v>0.60199196746208528</v>
      </c>
      <c r="V681" s="9">
        <f t="shared" si="190"/>
        <v>2.0615975727803235</v>
      </c>
      <c r="W681" s="9">
        <f t="shared" si="191"/>
        <v>52.704999999999984</v>
      </c>
      <c r="X681">
        <f t="shared" si="192"/>
        <v>127.88</v>
      </c>
      <c r="Y681" s="9">
        <f t="shared" si="193"/>
        <v>5.0021268875277078</v>
      </c>
      <c r="Z681" s="10">
        <f t="shared" si="194"/>
        <v>0.57322334216254656</v>
      </c>
      <c r="AA681" s="2">
        <f t="shared" si="195"/>
        <v>11.789999999999992</v>
      </c>
    </row>
    <row r="682" spans="1:27">
      <c r="A682" s="1">
        <f t="shared" si="178"/>
        <v>7003990</v>
      </c>
      <c r="B682" s="1">
        <v>-10</v>
      </c>
      <c r="C682" s="1">
        <v>4</v>
      </c>
      <c r="D682" s="2">
        <v>7</v>
      </c>
      <c r="E682" s="5">
        <v>45.01</v>
      </c>
      <c r="F682" s="5">
        <v>56.33</v>
      </c>
      <c r="G682" s="5">
        <v>21.88</v>
      </c>
      <c r="H682" s="5">
        <v>31.21</v>
      </c>
      <c r="I682" s="5">
        <v>38.369999999999997</v>
      </c>
      <c r="J682" s="5">
        <v>37.479999999999997</v>
      </c>
      <c r="K682" s="6">
        <f t="shared" si="179"/>
        <v>38.11</v>
      </c>
      <c r="L682" s="6">
        <f t="shared" si="180"/>
        <v>13.799999999999997</v>
      </c>
      <c r="M682" s="6">
        <f t="shared" si="181"/>
        <v>47.349999999999994</v>
      </c>
      <c r="N682" s="5">
        <f t="shared" si="182"/>
        <v>21.699566815952799</v>
      </c>
      <c r="O682" s="6">
        <f t="shared" si="183"/>
        <v>17.96</v>
      </c>
      <c r="P682" s="6">
        <f t="shared" si="184"/>
        <v>43.399133631905599</v>
      </c>
      <c r="Q682" s="6">
        <f t="shared" si="185"/>
        <v>-0.49165037063213884</v>
      </c>
      <c r="R682" s="9">
        <f t="shared" si="186"/>
        <v>9.5854448046900881E-2</v>
      </c>
      <c r="S682" s="9">
        <f t="shared" si="187"/>
        <v>4.1600000000000037</v>
      </c>
      <c r="T682">
        <f t="shared" si="188"/>
        <v>17.96</v>
      </c>
      <c r="U682" s="9">
        <f t="shared" si="189"/>
        <v>0.41383314589479286</v>
      </c>
      <c r="V682" s="9">
        <f t="shared" si="190"/>
        <v>0.42581495190065521</v>
      </c>
      <c r="W682" s="9">
        <f t="shared" si="191"/>
        <v>9.2399999999999949</v>
      </c>
      <c r="X682">
        <f t="shared" si="192"/>
        <v>47.349999999999994</v>
      </c>
      <c r="Y682" s="9">
        <f t="shared" si="193"/>
        <v>2.1820712091445924</v>
      </c>
      <c r="Z682" s="10">
        <f t="shared" si="194"/>
        <v>0.57348321684248094</v>
      </c>
      <c r="AA682" s="2">
        <f t="shared" si="195"/>
        <v>13.799999999999997</v>
      </c>
    </row>
    <row r="683" spans="1:27">
      <c r="A683" s="1">
        <f t="shared" si="178"/>
        <v>16001001</v>
      </c>
      <c r="B683" s="1">
        <v>1</v>
      </c>
      <c r="C683" s="1">
        <v>1</v>
      </c>
      <c r="D683" s="2">
        <v>16</v>
      </c>
      <c r="E683" s="5">
        <v>153.30000000000001</v>
      </c>
      <c r="F683" s="5">
        <v>139.56</v>
      </c>
      <c r="G683" s="5">
        <v>31.14</v>
      </c>
      <c r="H683" s="5">
        <v>189.02</v>
      </c>
      <c r="I683" s="5">
        <v>275.49</v>
      </c>
      <c r="J683" s="5">
        <v>37.61</v>
      </c>
      <c r="K683" s="6">
        <f t="shared" si="179"/>
        <v>171.16000000000003</v>
      </c>
      <c r="L683" s="6">
        <f t="shared" si="180"/>
        <v>-35.72</v>
      </c>
      <c r="M683" s="6">
        <f t="shared" si="181"/>
        <v>207.52500000000001</v>
      </c>
      <c r="N683" s="5">
        <f t="shared" si="182"/>
        <v>24.414195153639614</v>
      </c>
      <c r="O683" s="6">
        <f t="shared" si="183"/>
        <v>-135.93</v>
      </c>
      <c r="P683" s="6">
        <f t="shared" si="184"/>
        <v>48.828390307279228</v>
      </c>
      <c r="Q683" s="6">
        <f t="shared" si="185"/>
        <v>-0.18656585738590239</v>
      </c>
      <c r="R683" s="9">
        <f t="shared" si="186"/>
        <v>2.0522896488983977</v>
      </c>
      <c r="S683" s="9">
        <f t="shared" si="187"/>
        <v>100.21000000000001</v>
      </c>
      <c r="T683">
        <f t="shared" si="188"/>
        <v>135.93</v>
      </c>
      <c r="U683" s="9">
        <f t="shared" si="189"/>
        <v>2.7838312740720403</v>
      </c>
      <c r="V683" s="9">
        <f t="shared" si="190"/>
        <v>1.4895023067995246</v>
      </c>
      <c r="W683" s="9">
        <f t="shared" si="191"/>
        <v>36.364999999999981</v>
      </c>
      <c r="X683">
        <f t="shared" si="192"/>
        <v>207.52500000000001</v>
      </c>
      <c r="Y683" s="9">
        <f t="shared" si="193"/>
        <v>8.5001778143426794</v>
      </c>
      <c r="Z683" s="10">
        <f t="shared" si="194"/>
        <v>0.57354773123080183</v>
      </c>
      <c r="AA683" s="2">
        <f t="shared" si="195"/>
        <v>35.72</v>
      </c>
    </row>
    <row r="684" spans="1:27">
      <c r="A684" s="1">
        <f t="shared" si="178"/>
        <v>13004997</v>
      </c>
      <c r="B684" s="1">
        <v>-3</v>
      </c>
      <c r="C684" s="1">
        <v>5</v>
      </c>
      <c r="D684" s="2">
        <v>13</v>
      </c>
      <c r="E684" s="5">
        <v>106.18</v>
      </c>
      <c r="F684" s="5">
        <v>99.21</v>
      </c>
      <c r="G684" s="5">
        <v>21.75</v>
      </c>
      <c r="H684" s="5">
        <v>173.34</v>
      </c>
      <c r="I684" s="5">
        <v>162.55000000000001</v>
      </c>
      <c r="J684" s="5">
        <v>26.62</v>
      </c>
      <c r="K684" s="6">
        <f t="shared" si="179"/>
        <v>139.76</v>
      </c>
      <c r="L684" s="6">
        <f t="shared" si="180"/>
        <v>-67.16</v>
      </c>
      <c r="M684" s="6">
        <f t="shared" si="181"/>
        <v>130.88</v>
      </c>
      <c r="N684" s="5">
        <f t="shared" si="182"/>
        <v>17.18783654215969</v>
      </c>
      <c r="O684" s="6">
        <f t="shared" si="183"/>
        <v>-63.340000000000018</v>
      </c>
      <c r="P684" s="6">
        <f t="shared" si="184"/>
        <v>34.375673084319381</v>
      </c>
      <c r="Q684" s="6">
        <f t="shared" si="185"/>
        <v>-0.19934375171629642</v>
      </c>
      <c r="R684" s="9">
        <f t="shared" si="186"/>
        <v>0.11112509682734006</v>
      </c>
      <c r="S684" s="9">
        <f t="shared" si="187"/>
        <v>3.819999999999979</v>
      </c>
      <c r="T684">
        <f t="shared" si="188"/>
        <v>63.340000000000018</v>
      </c>
      <c r="U684" s="9">
        <f t="shared" si="189"/>
        <v>1.8425821028910367</v>
      </c>
      <c r="V684" s="9">
        <f t="shared" si="190"/>
        <v>0.51664442922868314</v>
      </c>
      <c r="W684" s="9">
        <f t="shared" si="191"/>
        <v>8.8799999999999955</v>
      </c>
      <c r="X684">
        <f t="shared" si="192"/>
        <v>130.88</v>
      </c>
      <c r="Y684" s="9">
        <f t="shared" si="193"/>
        <v>7.6146872632263598</v>
      </c>
      <c r="Z684" s="10">
        <f t="shared" si="194"/>
        <v>0.57418115608229425</v>
      </c>
      <c r="AA684" s="2">
        <f t="shared" si="195"/>
        <v>67.16</v>
      </c>
    </row>
    <row r="685" spans="1:27">
      <c r="A685" s="1">
        <f t="shared" si="178"/>
        <v>16002000</v>
      </c>
      <c r="B685" s="1">
        <v>0</v>
      </c>
      <c r="C685" s="1">
        <v>2</v>
      </c>
      <c r="D685" s="2">
        <v>16</v>
      </c>
      <c r="E685" s="5">
        <v>314.39999999999998</v>
      </c>
      <c r="F685" s="5">
        <v>346.71</v>
      </c>
      <c r="G685" s="5">
        <v>40.54</v>
      </c>
      <c r="H685" s="5">
        <v>336.52</v>
      </c>
      <c r="I685" s="5">
        <v>378.57</v>
      </c>
      <c r="J685" s="5">
        <v>38.75</v>
      </c>
      <c r="K685" s="6">
        <f t="shared" si="179"/>
        <v>325.45999999999998</v>
      </c>
      <c r="L685" s="6">
        <f t="shared" si="180"/>
        <v>-22.120000000000005</v>
      </c>
      <c r="M685" s="6">
        <f t="shared" si="181"/>
        <v>362.64</v>
      </c>
      <c r="N685" s="5">
        <f t="shared" si="182"/>
        <v>28.040390956618275</v>
      </c>
      <c r="O685" s="6">
        <f t="shared" si="183"/>
        <v>-31.860000000000014</v>
      </c>
      <c r="P685" s="6">
        <f t="shared" si="184"/>
        <v>56.080781913236549</v>
      </c>
      <c r="Q685" s="6">
        <f t="shared" si="185"/>
        <v>4.5127713383372271E-2</v>
      </c>
      <c r="R685" s="9">
        <f t="shared" si="186"/>
        <v>0.17367803492948644</v>
      </c>
      <c r="S685" s="9">
        <f t="shared" si="187"/>
        <v>9.7400000000000091</v>
      </c>
      <c r="T685">
        <f t="shared" si="188"/>
        <v>31.860000000000014</v>
      </c>
      <c r="U685" s="9">
        <f t="shared" si="189"/>
        <v>0.56810905470774486</v>
      </c>
      <c r="V685" s="9">
        <f t="shared" si="190"/>
        <v>1.3259444227265504</v>
      </c>
      <c r="W685" s="9">
        <f t="shared" si="191"/>
        <v>37.180000000000007</v>
      </c>
      <c r="X685">
        <f t="shared" si="192"/>
        <v>362.64</v>
      </c>
      <c r="Y685" s="9">
        <f t="shared" si="193"/>
        <v>12.932772605098338</v>
      </c>
      <c r="Z685" s="10">
        <f t="shared" si="194"/>
        <v>0.57432743274198561</v>
      </c>
      <c r="AA685" s="2">
        <f t="shared" si="195"/>
        <v>22.120000000000005</v>
      </c>
    </row>
    <row r="686" spans="1:27">
      <c r="A686" s="1">
        <f t="shared" si="178"/>
        <v>6004991</v>
      </c>
      <c r="B686" s="1">
        <v>-9</v>
      </c>
      <c r="C686" s="1">
        <v>5</v>
      </c>
      <c r="D686" s="2">
        <v>6</v>
      </c>
      <c r="E686" s="5">
        <v>177.68</v>
      </c>
      <c r="F686" s="5">
        <v>151.91999999999999</v>
      </c>
      <c r="G686" s="5">
        <v>24.82</v>
      </c>
      <c r="H686" s="5">
        <v>184.15</v>
      </c>
      <c r="I686" s="5">
        <v>173.59</v>
      </c>
      <c r="J686" s="5">
        <v>46.73</v>
      </c>
      <c r="K686" s="6">
        <f t="shared" si="179"/>
        <v>180.91500000000002</v>
      </c>
      <c r="L686" s="6">
        <f t="shared" si="180"/>
        <v>-6.4699999999999989</v>
      </c>
      <c r="M686" s="6">
        <f t="shared" si="181"/>
        <v>162.755</v>
      </c>
      <c r="N686" s="5">
        <f t="shared" si="182"/>
        <v>26.456215243303415</v>
      </c>
      <c r="O686" s="6">
        <f t="shared" si="183"/>
        <v>-21.670000000000016</v>
      </c>
      <c r="P686" s="6">
        <f t="shared" si="184"/>
        <v>52.91243048660683</v>
      </c>
      <c r="Q686" s="6">
        <f t="shared" si="185"/>
        <v>-0.55993368349387695</v>
      </c>
      <c r="R686" s="9">
        <f t="shared" si="186"/>
        <v>0.28726709130943123</v>
      </c>
      <c r="S686" s="9">
        <f t="shared" si="187"/>
        <v>15.200000000000017</v>
      </c>
      <c r="T686">
        <f t="shared" si="188"/>
        <v>21.670000000000016</v>
      </c>
      <c r="U686" s="9">
        <f t="shared" si="189"/>
        <v>0.40954459662337978</v>
      </c>
      <c r="V686" s="9">
        <f t="shared" si="190"/>
        <v>0.68641715502358847</v>
      </c>
      <c r="W686" s="9">
        <f t="shared" si="191"/>
        <v>18.160000000000025</v>
      </c>
      <c r="X686">
        <f t="shared" si="192"/>
        <v>162.755</v>
      </c>
      <c r="Y686" s="9">
        <f t="shared" si="193"/>
        <v>6.151862558692951</v>
      </c>
      <c r="Z686" s="10">
        <f t="shared" si="194"/>
        <v>0.57449194946491633</v>
      </c>
      <c r="AA686" s="2">
        <f t="shared" si="195"/>
        <v>6.4699999999999989</v>
      </c>
    </row>
    <row r="687" spans="1:27">
      <c r="A687" s="1">
        <f t="shared" si="178"/>
        <v>11005003</v>
      </c>
      <c r="B687" s="1">
        <v>3</v>
      </c>
      <c r="C687" s="1">
        <v>5</v>
      </c>
      <c r="D687" s="2">
        <v>11</v>
      </c>
      <c r="E687" s="5">
        <v>95.45</v>
      </c>
      <c r="F687" s="5">
        <v>124.57</v>
      </c>
      <c r="G687" s="5">
        <v>31.3</v>
      </c>
      <c r="H687" s="5">
        <v>139.02000000000001</v>
      </c>
      <c r="I687" s="5">
        <v>125.28</v>
      </c>
      <c r="J687" s="5">
        <v>36.01</v>
      </c>
      <c r="K687" s="6">
        <f t="shared" si="179"/>
        <v>117.23500000000001</v>
      </c>
      <c r="L687" s="6">
        <f t="shared" si="180"/>
        <v>-43.570000000000007</v>
      </c>
      <c r="M687" s="6">
        <f t="shared" si="181"/>
        <v>124.925</v>
      </c>
      <c r="N687" s="5">
        <f t="shared" si="182"/>
        <v>23.855869822750122</v>
      </c>
      <c r="O687" s="6">
        <f t="shared" si="183"/>
        <v>-0.71000000000000796</v>
      </c>
      <c r="P687" s="6">
        <f t="shared" si="184"/>
        <v>47.711739645500245</v>
      </c>
      <c r="Q687" s="6">
        <f t="shared" si="185"/>
        <v>-0.13926756870389906</v>
      </c>
      <c r="R687" s="9">
        <f t="shared" si="186"/>
        <v>0.89831140760012473</v>
      </c>
      <c r="S687" s="9">
        <f t="shared" si="187"/>
        <v>42.86</v>
      </c>
      <c r="T687">
        <f t="shared" si="188"/>
        <v>0.71000000000000796</v>
      </c>
      <c r="U687" s="9">
        <f t="shared" si="189"/>
        <v>1.4881033583669987E-2</v>
      </c>
      <c r="V687" s="9">
        <f t="shared" si="190"/>
        <v>0.32235253030541039</v>
      </c>
      <c r="W687" s="9">
        <f t="shared" si="191"/>
        <v>7.6899999999999835</v>
      </c>
      <c r="X687">
        <f t="shared" si="192"/>
        <v>124.925</v>
      </c>
      <c r="Y687" s="9">
        <f t="shared" si="193"/>
        <v>5.2366566772956409</v>
      </c>
      <c r="Z687" s="10">
        <f t="shared" si="194"/>
        <v>0.57530861283314716</v>
      </c>
      <c r="AA687" s="2">
        <f t="shared" si="195"/>
        <v>43.570000000000007</v>
      </c>
    </row>
    <row r="688" spans="1:27">
      <c r="A688" s="1">
        <f t="shared" si="178"/>
        <v>5009</v>
      </c>
      <c r="B688" s="1">
        <v>9</v>
      </c>
      <c r="C688" s="1">
        <v>5</v>
      </c>
      <c r="D688" s="2">
        <v>0</v>
      </c>
      <c r="E688" s="5">
        <v>144.38999999999999</v>
      </c>
      <c r="F688" s="5">
        <v>150.9</v>
      </c>
      <c r="G688" s="5">
        <v>20.74</v>
      </c>
      <c r="H688" s="5">
        <v>128.03</v>
      </c>
      <c r="I688" s="5">
        <v>106.31</v>
      </c>
      <c r="J688" s="5">
        <v>18.64</v>
      </c>
      <c r="K688" s="6">
        <f t="shared" si="179"/>
        <v>136.20999999999998</v>
      </c>
      <c r="L688" s="6">
        <f t="shared" si="180"/>
        <v>16.359999999999985</v>
      </c>
      <c r="M688" s="6">
        <f t="shared" si="181"/>
        <v>128.60500000000002</v>
      </c>
      <c r="N688" s="5">
        <f t="shared" si="182"/>
        <v>13.942714943654266</v>
      </c>
      <c r="O688" s="6">
        <f t="shared" si="183"/>
        <v>44.59</v>
      </c>
      <c r="P688" s="6">
        <f t="shared" si="184"/>
        <v>27.885429887308533</v>
      </c>
      <c r="Q688" s="6">
        <f t="shared" si="185"/>
        <v>0.10635069159199638</v>
      </c>
      <c r="R688" s="9">
        <f t="shared" si="186"/>
        <v>1.0123566362105219</v>
      </c>
      <c r="S688" s="9">
        <f t="shared" si="187"/>
        <v>28.230000000000018</v>
      </c>
      <c r="T688">
        <f t="shared" si="188"/>
        <v>44.59</v>
      </c>
      <c r="U688" s="9">
        <f t="shared" si="189"/>
        <v>1.5990429475248722</v>
      </c>
      <c r="V688" s="9">
        <f t="shared" si="190"/>
        <v>0.54544613661926844</v>
      </c>
      <c r="W688" s="9">
        <f t="shared" si="191"/>
        <v>7.6049999999999613</v>
      </c>
      <c r="X688">
        <f t="shared" si="192"/>
        <v>128.60500000000002</v>
      </c>
      <c r="Y688" s="9">
        <f t="shared" si="193"/>
        <v>9.2238133333229975</v>
      </c>
      <c r="Z688" s="10">
        <f t="shared" si="194"/>
        <v>0.57533729237726283</v>
      </c>
      <c r="AA688" s="2">
        <f t="shared" si="195"/>
        <v>16.359999999999985</v>
      </c>
    </row>
    <row r="689" spans="1:27">
      <c r="A689" s="1">
        <f t="shared" si="178"/>
        <v>6003009</v>
      </c>
      <c r="B689" s="1">
        <v>9</v>
      </c>
      <c r="C689" s="1">
        <v>3</v>
      </c>
      <c r="D689" s="2">
        <v>6</v>
      </c>
      <c r="E689" s="5">
        <v>11.64</v>
      </c>
      <c r="F689" s="5">
        <v>8.48</v>
      </c>
      <c r="G689" s="5">
        <v>17.440000000000001</v>
      </c>
      <c r="H689" s="5">
        <v>11.2</v>
      </c>
      <c r="I689" s="5">
        <v>17.75</v>
      </c>
      <c r="J689" s="5">
        <v>14.88</v>
      </c>
      <c r="K689" s="6">
        <f t="shared" si="179"/>
        <v>11.42</v>
      </c>
      <c r="L689" s="6">
        <f t="shared" si="180"/>
        <v>0.44000000000000128</v>
      </c>
      <c r="M689" s="6">
        <f t="shared" si="181"/>
        <v>13.115</v>
      </c>
      <c r="N689" s="5">
        <f t="shared" si="182"/>
        <v>11.462634950132541</v>
      </c>
      <c r="O689" s="6">
        <f t="shared" si="183"/>
        <v>-9.27</v>
      </c>
      <c r="P689" s="6">
        <f t="shared" si="184"/>
        <v>22.925269900265082</v>
      </c>
      <c r="Q689" s="6">
        <f t="shared" si="185"/>
        <v>0.15742815392109108</v>
      </c>
      <c r="R689" s="9">
        <f t="shared" si="186"/>
        <v>0.42355008434983465</v>
      </c>
      <c r="S689" s="9">
        <f t="shared" si="187"/>
        <v>9.7100000000000009</v>
      </c>
      <c r="T689">
        <f t="shared" si="188"/>
        <v>9.27</v>
      </c>
      <c r="U689" s="9">
        <f t="shared" si="189"/>
        <v>0.40435728959041883</v>
      </c>
      <c r="V689" s="9">
        <f t="shared" si="190"/>
        <v>0.14787175962368071</v>
      </c>
      <c r="W689" s="9">
        <f t="shared" si="191"/>
        <v>1.6950000000000003</v>
      </c>
      <c r="X689">
        <f t="shared" si="192"/>
        <v>13.115</v>
      </c>
      <c r="Y689" s="9">
        <f t="shared" si="193"/>
        <v>1.1441522875897181</v>
      </c>
      <c r="Z689" s="10">
        <f t="shared" si="194"/>
        <v>0.57538248148514215</v>
      </c>
      <c r="AA689" s="2">
        <f t="shared" si="195"/>
        <v>0.44000000000000128</v>
      </c>
    </row>
    <row r="690" spans="1:27">
      <c r="A690" s="1">
        <f t="shared" si="178"/>
        <v>9005005</v>
      </c>
      <c r="B690" s="1">
        <v>5</v>
      </c>
      <c r="C690" s="1">
        <v>5</v>
      </c>
      <c r="D690" s="2">
        <v>9</v>
      </c>
      <c r="E690" s="5">
        <v>267.83999999999997</v>
      </c>
      <c r="F690" s="5">
        <v>274.95</v>
      </c>
      <c r="G690" s="5">
        <v>38.83</v>
      </c>
      <c r="H690" s="5">
        <v>257.2</v>
      </c>
      <c r="I690" s="5">
        <v>224.28</v>
      </c>
      <c r="J690" s="5">
        <v>30.92</v>
      </c>
      <c r="K690" s="6">
        <f t="shared" si="179"/>
        <v>262.52</v>
      </c>
      <c r="L690" s="6">
        <f t="shared" si="180"/>
        <v>10.639999999999986</v>
      </c>
      <c r="M690" s="6">
        <f t="shared" si="181"/>
        <v>249.61500000000001</v>
      </c>
      <c r="N690" s="5">
        <f t="shared" si="182"/>
        <v>24.818417052664739</v>
      </c>
      <c r="O690" s="6">
        <f t="shared" si="183"/>
        <v>50.669999999999987</v>
      </c>
      <c r="P690" s="6">
        <f t="shared" si="184"/>
        <v>49.636834105329477</v>
      </c>
      <c r="Q690" s="6">
        <f t="shared" si="185"/>
        <v>0.22393013794499927</v>
      </c>
      <c r="R690" s="9">
        <f t="shared" si="186"/>
        <v>0.80645755760845361</v>
      </c>
      <c r="S690" s="9">
        <f t="shared" si="187"/>
        <v>40.03</v>
      </c>
      <c r="T690">
        <f t="shared" si="188"/>
        <v>50.669999999999987</v>
      </c>
      <c r="U690" s="9">
        <f t="shared" si="189"/>
        <v>1.0208145002253393</v>
      </c>
      <c r="V690" s="9">
        <f t="shared" si="190"/>
        <v>0.51997675647949393</v>
      </c>
      <c r="W690" s="9">
        <f t="shared" si="191"/>
        <v>12.904999999999973</v>
      </c>
      <c r="X690">
        <f t="shared" si="192"/>
        <v>249.61500000000001</v>
      </c>
      <c r="Y690" s="9">
        <f t="shared" si="193"/>
        <v>10.057651923179323</v>
      </c>
      <c r="Z690" s="10">
        <f t="shared" si="194"/>
        <v>0.57538508844077629</v>
      </c>
      <c r="AA690" s="2">
        <f t="shared" si="195"/>
        <v>10.639999999999986</v>
      </c>
    </row>
    <row r="691" spans="1:27">
      <c r="A691" s="1">
        <f t="shared" si="178"/>
        <v>7006997</v>
      </c>
      <c r="B691" s="1">
        <v>-3</v>
      </c>
      <c r="C691" s="1">
        <v>7</v>
      </c>
      <c r="D691" s="2">
        <v>7</v>
      </c>
      <c r="E691" s="5">
        <v>142.33000000000001</v>
      </c>
      <c r="F691" s="5">
        <v>94.44</v>
      </c>
      <c r="G691" s="5">
        <v>19.260000000000002</v>
      </c>
      <c r="H691" s="5">
        <v>81.17</v>
      </c>
      <c r="I691" s="5">
        <v>105.14</v>
      </c>
      <c r="J691" s="5">
        <v>44.82</v>
      </c>
      <c r="K691" s="6">
        <f t="shared" si="179"/>
        <v>111.75</v>
      </c>
      <c r="L691" s="6">
        <f t="shared" si="180"/>
        <v>61.160000000000011</v>
      </c>
      <c r="M691" s="6">
        <f t="shared" si="181"/>
        <v>99.789999999999992</v>
      </c>
      <c r="N691" s="5">
        <f t="shared" si="182"/>
        <v>24.391494419161777</v>
      </c>
      <c r="O691" s="6">
        <f t="shared" si="183"/>
        <v>-10.700000000000003</v>
      </c>
      <c r="P691" s="6">
        <f t="shared" si="184"/>
        <v>48.782988838323554</v>
      </c>
      <c r="Q691" s="6">
        <f t="shared" si="185"/>
        <v>-0.68825051055139541</v>
      </c>
      <c r="R691" s="9">
        <f t="shared" si="186"/>
        <v>1.473054474750578</v>
      </c>
      <c r="S691" s="9">
        <f t="shared" si="187"/>
        <v>71.860000000000014</v>
      </c>
      <c r="T691">
        <f t="shared" si="188"/>
        <v>10.700000000000003</v>
      </c>
      <c r="U691" s="9">
        <f t="shared" si="189"/>
        <v>0.21933875424201485</v>
      </c>
      <c r="V691" s="9">
        <f t="shared" si="190"/>
        <v>0.49033485995037357</v>
      </c>
      <c r="W691" s="9">
        <f t="shared" si="191"/>
        <v>11.960000000000008</v>
      </c>
      <c r="X691">
        <f t="shared" si="192"/>
        <v>99.789999999999992</v>
      </c>
      <c r="Y691" s="9">
        <f t="shared" si="193"/>
        <v>4.0911802403384394</v>
      </c>
      <c r="Z691" s="10">
        <f t="shared" si="194"/>
        <v>0.57566309591635278</v>
      </c>
      <c r="AA691" s="2">
        <f t="shared" si="195"/>
        <v>61.160000000000011</v>
      </c>
    </row>
    <row r="692" spans="1:27">
      <c r="A692" s="1">
        <f t="shared" si="178"/>
        <v>1002989</v>
      </c>
      <c r="B692" s="1">
        <v>-11</v>
      </c>
      <c r="C692" s="1">
        <v>3</v>
      </c>
      <c r="D692" s="2">
        <v>1</v>
      </c>
      <c r="E692" s="5">
        <v>202.94</v>
      </c>
      <c r="F692" s="5">
        <v>230.33</v>
      </c>
      <c r="G692" s="5">
        <v>30.26</v>
      </c>
      <c r="H692" s="5">
        <v>209.2</v>
      </c>
      <c r="I692" s="5">
        <v>181.53</v>
      </c>
      <c r="J692" s="5">
        <v>36.06</v>
      </c>
      <c r="K692" s="6">
        <f t="shared" si="179"/>
        <v>206.07</v>
      </c>
      <c r="L692" s="6">
        <f t="shared" si="180"/>
        <v>-6.2599999999999909</v>
      </c>
      <c r="M692" s="6">
        <f t="shared" si="181"/>
        <v>205.93</v>
      </c>
      <c r="N692" s="5">
        <f t="shared" si="182"/>
        <v>23.537157857311492</v>
      </c>
      <c r="O692" s="6">
        <f t="shared" si="183"/>
        <v>48.800000000000011</v>
      </c>
      <c r="P692" s="6">
        <f t="shared" si="184"/>
        <v>47.074315714622983</v>
      </c>
      <c r="Q692" s="6">
        <f t="shared" si="185"/>
        <v>-0.17358191675129395</v>
      </c>
      <c r="R692" s="9">
        <f t="shared" si="186"/>
        <v>1.1696399440788128</v>
      </c>
      <c r="S692" s="9">
        <f t="shared" si="187"/>
        <v>55.06</v>
      </c>
      <c r="T692">
        <f t="shared" si="188"/>
        <v>48.800000000000011</v>
      </c>
      <c r="U692" s="9">
        <f t="shared" si="189"/>
        <v>1.0366587226851811</v>
      </c>
      <c r="V692" s="9">
        <f t="shared" si="190"/>
        <v>5.9480418514717701E-3</v>
      </c>
      <c r="W692" s="9">
        <f t="shared" si="191"/>
        <v>0.13999999999998636</v>
      </c>
      <c r="X692">
        <f t="shared" si="192"/>
        <v>205.93</v>
      </c>
      <c r="Y692" s="9">
        <f t="shared" si="193"/>
        <v>8.7491447033835783</v>
      </c>
      <c r="Z692" s="10">
        <f t="shared" si="194"/>
        <v>0.57582983597587234</v>
      </c>
      <c r="AA692" s="2">
        <f t="shared" si="195"/>
        <v>6.2599999999999909</v>
      </c>
    </row>
    <row r="693" spans="1:27">
      <c r="A693" s="1">
        <f t="shared" si="178"/>
        <v>12003005</v>
      </c>
      <c r="B693" s="1">
        <v>5</v>
      </c>
      <c r="C693" s="1">
        <v>3</v>
      </c>
      <c r="D693" s="2">
        <v>12</v>
      </c>
      <c r="E693" s="5">
        <v>57.71</v>
      </c>
      <c r="F693" s="5">
        <v>23.19</v>
      </c>
      <c r="G693" s="5">
        <v>25.09</v>
      </c>
      <c r="H693" s="5">
        <v>39.659999999999997</v>
      </c>
      <c r="I693" s="5">
        <v>31.09</v>
      </c>
      <c r="J693" s="5">
        <v>24.43</v>
      </c>
      <c r="K693" s="6">
        <f t="shared" si="179"/>
        <v>48.685000000000002</v>
      </c>
      <c r="L693" s="6">
        <f t="shared" si="180"/>
        <v>18.050000000000004</v>
      </c>
      <c r="M693" s="6">
        <f t="shared" si="181"/>
        <v>27.14</v>
      </c>
      <c r="N693" s="5">
        <f t="shared" si="182"/>
        <v>17.50951883976256</v>
      </c>
      <c r="O693" s="6">
        <f t="shared" si="183"/>
        <v>-7.8999999999999986</v>
      </c>
      <c r="P693" s="6">
        <f t="shared" si="184"/>
        <v>35.01903767952512</v>
      </c>
      <c r="Q693" s="6">
        <f t="shared" si="185"/>
        <v>2.6651162449351076E-2</v>
      </c>
      <c r="R693" s="9">
        <f t="shared" si="186"/>
        <v>0.74102550268457013</v>
      </c>
      <c r="S693" s="9">
        <f t="shared" si="187"/>
        <v>25.950000000000003</v>
      </c>
      <c r="T693">
        <f t="shared" si="188"/>
        <v>7.8999999999999986</v>
      </c>
      <c r="U693" s="9">
        <f t="shared" si="189"/>
        <v>0.22559157885194997</v>
      </c>
      <c r="V693" s="9">
        <f t="shared" si="190"/>
        <v>1.2304735611051301</v>
      </c>
      <c r="W693" s="9">
        <f t="shared" si="191"/>
        <v>21.545000000000002</v>
      </c>
      <c r="X693">
        <f t="shared" si="192"/>
        <v>27.14</v>
      </c>
      <c r="Y693" s="9">
        <f t="shared" si="193"/>
        <v>1.5500140379852971</v>
      </c>
      <c r="Z693" s="10">
        <f t="shared" si="194"/>
        <v>0.57586543567052195</v>
      </c>
      <c r="AA693" s="2">
        <f t="shared" si="195"/>
        <v>18.050000000000004</v>
      </c>
    </row>
    <row r="694" spans="1:27">
      <c r="A694" s="1">
        <f t="shared" si="178"/>
        <v>11001007</v>
      </c>
      <c r="B694" s="1">
        <v>7</v>
      </c>
      <c r="C694" s="1">
        <v>1</v>
      </c>
      <c r="D694" s="2">
        <v>11</v>
      </c>
      <c r="E694" s="5">
        <v>107.17</v>
      </c>
      <c r="F694" s="5">
        <v>120.16</v>
      </c>
      <c r="G694" s="5">
        <v>30.7</v>
      </c>
      <c r="H694" s="5">
        <v>98.91</v>
      </c>
      <c r="I694" s="5">
        <v>130.88999999999999</v>
      </c>
      <c r="J694" s="5">
        <v>22.37</v>
      </c>
      <c r="K694" s="6">
        <f t="shared" si="179"/>
        <v>103.03999999999999</v>
      </c>
      <c r="L694" s="6">
        <f t="shared" si="180"/>
        <v>8.2600000000000051</v>
      </c>
      <c r="M694" s="6">
        <f t="shared" si="181"/>
        <v>125.52499999999999</v>
      </c>
      <c r="N694" s="5">
        <f t="shared" si="182"/>
        <v>18.992807191144756</v>
      </c>
      <c r="O694" s="6">
        <f t="shared" si="183"/>
        <v>-10.72999999999999</v>
      </c>
      <c r="P694" s="6">
        <f t="shared" si="184"/>
        <v>37.985614382289512</v>
      </c>
      <c r="Q694" s="6">
        <f t="shared" si="185"/>
        <v>0.3063767315826128</v>
      </c>
      <c r="R694" s="9">
        <f t="shared" si="186"/>
        <v>0.49992609857204073</v>
      </c>
      <c r="S694" s="9">
        <f t="shared" si="187"/>
        <v>18.989999999999995</v>
      </c>
      <c r="T694">
        <f t="shared" si="188"/>
        <v>10.72999999999999</v>
      </c>
      <c r="U694" s="9">
        <f t="shared" si="189"/>
        <v>0.2824753574343335</v>
      </c>
      <c r="V694" s="9">
        <f t="shared" si="190"/>
        <v>1.1838692286879766</v>
      </c>
      <c r="W694" s="9">
        <f t="shared" si="191"/>
        <v>22.484999999999999</v>
      </c>
      <c r="X694">
        <f t="shared" si="192"/>
        <v>125.52499999999999</v>
      </c>
      <c r="Y694" s="9">
        <f t="shared" si="193"/>
        <v>6.6090809397846684</v>
      </c>
      <c r="Z694" s="10">
        <f t="shared" si="194"/>
        <v>0.57591318790248236</v>
      </c>
      <c r="AA694" s="2">
        <f t="shared" si="195"/>
        <v>8.2600000000000051</v>
      </c>
    </row>
    <row r="695" spans="1:27">
      <c r="A695" s="1">
        <f t="shared" si="178"/>
        <v>13004999</v>
      </c>
      <c r="B695" s="1">
        <v>-1</v>
      </c>
      <c r="C695" s="1">
        <v>5</v>
      </c>
      <c r="D695" s="2">
        <v>13</v>
      </c>
      <c r="E695" s="5">
        <v>1392.09</v>
      </c>
      <c r="F695" s="5">
        <v>1361.13</v>
      </c>
      <c r="G695" s="5">
        <v>49.46</v>
      </c>
      <c r="H695" s="5">
        <v>1269.06</v>
      </c>
      <c r="I695" s="5">
        <v>1347.53</v>
      </c>
      <c r="J695" s="5">
        <v>60.96</v>
      </c>
      <c r="K695" s="6">
        <f t="shared" si="179"/>
        <v>1330.5749999999998</v>
      </c>
      <c r="L695" s="6">
        <f t="shared" si="180"/>
        <v>123.02999999999997</v>
      </c>
      <c r="M695" s="6">
        <f t="shared" si="181"/>
        <v>1354.33</v>
      </c>
      <c r="N695" s="5">
        <f t="shared" si="182"/>
        <v>39.250519741781766</v>
      </c>
      <c r="O695" s="6">
        <f t="shared" si="183"/>
        <v>13.600000000000136</v>
      </c>
      <c r="P695" s="6">
        <f t="shared" si="184"/>
        <v>78.501039483563531</v>
      </c>
      <c r="Q695" s="6">
        <f t="shared" si="185"/>
        <v>-0.20606050889284735</v>
      </c>
      <c r="R695" s="9">
        <f t="shared" si="186"/>
        <v>1.393994279819851</v>
      </c>
      <c r="S695" s="9">
        <f t="shared" si="187"/>
        <v>109.42999999999984</v>
      </c>
      <c r="T695">
        <f t="shared" si="188"/>
        <v>13.600000000000136</v>
      </c>
      <c r="U695" s="9">
        <f t="shared" si="189"/>
        <v>0.17324611354793196</v>
      </c>
      <c r="V695" s="9">
        <f t="shared" si="190"/>
        <v>0.60521491578398545</v>
      </c>
      <c r="W695" s="9">
        <f t="shared" si="191"/>
        <v>23.755000000000109</v>
      </c>
      <c r="X695">
        <f t="shared" si="192"/>
        <v>1354.33</v>
      </c>
      <c r="Y695" s="9">
        <f t="shared" si="193"/>
        <v>34.504766023730632</v>
      </c>
      <c r="Z695" s="10">
        <f t="shared" si="194"/>
        <v>0.57603819317819549</v>
      </c>
      <c r="AA695" s="2">
        <f t="shared" si="195"/>
        <v>123.02999999999997</v>
      </c>
    </row>
    <row r="696" spans="1:27">
      <c r="A696" s="1">
        <f t="shared" si="178"/>
        <v>9002008</v>
      </c>
      <c r="B696" s="1">
        <v>8</v>
      </c>
      <c r="C696" s="1">
        <v>2</v>
      </c>
      <c r="D696" s="2">
        <v>9</v>
      </c>
      <c r="E696" s="5">
        <v>167.26</v>
      </c>
      <c r="F696" s="5">
        <v>134.37</v>
      </c>
      <c r="G696" s="5">
        <v>34.97</v>
      </c>
      <c r="H696" s="5">
        <v>174.42</v>
      </c>
      <c r="I696" s="5">
        <v>143.12</v>
      </c>
      <c r="J696" s="5">
        <v>26.85</v>
      </c>
      <c r="K696" s="6">
        <f t="shared" si="179"/>
        <v>170.83999999999997</v>
      </c>
      <c r="L696" s="6">
        <f t="shared" si="180"/>
        <v>-7.1599999999999966</v>
      </c>
      <c r="M696" s="6">
        <f t="shared" si="181"/>
        <v>138.745</v>
      </c>
      <c r="N696" s="5">
        <f t="shared" si="182"/>
        <v>22.044406319971515</v>
      </c>
      <c r="O696" s="6">
        <f t="shared" si="183"/>
        <v>-8.75</v>
      </c>
      <c r="P696" s="6">
        <f t="shared" si="184"/>
        <v>44.088812639943029</v>
      </c>
      <c r="Q696" s="6">
        <f t="shared" si="185"/>
        <v>0.25824280127505395</v>
      </c>
      <c r="R696" s="9">
        <f t="shared" si="186"/>
        <v>3.6063570434181194E-2</v>
      </c>
      <c r="S696" s="9">
        <f t="shared" si="187"/>
        <v>1.5900000000000034</v>
      </c>
      <c r="T696">
        <f t="shared" si="188"/>
        <v>8.75</v>
      </c>
      <c r="U696" s="9">
        <f t="shared" si="189"/>
        <v>0.19846304484219165</v>
      </c>
      <c r="V696" s="9">
        <f t="shared" si="190"/>
        <v>1.4559248969623166</v>
      </c>
      <c r="W696" s="9">
        <f t="shared" si="191"/>
        <v>32.09499999999997</v>
      </c>
      <c r="X696">
        <f t="shared" si="192"/>
        <v>138.745</v>
      </c>
      <c r="Y696" s="9">
        <f t="shared" si="193"/>
        <v>6.2938868929439735</v>
      </c>
      <c r="Z696" s="10">
        <f t="shared" si="194"/>
        <v>0.57605468490413303</v>
      </c>
      <c r="AA696" s="2">
        <f t="shared" si="195"/>
        <v>7.1599999999999966</v>
      </c>
    </row>
    <row r="697" spans="1:27">
      <c r="A697" s="1">
        <f t="shared" si="178"/>
        <v>6005007</v>
      </c>
      <c r="B697" s="1">
        <v>7</v>
      </c>
      <c r="C697" s="1">
        <v>5</v>
      </c>
      <c r="D697" s="2">
        <v>6</v>
      </c>
      <c r="E697" s="5">
        <v>403.2</v>
      </c>
      <c r="F697" s="5">
        <v>536.94000000000005</v>
      </c>
      <c r="G697" s="5">
        <v>46.22</v>
      </c>
      <c r="H697" s="5">
        <v>500.59</v>
      </c>
      <c r="I697" s="5">
        <v>585.45000000000005</v>
      </c>
      <c r="J697" s="5">
        <v>44.18</v>
      </c>
      <c r="K697" s="6">
        <f t="shared" si="179"/>
        <v>451.89499999999998</v>
      </c>
      <c r="L697" s="6">
        <f t="shared" si="180"/>
        <v>-97.389999999999986</v>
      </c>
      <c r="M697" s="6">
        <f t="shared" si="181"/>
        <v>561.19500000000005</v>
      </c>
      <c r="N697" s="5">
        <f t="shared" si="182"/>
        <v>31.9693634594122</v>
      </c>
      <c r="O697" s="6">
        <f t="shared" si="183"/>
        <v>-48.509999999999991</v>
      </c>
      <c r="P697" s="6">
        <f t="shared" si="184"/>
        <v>63.938726918824401</v>
      </c>
      <c r="Q697" s="6">
        <f t="shared" si="185"/>
        <v>4.5109771611723283E-2</v>
      </c>
      <c r="R697" s="9">
        <f t="shared" si="186"/>
        <v>0.76448190878209499</v>
      </c>
      <c r="S697" s="9">
        <f t="shared" si="187"/>
        <v>48.879999999999995</v>
      </c>
      <c r="T697">
        <f t="shared" si="188"/>
        <v>48.509999999999991</v>
      </c>
      <c r="U697" s="9">
        <f t="shared" si="189"/>
        <v>0.75869511855604388</v>
      </c>
      <c r="V697" s="9">
        <f t="shared" si="190"/>
        <v>3.4188982254452962</v>
      </c>
      <c r="W697" s="9">
        <f t="shared" si="191"/>
        <v>109.30000000000007</v>
      </c>
      <c r="X697">
        <f t="shared" si="192"/>
        <v>561.19500000000005</v>
      </c>
      <c r="Y697" s="9">
        <f t="shared" si="193"/>
        <v>17.554149950857934</v>
      </c>
      <c r="Z697" s="10">
        <f t="shared" si="194"/>
        <v>0.57621610529383849</v>
      </c>
      <c r="AA697" s="2">
        <f t="shared" si="195"/>
        <v>97.389999999999986</v>
      </c>
    </row>
    <row r="698" spans="1:27">
      <c r="A698" s="1">
        <f t="shared" si="178"/>
        <v>5007003</v>
      </c>
      <c r="B698" s="1">
        <v>3</v>
      </c>
      <c r="C698" s="1">
        <v>7</v>
      </c>
      <c r="D698" s="2">
        <v>5</v>
      </c>
      <c r="E698" s="5">
        <v>466.16</v>
      </c>
      <c r="F698" s="5">
        <v>435.89</v>
      </c>
      <c r="G698" s="5">
        <v>41.96</v>
      </c>
      <c r="H698" s="5">
        <v>436.04</v>
      </c>
      <c r="I698" s="5">
        <v>395.49</v>
      </c>
      <c r="J698" s="5">
        <v>30.01</v>
      </c>
      <c r="K698" s="6">
        <f t="shared" si="179"/>
        <v>451.1</v>
      </c>
      <c r="L698" s="6">
        <f t="shared" si="180"/>
        <v>30.120000000000005</v>
      </c>
      <c r="M698" s="6">
        <f t="shared" si="181"/>
        <v>415.69</v>
      </c>
      <c r="N698" s="5">
        <f t="shared" si="182"/>
        <v>25.793612096796373</v>
      </c>
      <c r="O698" s="6">
        <f t="shared" si="183"/>
        <v>40.399999999999977</v>
      </c>
      <c r="P698" s="6">
        <f t="shared" si="184"/>
        <v>51.587224193592746</v>
      </c>
      <c r="Q698" s="6">
        <f t="shared" si="185"/>
        <v>0.32317301355979799</v>
      </c>
      <c r="R698" s="9">
        <f t="shared" si="186"/>
        <v>0.19927414511433963</v>
      </c>
      <c r="S698" s="9">
        <f t="shared" si="187"/>
        <v>10.279999999999973</v>
      </c>
      <c r="T698">
        <f t="shared" si="188"/>
        <v>40.399999999999977</v>
      </c>
      <c r="U698" s="9">
        <f t="shared" si="189"/>
        <v>0.78313963644156981</v>
      </c>
      <c r="V698" s="9">
        <f t="shared" si="190"/>
        <v>1.3728205211087139</v>
      </c>
      <c r="W698" s="9">
        <f t="shared" si="191"/>
        <v>35.410000000000025</v>
      </c>
      <c r="X698">
        <f t="shared" si="192"/>
        <v>415.69</v>
      </c>
      <c r="Y698" s="9">
        <f t="shared" si="193"/>
        <v>16.116005716455263</v>
      </c>
      <c r="Z698" s="10">
        <f t="shared" si="194"/>
        <v>0.57622565024476302</v>
      </c>
      <c r="AA698" s="2">
        <f t="shared" si="195"/>
        <v>30.120000000000005</v>
      </c>
    </row>
    <row r="699" spans="1:27">
      <c r="A699" s="1">
        <f t="shared" si="178"/>
        <v>14000991</v>
      </c>
      <c r="B699" s="1">
        <v>-9</v>
      </c>
      <c r="C699" s="1">
        <v>1</v>
      </c>
      <c r="D699" s="2">
        <v>14</v>
      </c>
      <c r="E699" s="5">
        <v>54.3</v>
      </c>
      <c r="F699" s="5">
        <v>29.77</v>
      </c>
      <c r="G699" s="5">
        <v>17.850000000000001</v>
      </c>
      <c r="H699" s="5">
        <v>51.29</v>
      </c>
      <c r="I699" s="5">
        <v>42.79</v>
      </c>
      <c r="J699" s="5">
        <v>14.23</v>
      </c>
      <c r="K699" s="6">
        <f t="shared" si="179"/>
        <v>52.795000000000002</v>
      </c>
      <c r="L699" s="6">
        <f t="shared" si="180"/>
        <v>3.009999999999998</v>
      </c>
      <c r="M699" s="6">
        <f t="shared" si="181"/>
        <v>36.28</v>
      </c>
      <c r="N699" s="5">
        <f t="shared" si="182"/>
        <v>11.413976081979497</v>
      </c>
      <c r="O699" s="6">
        <f t="shared" si="183"/>
        <v>-13.02</v>
      </c>
      <c r="P699" s="6">
        <f t="shared" si="184"/>
        <v>22.827952163958994</v>
      </c>
      <c r="Q699" s="6">
        <f t="shared" si="185"/>
        <v>0.22284814457603827</v>
      </c>
      <c r="R699" s="9">
        <f t="shared" si="186"/>
        <v>0.70220928644262393</v>
      </c>
      <c r="S699" s="9">
        <f t="shared" si="187"/>
        <v>16.029999999999998</v>
      </c>
      <c r="T699">
        <f t="shared" si="188"/>
        <v>13.02</v>
      </c>
      <c r="U699" s="9">
        <f t="shared" si="189"/>
        <v>0.57035339422850684</v>
      </c>
      <c r="V699" s="9">
        <f t="shared" si="190"/>
        <v>1.4469103388147144</v>
      </c>
      <c r="W699" s="9">
        <f t="shared" si="191"/>
        <v>16.515000000000001</v>
      </c>
      <c r="X699">
        <f t="shared" si="192"/>
        <v>36.28</v>
      </c>
      <c r="Y699" s="9">
        <f t="shared" si="193"/>
        <v>3.1785593153011105</v>
      </c>
      <c r="Z699" s="10">
        <f t="shared" si="194"/>
        <v>0.57634798516174235</v>
      </c>
      <c r="AA699" s="2">
        <f t="shared" si="195"/>
        <v>3.009999999999998</v>
      </c>
    </row>
    <row r="700" spans="1:27">
      <c r="A700" s="1">
        <f t="shared" si="178"/>
        <v>5002010</v>
      </c>
      <c r="B700" s="1">
        <v>10</v>
      </c>
      <c r="C700" s="1">
        <v>2</v>
      </c>
      <c r="D700" s="2">
        <v>5</v>
      </c>
      <c r="E700" s="5">
        <v>214.19</v>
      </c>
      <c r="F700" s="5">
        <v>186.31</v>
      </c>
      <c r="G700" s="5">
        <v>39.78</v>
      </c>
      <c r="H700" s="5">
        <v>171.15</v>
      </c>
      <c r="I700" s="5">
        <v>181.33</v>
      </c>
      <c r="J700" s="5">
        <v>31.98</v>
      </c>
      <c r="K700" s="6">
        <f t="shared" si="179"/>
        <v>192.67000000000002</v>
      </c>
      <c r="L700" s="6">
        <f t="shared" si="180"/>
        <v>43.039999999999992</v>
      </c>
      <c r="M700" s="6">
        <f t="shared" si="181"/>
        <v>183.82</v>
      </c>
      <c r="N700" s="5">
        <f t="shared" si="182"/>
        <v>25.520427112413302</v>
      </c>
      <c r="O700" s="6">
        <f t="shared" si="183"/>
        <v>4.9799999999999898</v>
      </c>
      <c r="P700" s="6">
        <f t="shared" si="184"/>
        <v>51.040854224826603</v>
      </c>
      <c r="Q700" s="6">
        <f t="shared" si="185"/>
        <v>0.21485287248949089</v>
      </c>
      <c r="R700" s="9">
        <f t="shared" si="186"/>
        <v>0.74567717523597732</v>
      </c>
      <c r="S700" s="9">
        <f t="shared" si="187"/>
        <v>38.06</v>
      </c>
      <c r="T700">
        <f t="shared" si="188"/>
        <v>4.9799999999999898</v>
      </c>
      <c r="U700" s="9">
        <f t="shared" si="189"/>
        <v>9.7568899965190733E-2</v>
      </c>
      <c r="V700" s="9">
        <f t="shared" si="190"/>
        <v>0.34678102999676386</v>
      </c>
      <c r="W700" s="9">
        <f t="shared" si="191"/>
        <v>8.8500000000000227</v>
      </c>
      <c r="X700">
        <f t="shared" si="192"/>
        <v>183.82</v>
      </c>
      <c r="Y700" s="9">
        <f t="shared" si="193"/>
        <v>7.202857506667228</v>
      </c>
      <c r="Z700" s="10">
        <f t="shared" si="194"/>
        <v>0.57685266749838304</v>
      </c>
      <c r="AA700" s="2">
        <f t="shared" si="195"/>
        <v>43.039999999999992</v>
      </c>
    </row>
    <row r="701" spans="1:27">
      <c r="A701" s="1">
        <f t="shared" si="178"/>
        <v>1007005</v>
      </c>
      <c r="B701" s="1">
        <v>5</v>
      </c>
      <c r="C701" s="1">
        <v>7</v>
      </c>
      <c r="D701" s="2">
        <v>1</v>
      </c>
      <c r="E701" s="5">
        <v>311.33</v>
      </c>
      <c r="F701" s="5">
        <v>238.45</v>
      </c>
      <c r="G701" s="5">
        <v>32.700000000000003</v>
      </c>
      <c r="H701" s="5">
        <v>269.12</v>
      </c>
      <c r="I701" s="5">
        <v>237.63</v>
      </c>
      <c r="J701" s="5">
        <v>24.1</v>
      </c>
      <c r="K701" s="6">
        <f t="shared" si="179"/>
        <v>290.22500000000002</v>
      </c>
      <c r="L701" s="6">
        <f t="shared" si="180"/>
        <v>42.20999999999998</v>
      </c>
      <c r="M701" s="6">
        <f t="shared" si="181"/>
        <v>238.04</v>
      </c>
      <c r="N701" s="5">
        <f t="shared" si="182"/>
        <v>20.310711459719968</v>
      </c>
      <c r="O701" s="6">
        <f t="shared" si="183"/>
        <v>0.81999999999999318</v>
      </c>
      <c r="P701" s="6">
        <f t="shared" si="184"/>
        <v>40.621422919439937</v>
      </c>
      <c r="Q701" s="6">
        <f t="shared" si="185"/>
        <v>0.29603054360341796</v>
      </c>
      <c r="R701" s="9">
        <f t="shared" si="186"/>
        <v>1.0189204864163495</v>
      </c>
      <c r="S701" s="9">
        <f t="shared" si="187"/>
        <v>41.389999999999986</v>
      </c>
      <c r="T701">
        <f t="shared" si="188"/>
        <v>0.81999999999999318</v>
      </c>
      <c r="U701" s="9">
        <f t="shared" si="189"/>
        <v>2.018639282100507E-2</v>
      </c>
      <c r="V701" s="9">
        <f t="shared" si="190"/>
        <v>2.5693339252784364</v>
      </c>
      <c r="W701" s="9">
        <f t="shared" si="191"/>
        <v>52.185000000000031</v>
      </c>
      <c r="X701">
        <f t="shared" si="192"/>
        <v>238.04</v>
      </c>
      <c r="Y701" s="9">
        <f t="shared" si="193"/>
        <v>11.719924261248993</v>
      </c>
      <c r="Z701" s="10">
        <f t="shared" si="194"/>
        <v>0.57734911448793269</v>
      </c>
      <c r="AA701" s="2">
        <f t="shared" si="195"/>
        <v>42.20999999999998</v>
      </c>
    </row>
    <row r="702" spans="1:27">
      <c r="A702" s="1">
        <f t="shared" si="178"/>
        <v>11005998</v>
      </c>
      <c r="B702" s="1">
        <v>-2</v>
      </c>
      <c r="C702" s="1">
        <v>6</v>
      </c>
      <c r="D702" s="2">
        <v>11</v>
      </c>
      <c r="E702" s="5">
        <v>877.52</v>
      </c>
      <c r="F702" s="5">
        <v>932.4</v>
      </c>
      <c r="G702" s="5">
        <v>40.770000000000003</v>
      </c>
      <c r="H702" s="5">
        <v>1016.48</v>
      </c>
      <c r="I702" s="5">
        <v>1123.8499999999999</v>
      </c>
      <c r="J702" s="5">
        <v>50.18</v>
      </c>
      <c r="K702" s="6">
        <f t="shared" si="179"/>
        <v>947</v>
      </c>
      <c r="L702" s="6">
        <f t="shared" si="180"/>
        <v>-138.96000000000004</v>
      </c>
      <c r="M702" s="6">
        <f t="shared" si="181"/>
        <v>1028.125</v>
      </c>
      <c r="N702" s="5">
        <f t="shared" si="182"/>
        <v>32.327330929107028</v>
      </c>
      <c r="O702" s="6">
        <f t="shared" si="183"/>
        <v>-191.44999999999993</v>
      </c>
      <c r="P702" s="6">
        <f t="shared" si="184"/>
        <v>64.654661858214055</v>
      </c>
      <c r="Q702" s="6">
        <f t="shared" si="185"/>
        <v>-0.20473525673365017</v>
      </c>
      <c r="R702" s="9">
        <f t="shared" si="186"/>
        <v>0.81185174419609618</v>
      </c>
      <c r="S702" s="9">
        <f t="shared" si="187"/>
        <v>52.489999999999895</v>
      </c>
      <c r="T702">
        <f t="shared" si="188"/>
        <v>191.44999999999993</v>
      </c>
      <c r="U702" s="9">
        <f t="shared" si="189"/>
        <v>2.961116716066734</v>
      </c>
      <c r="V702" s="9">
        <f t="shared" si="190"/>
        <v>2.5094864830599519</v>
      </c>
      <c r="W702" s="9">
        <f t="shared" si="191"/>
        <v>81.125</v>
      </c>
      <c r="X702">
        <f t="shared" si="192"/>
        <v>1028.125</v>
      </c>
      <c r="Y702" s="9">
        <f t="shared" si="193"/>
        <v>31.80358447329446</v>
      </c>
      <c r="Z702" s="10">
        <f t="shared" si="194"/>
        <v>0.57798875421585849</v>
      </c>
      <c r="AA702" s="2">
        <f t="shared" si="195"/>
        <v>138.96000000000004</v>
      </c>
    </row>
    <row r="703" spans="1:27">
      <c r="A703" s="1">
        <f t="shared" si="178"/>
        <v>15003001</v>
      </c>
      <c r="B703" s="1">
        <v>1</v>
      </c>
      <c r="C703" s="1">
        <v>3</v>
      </c>
      <c r="D703" s="2">
        <v>15</v>
      </c>
      <c r="E703" s="5">
        <v>180.82</v>
      </c>
      <c r="F703" s="5">
        <v>114.96</v>
      </c>
      <c r="G703" s="5">
        <v>26.05</v>
      </c>
      <c r="H703" s="5">
        <v>141.72999999999999</v>
      </c>
      <c r="I703" s="5">
        <v>151.13999999999999</v>
      </c>
      <c r="J703" s="5">
        <v>42.06</v>
      </c>
      <c r="K703" s="6">
        <f t="shared" si="179"/>
        <v>161.27499999999998</v>
      </c>
      <c r="L703" s="6">
        <f t="shared" si="180"/>
        <v>39.090000000000003</v>
      </c>
      <c r="M703" s="6">
        <f t="shared" si="181"/>
        <v>133.04999999999998</v>
      </c>
      <c r="N703" s="5">
        <f t="shared" si="182"/>
        <v>24.736845494120711</v>
      </c>
      <c r="O703" s="6">
        <f t="shared" si="183"/>
        <v>-36.179999999999993</v>
      </c>
      <c r="P703" s="6">
        <f t="shared" si="184"/>
        <v>49.473690988241422</v>
      </c>
      <c r="Q703" s="6">
        <f t="shared" si="185"/>
        <v>-0.44550603128450628</v>
      </c>
      <c r="R703" s="9">
        <f t="shared" si="186"/>
        <v>1.5214146851887334</v>
      </c>
      <c r="S703" s="9">
        <f t="shared" si="187"/>
        <v>75.27</v>
      </c>
      <c r="T703">
        <f t="shared" si="188"/>
        <v>36.179999999999993</v>
      </c>
      <c r="U703" s="9">
        <f t="shared" si="189"/>
        <v>0.7312977721552858</v>
      </c>
      <c r="V703" s="9">
        <f t="shared" si="190"/>
        <v>1.1410104819835789</v>
      </c>
      <c r="W703" s="9">
        <f t="shared" si="191"/>
        <v>28.224999999999994</v>
      </c>
      <c r="X703">
        <f t="shared" si="192"/>
        <v>133.04999999999998</v>
      </c>
      <c r="Y703" s="9">
        <f t="shared" si="193"/>
        <v>5.3786162844256928</v>
      </c>
      <c r="Z703" s="10">
        <f t="shared" si="194"/>
        <v>0.57845656708174731</v>
      </c>
      <c r="AA703" s="2">
        <f t="shared" si="195"/>
        <v>39.090000000000003</v>
      </c>
    </row>
    <row r="704" spans="1:27">
      <c r="A704" s="1">
        <f t="shared" si="178"/>
        <v>15001003</v>
      </c>
      <c r="B704" s="1">
        <v>3</v>
      </c>
      <c r="C704" s="1">
        <v>1</v>
      </c>
      <c r="D704" s="2">
        <v>15</v>
      </c>
      <c r="E704" s="5">
        <v>30.59</v>
      </c>
      <c r="F704" s="5">
        <v>41.05</v>
      </c>
      <c r="G704" s="5">
        <v>14.98</v>
      </c>
      <c r="H704" s="5">
        <v>33.090000000000003</v>
      </c>
      <c r="I704" s="5">
        <v>34.33</v>
      </c>
      <c r="J704" s="5">
        <v>17.7</v>
      </c>
      <c r="K704" s="6">
        <f t="shared" si="179"/>
        <v>31.840000000000003</v>
      </c>
      <c r="L704" s="6">
        <f t="shared" si="180"/>
        <v>-2.5000000000000036</v>
      </c>
      <c r="M704" s="6">
        <f t="shared" si="181"/>
        <v>37.69</v>
      </c>
      <c r="N704" s="5">
        <f t="shared" si="182"/>
        <v>11.594076073581714</v>
      </c>
      <c r="O704" s="6">
        <f t="shared" si="183"/>
        <v>6.7199999999999989</v>
      </c>
      <c r="P704" s="6">
        <f t="shared" si="184"/>
        <v>23.188152147163429</v>
      </c>
      <c r="Q704" s="6">
        <f t="shared" si="185"/>
        <v>-0.1653174391806139</v>
      </c>
      <c r="R704" s="9">
        <f t="shared" si="186"/>
        <v>0.39761684939297204</v>
      </c>
      <c r="S704" s="9">
        <f t="shared" si="187"/>
        <v>9.2200000000000024</v>
      </c>
      <c r="T704">
        <f t="shared" si="188"/>
        <v>6.7199999999999989</v>
      </c>
      <c r="U704" s="9">
        <f t="shared" si="189"/>
        <v>0.28980317005648276</v>
      </c>
      <c r="V704" s="9">
        <f t="shared" si="190"/>
        <v>0.50456801929476869</v>
      </c>
      <c r="W704" s="9">
        <f t="shared" si="191"/>
        <v>5.8499999999999943</v>
      </c>
      <c r="X704">
        <f t="shared" si="192"/>
        <v>37.69</v>
      </c>
      <c r="Y704" s="9">
        <f t="shared" si="193"/>
        <v>3.2507980593538202</v>
      </c>
      <c r="Z704" s="10">
        <f t="shared" si="194"/>
        <v>0.57847039682251677</v>
      </c>
      <c r="AA704" s="2">
        <f t="shared" si="195"/>
        <v>2.5000000000000036</v>
      </c>
    </row>
    <row r="705" spans="1:27">
      <c r="A705" s="1">
        <f t="shared" si="178"/>
        <v>7007001</v>
      </c>
      <c r="B705" s="1">
        <v>1</v>
      </c>
      <c r="C705" s="1">
        <v>7</v>
      </c>
      <c r="D705" s="2">
        <v>7</v>
      </c>
      <c r="E705" s="5">
        <v>405.82</v>
      </c>
      <c r="F705" s="5">
        <v>344.4</v>
      </c>
      <c r="G705" s="5">
        <v>33.39</v>
      </c>
      <c r="H705" s="5">
        <v>433.55</v>
      </c>
      <c r="I705" s="5">
        <v>438.63</v>
      </c>
      <c r="J705" s="5">
        <v>44.62</v>
      </c>
      <c r="K705" s="6">
        <f t="shared" si="179"/>
        <v>419.685</v>
      </c>
      <c r="L705" s="6">
        <f t="shared" si="180"/>
        <v>-27.730000000000018</v>
      </c>
      <c r="M705" s="6">
        <f t="shared" si="181"/>
        <v>391.51499999999999</v>
      </c>
      <c r="N705" s="5">
        <f t="shared" si="182"/>
        <v>27.865016149286546</v>
      </c>
      <c r="O705" s="6">
        <f t="shared" si="183"/>
        <v>-94.230000000000018</v>
      </c>
      <c r="P705" s="6">
        <f t="shared" si="184"/>
        <v>55.730032298573093</v>
      </c>
      <c r="Q705" s="6">
        <f t="shared" si="185"/>
        <v>-0.2820664577803757</v>
      </c>
      <c r="R705" s="9">
        <f t="shared" si="186"/>
        <v>1.1932524934442332</v>
      </c>
      <c r="S705" s="9">
        <f t="shared" si="187"/>
        <v>66.5</v>
      </c>
      <c r="T705">
        <f t="shared" si="188"/>
        <v>94.230000000000018</v>
      </c>
      <c r="U705" s="9">
        <f t="shared" si="189"/>
        <v>1.69082981138722</v>
      </c>
      <c r="V705" s="9">
        <f t="shared" si="190"/>
        <v>1.0109450448217765</v>
      </c>
      <c r="W705" s="9">
        <f t="shared" si="191"/>
        <v>28.170000000000016</v>
      </c>
      <c r="X705">
        <f t="shared" si="192"/>
        <v>391.51499999999999</v>
      </c>
      <c r="Y705" s="9">
        <f t="shared" si="193"/>
        <v>14.050413532956963</v>
      </c>
      <c r="Z705" s="10">
        <f t="shared" si="194"/>
        <v>0.57893350222629203</v>
      </c>
      <c r="AA705" s="2">
        <f t="shared" si="195"/>
        <v>27.730000000000018</v>
      </c>
    </row>
    <row r="706" spans="1:27">
      <c r="A706" s="1">
        <f t="shared" si="178"/>
        <v>7002989</v>
      </c>
      <c r="B706" s="1">
        <v>-11</v>
      </c>
      <c r="C706" s="1">
        <v>3</v>
      </c>
      <c r="D706" s="2">
        <v>7</v>
      </c>
      <c r="E706" s="5">
        <v>82.52</v>
      </c>
      <c r="F706" s="5">
        <v>110.89</v>
      </c>
      <c r="G706" s="5">
        <v>28.31</v>
      </c>
      <c r="H706" s="5">
        <v>73.650000000000006</v>
      </c>
      <c r="I706" s="5">
        <v>73.7</v>
      </c>
      <c r="J706" s="5">
        <v>40.49</v>
      </c>
      <c r="K706" s="6">
        <f t="shared" si="179"/>
        <v>78.085000000000008</v>
      </c>
      <c r="L706" s="6">
        <f t="shared" si="180"/>
        <v>8.8699999999999903</v>
      </c>
      <c r="M706" s="6">
        <f t="shared" si="181"/>
        <v>92.295000000000002</v>
      </c>
      <c r="N706" s="5">
        <f t="shared" si="182"/>
        <v>24.702713413712267</v>
      </c>
      <c r="O706" s="6">
        <f t="shared" si="183"/>
        <v>37.19</v>
      </c>
      <c r="P706" s="6">
        <f t="shared" si="184"/>
        <v>49.405426827424535</v>
      </c>
      <c r="Q706" s="6">
        <f t="shared" si="185"/>
        <v>-0.34330996951037918</v>
      </c>
      <c r="R706" s="9">
        <f t="shared" si="186"/>
        <v>0.57321638165222399</v>
      </c>
      <c r="S706" s="9">
        <f t="shared" si="187"/>
        <v>28.320000000000007</v>
      </c>
      <c r="T706">
        <f t="shared" si="188"/>
        <v>37.19</v>
      </c>
      <c r="U706" s="9">
        <f t="shared" si="189"/>
        <v>0.75275131474739421</v>
      </c>
      <c r="V706" s="9">
        <f t="shared" si="190"/>
        <v>0.57524045079647579</v>
      </c>
      <c r="W706" s="9">
        <f t="shared" si="191"/>
        <v>14.209999999999994</v>
      </c>
      <c r="X706">
        <f t="shared" si="192"/>
        <v>92.295000000000002</v>
      </c>
      <c r="Y706" s="9">
        <f t="shared" si="193"/>
        <v>3.7362292333751412</v>
      </c>
      <c r="Z706" s="10">
        <f t="shared" si="194"/>
        <v>0.5789680474775788</v>
      </c>
      <c r="AA706" s="2">
        <f t="shared" si="195"/>
        <v>8.8699999999999903</v>
      </c>
    </row>
    <row r="707" spans="1:27">
      <c r="A707" s="1">
        <f t="shared" si="178"/>
        <v>12003992</v>
      </c>
      <c r="B707" s="1">
        <v>-8</v>
      </c>
      <c r="C707" s="1">
        <v>4</v>
      </c>
      <c r="D707" s="2">
        <v>12</v>
      </c>
      <c r="E707" s="5">
        <v>385.21</v>
      </c>
      <c r="F707" s="5">
        <v>435.01</v>
      </c>
      <c r="G707" s="5">
        <v>40.44</v>
      </c>
      <c r="H707" s="5">
        <v>369.24</v>
      </c>
      <c r="I707" s="5">
        <v>356.29</v>
      </c>
      <c r="J707" s="5">
        <v>40.07</v>
      </c>
      <c r="K707" s="6">
        <f t="shared" si="179"/>
        <v>377.22500000000002</v>
      </c>
      <c r="L707" s="6">
        <f t="shared" si="180"/>
        <v>15.96999999999997</v>
      </c>
      <c r="M707" s="6">
        <f t="shared" si="181"/>
        <v>395.65</v>
      </c>
      <c r="N707" s="5">
        <f t="shared" si="182"/>
        <v>28.464884067917787</v>
      </c>
      <c r="O707" s="6">
        <f t="shared" si="183"/>
        <v>78.71999999999997</v>
      </c>
      <c r="P707" s="6">
        <f t="shared" si="184"/>
        <v>56.929768135835573</v>
      </c>
      <c r="Q707" s="6">
        <f t="shared" si="185"/>
        <v>9.1912106716494427E-3</v>
      </c>
      <c r="R707" s="9">
        <f t="shared" si="186"/>
        <v>1.1022352989437307</v>
      </c>
      <c r="S707" s="9">
        <f t="shared" si="187"/>
        <v>62.75</v>
      </c>
      <c r="T707">
        <f t="shared" si="188"/>
        <v>78.71999999999997</v>
      </c>
      <c r="U707" s="9">
        <f t="shared" si="189"/>
        <v>1.3827563782127561</v>
      </c>
      <c r="V707" s="9">
        <f t="shared" si="190"/>
        <v>0.64728877714862754</v>
      </c>
      <c r="W707" s="9">
        <f t="shared" si="191"/>
        <v>18.424999999999955</v>
      </c>
      <c r="X707">
        <f t="shared" si="192"/>
        <v>395.65</v>
      </c>
      <c r="Y707" s="9">
        <f t="shared" si="193"/>
        <v>13.899582343492813</v>
      </c>
      <c r="Z707" s="10">
        <f t="shared" si="194"/>
        <v>0.57924088253506412</v>
      </c>
      <c r="AA707" s="2">
        <f t="shared" si="195"/>
        <v>15.96999999999997</v>
      </c>
    </row>
    <row r="708" spans="1:27">
      <c r="A708" s="1">
        <f t="shared" si="178"/>
        <v>9005994</v>
      </c>
      <c r="B708" s="1">
        <v>-6</v>
      </c>
      <c r="C708" s="1">
        <v>6</v>
      </c>
      <c r="D708" s="2">
        <v>9</v>
      </c>
      <c r="E708" s="5">
        <v>586.41999999999996</v>
      </c>
      <c r="F708" s="5">
        <v>547.15</v>
      </c>
      <c r="G708" s="5">
        <v>34.299999999999997</v>
      </c>
      <c r="H708" s="5">
        <v>718.94</v>
      </c>
      <c r="I708" s="5">
        <v>667.4</v>
      </c>
      <c r="J708" s="5">
        <v>53.43</v>
      </c>
      <c r="K708" s="6">
        <f t="shared" si="179"/>
        <v>652.68000000000006</v>
      </c>
      <c r="L708" s="6">
        <f t="shared" si="180"/>
        <v>-132.5200000000001</v>
      </c>
      <c r="M708" s="6">
        <f t="shared" si="181"/>
        <v>607.27499999999998</v>
      </c>
      <c r="N708" s="5">
        <f t="shared" si="182"/>
        <v>31.74608204172603</v>
      </c>
      <c r="O708" s="6">
        <f t="shared" si="183"/>
        <v>-120.25</v>
      </c>
      <c r="P708" s="6">
        <f t="shared" si="184"/>
        <v>63.49216408345206</v>
      </c>
      <c r="Q708" s="6">
        <f t="shared" si="185"/>
        <v>-0.41631574823016038</v>
      </c>
      <c r="R708" s="9">
        <f t="shared" si="186"/>
        <v>0.19325219382777381</v>
      </c>
      <c r="S708" s="9">
        <f t="shared" si="187"/>
        <v>12.270000000000095</v>
      </c>
      <c r="T708">
        <f t="shared" si="188"/>
        <v>120.25</v>
      </c>
      <c r="U708" s="9">
        <f t="shared" si="189"/>
        <v>1.8939344994123568</v>
      </c>
      <c r="V708" s="9">
        <f t="shared" si="190"/>
        <v>1.4302552340260828</v>
      </c>
      <c r="W708" s="9">
        <f t="shared" si="191"/>
        <v>45.405000000000086</v>
      </c>
      <c r="X708">
        <f t="shared" si="192"/>
        <v>607.27499999999998</v>
      </c>
      <c r="Y708" s="9">
        <f t="shared" si="193"/>
        <v>19.129132193440981</v>
      </c>
      <c r="Z708" s="10">
        <f t="shared" si="194"/>
        <v>0.58004051582626537</v>
      </c>
      <c r="AA708" s="2">
        <f t="shared" si="195"/>
        <v>132.5200000000001</v>
      </c>
    </row>
    <row r="709" spans="1:27">
      <c r="A709" s="1">
        <f t="shared" si="178"/>
        <v>12001990</v>
      </c>
      <c r="B709" s="1">
        <v>-10</v>
      </c>
      <c r="C709" s="1">
        <v>2</v>
      </c>
      <c r="D709" s="2">
        <v>12</v>
      </c>
      <c r="E709" s="5">
        <v>306.52</v>
      </c>
      <c r="F709" s="5">
        <v>359.68</v>
      </c>
      <c r="G709" s="5">
        <v>30.99</v>
      </c>
      <c r="H709" s="5">
        <v>265.52999999999997</v>
      </c>
      <c r="I709" s="5">
        <v>283.43</v>
      </c>
      <c r="J709" s="5">
        <v>39.17</v>
      </c>
      <c r="K709" s="6">
        <f t="shared" si="179"/>
        <v>286.02499999999998</v>
      </c>
      <c r="L709" s="6">
        <f t="shared" si="180"/>
        <v>40.990000000000009</v>
      </c>
      <c r="M709" s="6">
        <f t="shared" si="181"/>
        <v>321.55500000000001</v>
      </c>
      <c r="N709" s="5">
        <f t="shared" si="182"/>
        <v>24.973330775048808</v>
      </c>
      <c r="O709" s="6">
        <f t="shared" si="183"/>
        <v>76.25</v>
      </c>
      <c r="P709" s="6">
        <f t="shared" si="184"/>
        <v>49.946661550097616</v>
      </c>
      <c r="Q709" s="6">
        <f t="shared" si="185"/>
        <v>-0.2300540873358351</v>
      </c>
      <c r="R709" s="9">
        <f t="shared" si="186"/>
        <v>0.70595308886928154</v>
      </c>
      <c r="S709" s="9">
        <f t="shared" si="187"/>
        <v>35.259999999999991</v>
      </c>
      <c r="T709">
        <f t="shared" si="188"/>
        <v>76.25</v>
      </c>
      <c r="U709" s="9">
        <f t="shared" si="189"/>
        <v>1.5266285600193628</v>
      </c>
      <c r="V709" s="9">
        <f t="shared" si="190"/>
        <v>1.4227177111472264</v>
      </c>
      <c r="W709" s="9">
        <f t="shared" si="191"/>
        <v>35.53000000000003</v>
      </c>
      <c r="X709">
        <f t="shared" si="192"/>
        <v>321.55500000000001</v>
      </c>
      <c r="Y709" s="9">
        <f t="shared" si="193"/>
        <v>12.875935648971179</v>
      </c>
      <c r="Z709" s="10">
        <f t="shared" si="194"/>
        <v>0.58009999138079638</v>
      </c>
      <c r="AA709" s="2">
        <f t="shared" si="195"/>
        <v>40.990000000000009</v>
      </c>
    </row>
    <row r="710" spans="1:27">
      <c r="A710" s="1">
        <f t="shared" si="178"/>
        <v>11004993</v>
      </c>
      <c r="B710" s="1">
        <v>-7</v>
      </c>
      <c r="C710" s="1">
        <v>5</v>
      </c>
      <c r="D710" s="2">
        <v>11</v>
      </c>
      <c r="E710" s="5">
        <v>9.49</v>
      </c>
      <c r="F710" s="5">
        <v>21.66</v>
      </c>
      <c r="G710" s="5">
        <v>17.18</v>
      </c>
      <c r="H710" s="5">
        <v>10.45</v>
      </c>
      <c r="I710" s="5">
        <v>9.09</v>
      </c>
      <c r="J710" s="5">
        <v>17.149999999999999</v>
      </c>
      <c r="K710" s="6">
        <f t="shared" si="179"/>
        <v>9.9699999999999989</v>
      </c>
      <c r="L710" s="6">
        <f t="shared" si="180"/>
        <v>-0.95999999999999908</v>
      </c>
      <c r="M710" s="6">
        <f t="shared" si="181"/>
        <v>15.375</v>
      </c>
      <c r="N710" s="5">
        <f t="shared" si="182"/>
        <v>12.13749253346835</v>
      </c>
      <c r="O710" s="6">
        <f t="shared" si="183"/>
        <v>12.57</v>
      </c>
      <c r="P710" s="6">
        <f t="shared" si="184"/>
        <v>24.274985066936701</v>
      </c>
      <c r="Q710" s="6">
        <f t="shared" si="185"/>
        <v>1.7477411646076473E-3</v>
      </c>
      <c r="R710" s="9">
        <f t="shared" si="186"/>
        <v>0.55736388560865846</v>
      </c>
      <c r="S710" s="9">
        <f t="shared" si="187"/>
        <v>13.53</v>
      </c>
      <c r="T710">
        <f t="shared" si="188"/>
        <v>12.57</v>
      </c>
      <c r="U710" s="9">
        <f t="shared" si="189"/>
        <v>0.51781700237256745</v>
      </c>
      <c r="V710" s="9">
        <f t="shared" si="190"/>
        <v>0.44531438310640054</v>
      </c>
      <c r="W710" s="9">
        <f t="shared" si="191"/>
        <v>5.4050000000000011</v>
      </c>
      <c r="X710">
        <f t="shared" si="192"/>
        <v>15.375</v>
      </c>
      <c r="Y710" s="9">
        <f t="shared" si="193"/>
        <v>1.2667361036560421</v>
      </c>
      <c r="Z710" s="10">
        <f t="shared" si="194"/>
        <v>0.5802585630561603</v>
      </c>
      <c r="AA710" s="2">
        <f t="shared" si="195"/>
        <v>0.95999999999999908</v>
      </c>
    </row>
    <row r="711" spans="1:27">
      <c r="A711" s="1">
        <f t="shared" si="178"/>
        <v>1004010</v>
      </c>
      <c r="B711" s="1">
        <v>10</v>
      </c>
      <c r="C711" s="1">
        <v>4</v>
      </c>
      <c r="D711" s="2">
        <v>1</v>
      </c>
      <c r="E711" s="5">
        <v>80.12</v>
      </c>
      <c r="F711" s="5">
        <v>66.39</v>
      </c>
      <c r="G711" s="5">
        <v>17.170000000000002</v>
      </c>
      <c r="H711" s="5">
        <v>52.67</v>
      </c>
      <c r="I711" s="5">
        <v>57.25</v>
      </c>
      <c r="J711" s="5">
        <v>17.38</v>
      </c>
      <c r="K711" s="6">
        <f t="shared" si="179"/>
        <v>66.39500000000001</v>
      </c>
      <c r="L711" s="6">
        <f t="shared" si="180"/>
        <v>27.450000000000003</v>
      </c>
      <c r="M711" s="6">
        <f t="shared" si="181"/>
        <v>61.82</v>
      </c>
      <c r="N711" s="5">
        <f t="shared" si="182"/>
        <v>12.21549528263181</v>
      </c>
      <c r="O711" s="6">
        <f t="shared" si="183"/>
        <v>9.14</v>
      </c>
      <c r="P711" s="6">
        <f t="shared" si="184"/>
        <v>24.43099056526362</v>
      </c>
      <c r="Q711" s="6">
        <f t="shared" si="185"/>
        <v>-1.2155846140210874E-2</v>
      </c>
      <c r="R711" s="9">
        <f t="shared" si="186"/>
        <v>0.7494579456812307</v>
      </c>
      <c r="S711" s="9">
        <f t="shared" si="187"/>
        <v>18.310000000000002</v>
      </c>
      <c r="T711">
        <f t="shared" si="188"/>
        <v>9.14</v>
      </c>
      <c r="U711" s="9">
        <f t="shared" si="189"/>
        <v>0.37411499855414793</v>
      </c>
      <c r="V711" s="9">
        <f t="shared" si="190"/>
        <v>0.37452431474512698</v>
      </c>
      <c r="W711" s="9">
        <f t="shared" si="191"/>
        <v>4.5750000000000099</v>
      </c>
      <c r="X711">
        <f t="shared" si="192"/>
        <v>61.82</v>
      </c>
      <c r="Y711" s="9">
        <f t="shared" si="193"/>
        <v>5.0607853852554534</v>
      </c>
      <c r="Z711" s="10">
        <f t="shared" si="194"/>
        <v>0.5802921677913635</v>
      </c>
      <c r="AA711" s="2">
        <f t="shared" si="195"/>
        <v>27.450000000000003</v>
      </c>
    </row>
    <row r="712" spans="1:27">
      <c r="A712" s="1">
        <f t="shared" si="178"/>
        <v>16001994</v>
      </c>
      <c r="B712" s="1">
        <v>-6</v>
      </c>
      <c r="C712" s="1">
        <v>2</v>
      </c>
      <c r="D712" s="2">
        <v>16</v>
      </c>
      <c r="E712" s="5">
        <v>75.58</v>
      </c>
      <c r="F712" s="5">
        <v>91.69</v>
      </c>
      <c r="G712" s="5">
        <v>36.909999999999997</v>
      </c>
      <c r="H712" s="5">
        <v>85.68</v>
      </c>
      <c r="I712" s="5">
        <v>73.819999999999993</v>
      </c>
      <c r="J712" s="5">
        <v>30.74</v>
      </c>
      <c r="K712" s="6">
        <f t="shared" si="179"/>
        <v>80.63</v>
      </c>
      <c r="L712" s="6">
        <f t="shared" si="180"/>
        <v>-10.100000000000009</v>
      </c>
      <c r="M712" s="6">
        <f t="shared" si="181"/>
        <v>82.754999999999995</v>
      </c>
      <c r="N712" s="5">
        <f t="shared" si="182"/>
        <v>24.017158970202949</v>
      </c>
      <c r="O712" s="6">
        <f t="shared" si="183"/>
        <v>17.870000000000005</v>
      </c>
      <c r="P712" s="6">
        <f t="shared" si="184"/>
        <v>48.034317940405899</v>
      </c>
      <c r="Q712" s="6">
        <f t="shared" si="185"/>
        <v>0.18090464087459615</v>
      </c>
      <c r="R712" s="9">
        <f t="shared" si="186"/>
        <v>0.58229201952448206</v>
      </c>
      <c r="S712" s="9">
        <f t="shared" si="187"/>
        <v>27.970000000000013</v>
      </c>
      <c r="T712">
        <f t="shared" si="188"/>
        <v>17.870000000000005</v>
      </c>
      <c r="U712" s="9">
        <f t="shared" si="189"/>
        <v>0.37202568426537336</v>
      </c>
      <c r="V712" s="9">
        <f t="shared" si="190"/>
        <v>8.8478408401110042E-2</v>
      </c>
      <c r="W712" s="9">
        <f t="shared" si="191"/>
        <v>2.125</v>
      </c>
      <c r="X712">
        <f t="shared" si="192"/>
        <v>82.754999999999995</v>
      </c>
      <c r="Y712" s="9">
        <f t="shared" si="193"/>
        <v>3.4456614998747583</v>
      </c>
      <c r="Z712" s="10">
        <f t="shared" si="194"/>
        <v>0.58091307439237416</v>
      </c>
      <c r="AA712" s="2">
        <f t="shared" si="195"/>
        <v>10.100000000000009</v>
      </c>
    </row>
    <row r="713" spans="1:27">
      <c r="A713" s="1">
        <f t="shared" ref="A713:A776" si="196">1000000*D713+1000*ABS(C713)+B713</f>
        <v>5006006</v>
      </c>
      <c r="B713" s="1">
        <v>6</v>
      </c>
      <c r="C713" s="1">
        <v>6</v>
      </c>
      <c r="D713" s="2">
        <v>5</v>
      </c>
      <c r="E713" s="5">
        <v>103.68</v>
      </c>
      <c r="F713" s="5">
        <v>101.12</v>
      </c>
      <c r="G713" s="5">
        <v>27.71</v>
      </c>
      <c r="H713" s="5">
        <v>156.08000000000001</v>
      </c>
      <c r="I713" s="5">
        <v>166.69</v>
      </c>
      <c r="J713" s="5">
        <v>28.63</v>
      </c>
      <c r="K713" s="6">
        <f t="shared" ref="K713:K776" si="197" xml:space="preserve"> 0.5*(E713+H713)</f>
        <v>129.88</v>
      </c>
      <c r="L713" s="6">
        <f t="shared" ref="L713:L776" si="198">E713-H713</f>
        <v>-52.400000000000006</v>
      </c>
      <c r="M713" s="6">
        <f t="shared" ref="M713:M776" si="199">0.5*(F713+I713)</f>
        <v>133.905</v>
      </c>
      <c r="N713" s="5">
        <f t="shared" ref="N713:N776" si="200">0.5*P713</f>
        <v>19.921853578419856</v>
      </c>
      <c r="O713" s="6">
        <f t="shared" ref="O713:O776" si="201">F713-I713</f>
        <v>-65.569999999999993</v>
      </c>
      <c r="P713" s="6">
        <f t="shared" ref="P713:P776" si="202">SQRT(G713*G713+J713*J713)</f>
        <v>39.843707156839713</v>
      </c>
      <c r="Q713" s="6">
        <f t="shared" ref="Q713:Q776" si="203">(G713*G713-J713*J713)/(G713*G713+J713*J713)</f>
        <v>-3.2650150769659055E-2</v>
      </c>
      <c r="R713" s="9">
        <f t="shared" ref="R713:R776" si="204">ABS(O713-L713)/P713</f>
        <v>0.33054153189506058</v>
      </c>
      <c r="S713" s="9">
        <f t="shared" ref="S713:S776" si="205">ABS(O713-L713)</f>
        <v>13.169999999999987</v>
      </c>
      <c r="T713">
        <f t="shared" ref="T713:T776" si="206">ABS(O713)</f>
        <v>65.569999999999993</v>
      </c>
      <c r="U713" s="9">
        <f t="shared" ref="U713:U776" si="207">ABS(O713)/P713</f>
        <v>1.6456802009384313</v>
      </c>
      <c r="V713" s="9">
        <f t="shared" ref="V713:V776" si="208">ABS(M713-K713)/N713</f>
        <v>0.20203943293509824</v>
      </c>
      <c r="W713" s="9">
        <f t="shared" ref="W713:W776" si="209">ABS(M713-K713)</f>
        <v>4.0250000000000057</v>
      </c>
      <c r="X713">
        <f t="shared" ref="X713:X776" si="210">ABS(M713)</f>
        <v>133.905</v>
      </c>
      <c r="Y713" s="9">
        <f t="shared" ref="Y713:Y776" si="211">ABS(M713)/N713</f>
        <v>6.7215131098569669</v>
      </c>
      <c r="Z713" s="10">
        <f t="shared" ref="Z713:Z776" si="212">SQRT(0.002398*B713*B713+0.005471*C713*C713+0.001203*D713*D713+0.00082*D713*B713)</f>
        <v>0.58134241200862002</v>
      </c>
      <c r="AA713" s="2">
        <f t="shared" si="195"/>
        <v>52.400000000000006</v>
      </c>
    </row>
    <row r="714" spans="1:27">
      <c r="A714" s="1">
        <f t="shared" si="196"/>
        <v>7004991</v>
      </c>
      <c r="B714" s="1">
        <v>-9</v>
      </c>
      <c r="C714" s="1">
        <v>5</v>
      </c>
      <c r="D714" s="2">
        <v>7</v>
      </c>
      <c r="E714" s="5">
        <v>276.92</v>
      </c>
      <c r="F714" s="5">
        <v>281.08999999999997</v>
      </c>
      <c r="G714" s="5">
        <v>27.26</v>
      </c>
      <c r="H714" s="5">
        <v>293.55</v>
      </c>
      <c r="I714" s="5">
        <v>375.77</v>
      </c>
      <c r="J714" s="5">
        <v>60.32</v>
      </c>
      <c r="K714" s="6">
        <f t="shared" si="197"/>
        <v>285.23500000000001</v>
      </c>
      <c r="L714" s="6">
        <f t="shared" si="198"/>
        <v>-16.629999999999995</v>
      </c>
      <c r="M714" s="6">
        <f t="shared" si="199"/>
        <v>328.42999999999995</v>
      </c>
      <c r="N714" s="5">
        <f t="shared" si="200"/>
        <v>33.096865410488647</v>
      </c>
      <c r="O714" s="6">
        <f t="shared" si="201"/>
        <v>-94.68</v>
      </c>
      <c r="P714" s="6">
        <f t="shared" si="202"/>
        <v>66.193730820977294</v>
      </c>
      <c r="Q714" s="6">
        <f t="shared" si="203"/>
        <v>-0.66080614203454902</v>
      </c>
      <c r="R714" s="9">
        <f t="shared" si="204"/>
        <v>1.1791146840036606</v>
      </c>
      <c r="S714" s="9">
        <f t="shared" si="205"/>
        <v>78.050000000000011</v>
      </c>
      <c r="T714">
        <f t="shared" si="206"/>
        <v>94.68</v>
      </c>
      <c r="U714" s="9">
        <f t="shared" si="207"/>
        <v>1.4303469350604303</v>
      </c>
      <c r="V714" s="9">
        <f t="shared" si="208"/>
        <v>1.3051084888030247</v>
      </c>
      <c r="W714" s="9">
        <f t="shared" si="209"/>
        <v>43.194999999999936</v>
      </c>
      <c r="X714">
        <f t="shared" si="210"/>
        <v>328.42999999999995</v>
      </c>
      <c r="Y714" s="9">
        <f t="shared" si="211"/>
        <v>9.9232962374714191</v>
      </c>
      <c r="Z714" s="10">
        <f t="shared" si="212"/>
        <v>0.58163562476863473</v>
      </c>
      <c r="AA714" s="2">
        <f t="shared" ref="AA714:AA777" si="213">ABS(L714)</f>
        <v>16.629999999999995</v>
      </c>
    </row>
    <row r="715" spans="1:27">
      <c r="A715" s="1">
        <f t="shared" si="196"/>
        <v>12004004</v>
      </c>
      <c r="B715" s="1">
        <v>4</v>
      </c>
      <c r="C715" s="1">
        <v>4</v>
      </c>
      <c r="D715" s="2">
        <v>12</v>
      </c>
      <c r="E715" s="5">
        <v>89.63</v>
      </c>
      <c r="F715" s="5">
        <v>45.01</v>
      </c>
      <c r="G715" s="5">
        <v>24.66</v>
      </c>
      <c r="H715" s="5">
        <v>127.93</v>
      </c>
      <c r="I715" s="5">
        <v>101.76</v>
      </c>
      <c r="J715" s="5">
        <v>32.880000000000003</v>
      </c>
      <c r="K715" s="6">
        <f t="shared" si="197"/>
        <v>108.78</v>
      </c>
      <c r="L715" s="6">
        <f t="shared" si="198"/>
        <v>-38.300000000000011</v>
      </c>
      <c r="M715" s="6">
        <f t="shared" si="199"/>
        <v>73.385000000000005</v>
      </c>
      <c r="N715" s="5">
        <f t="shared" si="200"/>
        <v>20.55</v>
      </c>
      <c r="O715" s="6">
        <f t="shared" si="201"/>
        <v>-56.750000000000007</v>
      </c>
      <c r="P715" s="6">
        <f t="shared" si="202"/>
        <v>41.1</v>
      </c>
      <c r="Q715" s="6">
        <f t="shared" si="203"/>
        <v>-0.28000000000000014</v>
      </c>
      <c r="R715" s="9">
        <f t="shared" si="204"/>
        <v>0.44890510948905099</v>
      </c>
      <c r="S715" s="9">
        <f t="shared" si="205"/>
        <v>18.449999999999996</v>
      </c>
      <c r="T715">
        <f t="shared" si="206"/>
        <v>56.750000000000007</v>
      </c>
      <c r="U715" s="9">
        <f t="shared" si="207"/>
        <v>1.3807785888077859</v>
      </c>
      <c r="V715" s="9">
        <f t="shared" si="208"/>
        <v>1.7223844282238441</v>
      </c>
      <c r="W715" s="9">
        <f t="shared" si="209"/>
        <v>35.394999999999996</v>
      </c>
      <c r="X715">
        <f t="shared" si="210"/>
        <v>73.385000000000005</v>
      </c>
      <c r="Y715" s="9">
        <f t="shared" si="211"/>
        <v>3.5710462287104625</v>
      </c>
      <c r="Z715" s="10">
        <f t="shared" si="212"/>
        <v>0.58180409073845474</v>
      </c>
      <c r="AA715" s="2">
        <f t="shared" si="213"/>
        <v>38.300000000000011</v>
      </c>
    </row>
    <row r="716" spans="1:27">
      <c r="A716" s="1">
        <f t="shared" si="196"/>
        <v>8006004</v>
      </c>
      <c r="B716" s="1">
        <v>4</v>
      </c>
      <c r="C716" s="1">
        <v>6</v>
      </c>
      <c r="D716" s="2">
        <v>8</v>
      </c>
      <c r="E716" s="5">
        <v>557.98</v>
      </c>
      <c r="F716" s="5">
        <v>554.66999999999996</v>
      </c>
      <c r="G716" s="5">
        <v>43.42</v>
      </c>
      <c r="H716" s="5">
        <v>441.26</v>
      </c>
      <c r="I716" s="5">
        <v>464.69</v>
      </c>
      <c r="J716" s="5">
        <v>31.2</v>
      </c>
      <c r="K716" s="6">
        <f t="shared" si="197"/>
        <v>499.62</v>
      </c>
      <c r="L716" s="6">
        <f t="shared" si="198"/>
        <v>116.72000000000003</v>
      </c>
      <c r="M716" s="6">
        <f t="shared" si="199"/>
        <v>509.67999999999995</v>
      </c>
      <c r="N716" s="5">
        <f t="shared" si="200"/>
        <v>26.733576266560373</v>
      </c>
      <c r="O716" s="6">
        <f t="shared" si="201"/>
        <v>89.979999999999961</v>
      </c>
      <c r="P716" s="6">
        <f t="shared" si="202"/>
        <v>53.467152533120746</v>
      </c>
      <c r="Q716" s="6">
        <f t="shared" si="203"/>
        <v>0.31897183664782808</v>
      </c>
      <c r="R716" s="9">
        <f t="shared" si="204"/>
        <v>0.50012014354861545</v>
      </c>
      <c r="S716" s="9">
        <f t="shared" si="205"/>
        <v>26.740000000000066</v>
      </c>
      <c r="T716">
        <f t="shared" si="206"/>
        <v>89.979999999999961</v>
      </c>
      <c r="U716" s="9">
        <f t="shared" si="207"/>
        <v>1.6829024127338925</v>
      </c>
      <c r="V716" s="9">
        <f t="shared" si="208"/>
        <v>0.37630580733724994</v>
      </c>
      <c r="W716" s="9">
        <f t="shared" si="209"/>
        <v>10.059999999999945</v>
      </c>
      <c r="X716">
        <f t="shared" si="210"/>
        <v>509.67999999999995</v>
      </c>
      <c r="Y716" s="9">
        <f t="shared" si="211"/>
        <v>19.065163407917552</v>
      </c>
      <c r="Z716" s="10">
        <f t="shared" si="212"/>
        <v>0.5818556522025029</v>
      </c>
      <c r="AA716" s="2">
        <f t="shared" si="213"/>
        <v>116.72000000000003</v>
      </c>
    </row>
    <row r="717" spans="1:27">
      <c r="A717" s="1">
        <f t="shared" si="196"/>
        <v>8003990</v>
      </c>
      <c r="B717" s="1">
        <v>-10</v>
      </c>
      <c r="C717" s="1">
        <v>4</v>
      </c>
      <c r="D717" s="2">
        <v>8</v>
      </c>
      <c r="E717" s="5">
        <v>59.54</v>
      </c>
      <c r="F717" s="5">
        <v>48.64</v>
      </c>
      <c r="G717" s="5">
        <v>21.91</v>
      </c>
      <c r="H717" s="5">
        <v>58.38</v>
      </c>
      <c r="I717" s="5">
        <v>61.89</v>
      </c>
      <c r="J717" s="5">
        <v>39.93</v>
      </c>
      <c r="K717" s="6">
        <f t="shared" si="197"/>
        <v>58.96</v>
      </c>
      <c r="L717" s="6">
        <f t="shared" si="198"/>
        <v>1.1599999999999966</v>
      </c>
      <c r="M717" s="6">
        <f t="shared" si="199"/>
        <v>55.265000000000001</v>
      </c>
      <c r="N717" s="5">
        <f t="shared" si="200"/>
        <v>22.773081697477835</v>
      </c>
      <c r="O717" s="6">
        <f t="shared" si="201"/>
        <v>-13.25</v>
      </c>
      <c r="P717" s="6">
        <f t="shared" si="202"/>
        <v>45.54616339495567</v>
      </c>
      <c r="Q717" s="6">
        <f t="shared" si="203"/>
        <v>-0.53718103037282605</v>
      </c>
      <c r="R717" s="9">
        <f t="shared" si="204"/>
        <v>0.31638230151336816</v>
      </c>
      <c r="S717" s="9">
        <f t="shared" si="205"/>
        <v>14.409999999999997</v>
      </c>
      <c r="T717">
        <f t="shared" si="206"/>
        <v>13.25</v>
      </c>
      <c r="U717" s="9">
        <f t="shared" si="207"/>
        <v>0.29091363602027265</v>
      </c>
      <c r="V717" s="9">
        <f t="shared" si="208"/>
        <v>0.16225296378791057</v>
      </c>
      <c r="W717" s="9">
        <f t="shared" si="209"/>
        <v>3.6950000000000003</v>
      </c>
      <c r="X717">
        <f t="shared" si="210"/>
        <v>55.265000000000001</v>
      </c>
      <c r="Y717" s="9">
        <f t="shared" si="211"/>
        <v>2.4267686180619426</v>
      </c>
      <c r="Z717" s="10">
        <f t="shared" si="212"/>
        <v>0.58200343641597174</v>
      </c>
      <c r="AA717" s="2">
        <f t="shared" si="213"/>
        <v>1.1599999999999966</v>
      </c>
    </row>
    <row r="718" spans="1:27">
      <c r="A718" s="1">
        <f t="shared" si="196"/>
        <v>16000993</v>
      </c>
      <c r="B718" s="1">
        <v>-7</v>
      </c>
      <c r="C718" s="1">
        <v>1</v>
      </c>
      <c r="D718" s="2">
        <v>16</v>
      </c>
      <c r="E718" s="5">
        <v>869.73</v>
      </c>
      <c r="F718" s="5">
        <v>902.76</v>
      </c>
      <c r="G718" s="5">
        <v>48.05</v>
      </c>
      <c r="H718" s="5">
        <v>818.02</v>
      </c>
      <c r="I718" s="5">
        <v>846.31</v>
      </c>
      <c r="J718" s="5">
        <v>53.57</v>
      </c>
      <c r="K718" s="6">
        <f t="shared" si="197"/>
        <v>843.875</v>
      </c>
      <c r="L718" s="6">
        <f t="shared" si="198"/>
        <v>51.710000000000036</v>
      </c>
      <c r="M718" s="6">
        <f t="shared" si="199"/>
        <v>874.53499999999997</v>
      </c>
      <c r="N718" s="5">
        <f t="shared" si="200"/>
        <v>35.981062380091004</v>
      </c>
      <c r="O718" s="6">
        <f t="shared" si="201"/>
        <v>56.450000000000045</v>
      </c>
      <c r="P718" s="6">
        <f t="shared" si="202"/>
        <v>71.962124760182007</v>
      </c>
      <c r="Q718" s="6">
        <f t="shared" si="203"/>
        <v>-0.10832041433086051</v>
      </c>
      <c r="R718" s="9">
        <f t="shared" si="204"/>
        <v>6.5867982856208554E-2</v>
      </c>
      <c r="S718" s="9">
        <f t="shared" si="205"/>
        <v>4.7400000000000091</v>
      </c>
      <c r="T718">
        <f t="shared" si="206"/>
        <v>56.450000000000045</v>
      </c>
      <c r="U718" s="9">
        <f t="shared" si="207"/>
        <v>0.78444042874113262</v>
      </c>
      <c r="V718" s="9">
        <f t="shared" si="208"/>
        <v>0.852114917456265</v>
      </c>
      <c r="W718" s="9">
        <f t="shared" si="209"/>
        <v>30.659999999999968</v>
      </c>
      <c r="X718">
        <f t="shared" si="210"/>
        <v>874.53499999999997</v>
      </c>
      <c r="Y718" s="9">
        <f t="shared" si="211"/>
        <v>24.305424635930056</v>
      </c>
      <c r="Z718" s="10">
        <f t="shared" si="212"/>
        <v>0.58232379309109461</v>
      </c>
      <c r="AA718" s="2">
        <f t="shared" si="213"/>
        <v>51.710000000000036</v>
      </c>
    </row>
    <row r="719" spans="1:27">
      <c r="A719" s="1">
        <f t="shared" si="196"/>
        <v>3011</v>
      </c>
      <c r="B719" s="1">
        <v>11</v>
      </c>
      <c r="C719" s="1">
        <v>3</v>
      </c>
      <c r="D719" s="2">
        <v>0</v>
      </c>
      <c r="E719" s="5">
        <v>286.02999999999997</v>
      </c>
      <c r="F719" s="5">
        <v>345.41</v>
      </c>
      <c r="G719" s="5">
        <v>36.74</v>
      </c>
      <c r="H719" s="5">
        <v>290.52</v>
      </c>
      <c r="I719" s="5">
        <v>342.2</v>
      </c>
      <c r="J719" s="5">
        <v>32.49</v>
      </c>
      <c r="K719" s="6">
        <f t="shared" si="197"/>
        <v>288.27499999999998</v>
      </c>
      <c r="L719" s="6">
        <f t="shared" si="198"/>
        <v>-4.4900000000000091</v>
      </c>
      <c r="M719" s="6">
        <f t="shared" si="199"/>
        <v>343.80500000000001</v>
      </c>
      <c r="N719" s="5">
        <f t="shared" si="200"/>
        <v>24.522579900981057</v>
      </c>
      <c r="O719" s="6">
        <f t="shared" si="201"/>
        <v>3.2100000000000364</v>
      </c>
      <c r="P719" s="6">
        <f t="shared" si="202"/>
        <v>49.045159801962114</v>
      </c>
      <c r="Q719" s="6">
        <f t="shared" si="203"/>
        <v>0.12231816404209528</v>
      </c>
      <c r="R719" s="9">
        <f t="shared" si="204"/>
        <v>0.15699816314375628</v>
      </c>
      <c r="S719" s="9">
        <f t="shared" si="205"/>
        <v>7.7000000000000455</v>
      </c>
      <c r="T719">
        <f t="shared" si="206"/>
        <v>3.2100000000000364</v>
      </c>
      <c r="U719" s="9">
        <f t="shared" si="207"/>
        <v>6.5449883596293557E-2</v>
      </c>
      <c r="V719" s="9">
        <f t="shared" si="208"/>
        <v>2.2644436362007117</v>
      </c>
      <c r="W719" s="9">
        <f t="shared" si="209"/>
        <v>55.53000000000003</v>
      </c>
      <c r="X719">
        <f t="shared" si="210"/>
        <v>343.80500000000001</v>
      </c>
      <c r="Y719" s="9">
        <f t="shared" si="211"/>
        <v>14.019935968737354</v>
      </c>
      <c r="Z719" s="10">
        <f t="shared" si="212"/>
        <v>0.58257789178787067</v>
      </c>
      <c r="AA719" s="2">
        <f t="shared" si="213"/>
        <v>4.4900000000000091</v>
      </c>
    </row>
    <row r="720" spans="1:27">
      <c r="A720" s="1">
        <f t="shared" si="196"/>
        <v>1005009</v>
      </c>
      <c r="B720" s="1">
        <v>9</v>
      </c>
      <c r="C720" s="1">
        <v>5</v>
      </c>
      <c r="D720" s="2">
        <v>1</v>
      </c>
      <c r="E720" s="5">
        <v>828.21</v>
      </c>
      <c r="F720" s="5">
        <v>945.4</v>
      </c>
      <c r="G720" s="5">
        <v>32.14</v>
      </c>
      <c r="H720" s="5">
        <v>779</v>
      </c>
      <c r="I720" s="5">
        <v>828.34</v>
      </c>
      <c r="J720" s="5">
        <v>41.39</v>
      </c>
      <c r="K720" s="6">
        <f t="shared" si="197"/>
        <v>803.60500000000002</v>
      </c>
      <c r="L720" s="6">
        <f t="shared" si="198"/>
        <v>49.210000000000036</v>
      </c>
      <c r="M720" s="6">
        <f t="shared" si="199"/>
        <v>886.87</v>
      </c>
      <c r="N720" s="5">
        <f t="shared" si="200"/>
        <v>26.201677904286971</v>
      </c>
      <c r="O720" s="6">
        <f t="shared" si="201"/>
        <v>117.05999999999995</v>
      </c>
      <c r="P720" s="6">
        <f t="shared" si="202"/>
        <v>52.403355808573941</v>
      </c>
      <c r="Q720" s="6">
        <f t="shared" si="203"/>
        <v>-0.24767838103599349</v>
      </c>
      <c r="R720" s="9">
        <f t="shared" si="204"/>
        <v>1.2947644087499197</v>
      </c>
      <c r="S720" s="9">
        <f t="shared" si="205"/>
        <v>67.849999999999909</v>
      </c>
      <c r="T720">
        <f t="shared" si="206"/>
        <v>117.05999999999995</v>
      </c>
      <c r="U720" s="9">
        <f t="shared" si="207"/>
        <v>2.2338264066067168</v>
      </c>
      <c r="V720" s="9">
        <f t="shared" si="208"/>
        <v>3.1778499187785463</v>
      </c>
      <c r="W720" s="9">
        <f t="shared" si="209"/>
        <v>83.264999999999986</v>
      </c>
      <c r="X720">
        <f t="shared" si="210"/>
        <v>886.87</v>
      </c>
      <c r="Y720" s="9">
        <f t="shared" si="211"/>
        <v>33.847832312101481</v>
      </c>
      <c r="Z720" s="10">
        <f t="shared" si="212"/>
        <v>0.58274865937211728</v>
      </c>
      <c r="AA720" s="2">
        <f t="shared" si="213"/>
        <v>49.210000000000036</v>
      </c>
    </row>
    <row r="721" spans="1:27">
      <c r="A721" s="1">
        <f t="shared" si="196"/>
        <v>12002006</v>
      </c>
      <c r="B721" s="1">
        <v>6</v>
      </c>
      <c r="C721" s="1">
        <v>2</v>
      </c>
      <c r="D721" s="2">
        <v>12</v>
      </c>
      <c r="E721" s="5">
        <v>256.43</v>
      </c>
      <c r="F721" s="5">
        <v>256.11</v>
      </c>
      <c r="G721" s="5">
        <v>39.31</v>
      </c>
      <c r="H721" s="5">
        <v>204.2</v>
      </c>
      <c r="I721" s="5">
        <v>198.23</v>
      </c>
      <c r="J721" s="5">
        <v>39.380000000000003</v>
      </c>
      <c r="K721" s="6">
        <f t="shared" si="197"/>
        <v>230.315</v>
      </c>
      <c r="L721" s="6">
        <f t="shared" si="198"/>
        <v>52.230000000000018</v>
      </c>
      <c r="M721" s="6">
        <f t="shared" si="199"/>
        <v>227.17000000000002</v>
      </c>
      <c r="N721" s="5">
        <f t="shared" si="200"/>
        <v>27.821127313608269</v>
      </c>
      <c r="O721" s="6">
        <f t="shared" si="201"/>
        <v>57.880000000000024</v>
      </c>
      <c r="P721" s="6">
        <f t="shared" si="202"/>
        <v>55.642254627216538</v>
      </c>
      <c r="Q721" s="6">
        <f t="shared" si="203"/>
        <v>-1.7791319000387629E-3</v>
      </c>
      <c r="R721" s="9">
        <f t="shared" si="204"/>
        <v>0.10154153597572584</v>
      </c>
      <c r="S721" s="9">
        <f t="shared" si="205"/>
        <v>5.6500000000000057</v>
      </c>
      <c r="T721">
        <f t="shared" si="206"/>
        <v>57.880000000000024</v>
      </c>
      <c r="U721" s="9">
        <f t="shared" si="207"/>
        <v>1.040216655269913</v>
      </c>
      <c r="V721" s="9">
        <f t="shared" si="208"/>
        <v>0.11304358606855065</v>
      </c>
      <c r="W721" s="9">
        <f t="shared" si="209"/>
        <v>3.1449999999999818</v>
      </c>
      <c r="X721">
        <f t="shared" si="210"/>
        <v>227.17000000000002</v>
      </c>
      <c r="Y721" s="9">
        <f t="shared" si="211"/>
        <v>8.1653772487099534</v>
      </c>
      <c r="Z721" s="10">
        <f t="shared" si="212"/>
        <v>0.58351006846497522</v>
      </c>
      <c r="AA721" s="2">
        <f t="shared" si="213"/>
        <v>52.230000000000018</v>
      </c>
    </row>
    <row r="722" spans="1:27">
      <c r="A722" s="1">
        <f t="shared" si="196"/>
        <v>14003994</v>
      </c>
      <c r="B722" s="1">
        <v>-6</v>
      </c>
      <c r="C722" s="1">
        <v>4</v>
      </c>
      <c r="D722" s="2">
        <v>14</v>
      </c>
      <c r="E722" s="5">
        <v>65.88</v>
      </c>
      <c r="F722" s="5">
        <v>28.23</v>
      </c>
      <c r="G722" s="5">
        <v>15.42</v>
      </c>
      <c r="H722" s="5">
        <v>47.59</v>
      </c>
      <c r="I722" s="5">
        <v>24.66</v>
      </c>
      <c r="J722" s="5">
        <v>20.83</v>
      </c>
      <c r="K722" s="6">
        <f t="shared" si="197"/>
        <v>56.734999999999999</v>
      </c>
      <c r="L722" s="6">
        <f t="shared" si="198"/>
        <v>18.289999999999992</v>
      </c>
      <c r="M722" s="6">
        <f t="shared" si="199"/>
        <v>26.445</v>
      </c>
      <c r="N722" s="5">
        <f t="shared" si="200"/>
        <v>12.958253161595508</v>
      </c>
      <c r="O722" s="6">
        <f t="shared" si="201"/>
        <v>3.5700000000000003</v>
      </c>
      <c r="P722" s="6">
        <f t="shared" si="202"/>
        <v>25.916506323191015</v>
      </c>
      <c r="Q722" s="6">
        <f t="shared" si="203"/>
        <v>-0.29197950229079866</v>
      </c>
      <c r="R722" s="9">
        <f t="shared" si="204"/>
        <v>0.56797779054146702</v>
      </c>
      <c r="S722" s="9">
        <f t="shared" si="205"/>
        <v>14.719999999999992</v>
      </c>
      <c r="T722">
        <f t="shared" si="206"/>
        <v>3.5700000000000003</v>
      </c>
      <c r="U722" s="9">
        <f t="shared" si="207"/>
        <v>0.13775004838539665</v>
      </c>
      <c r="V722" s="9">
        <f t="shared" si="208"/>
        <v>2.3375064233017726</v>
      </c>
      <c r="W722" s="9">
        <f t="shared" si="209"/>
        <v>30.29</v>
      </c>
      <c r="X722">
        <f t="shared" si="210"/>
        <v>26.445</v>
      </c>
      <c r="Y722" s="9">
        <f t="shared" si="211"/>
        <v>2.0407843302811282</v>
      </c>
      <c r="Z722" s="10">
        <f t="shared" si="212"/>
        <v>0.58375679867561292</v>
      </c>
      <c r="AA722" s="2">
        <f t="shared" si="213"/>
        <v>18.289999999999992</v>
      </c>
    </row>
    <row r="723" spans="1:27">
      <c r="A723" s="1">
        <f t="shared" si="196"/>
        <v>8006999</v>
      </c>
      <c r="B723" s="1">
        <v>-1</v>
      </c>
      <c r="C723" s="1">
        <v>7</v>
      </c>
      <c r="D723" s="2">
        <v>8</v>
      </c>
      <c r="E723" s="5">
        <v>306.81</v>
      </c>
      <c r="F723" s="5">
        <v>233.37</v>
      </c>
      <c r="G723" s="5">
        <v>32.619999999999997</v>
      </c>
      <c r="H723" s="5">
        <v>401.81</v>
      </c>
      <c r="I723" s="5">
        <v>388.66</v>
      </c>
      <c r="J723" s="5">
        <v>44.17</v>
      </c>
      <c r="K723" s="6">
        <f t="shared" si="197"/>
        <v>354.31</v>
      </c>
      <c r="L723" s="6">
        <f t="shared" si="198"/>
        <v>-95</v>
      </c>
      <c r="M723" s="6">
        <f t="shared" si="199"/>
        <v>311.01499999999999</v>
      </c>
      <c r="N723" s="5">
        <f t="shared" si="200"/>
        <v>27.45475049968584</v>
      </c>
      <c r="O723" s="6">
        <f t="shared" si="201"/>
        <v>-155.29000000000002</v>
      </c>
      <c r="P723" s="6">
        <f t="shared" si="202"/>
        <v>54.90950099937168</v>
      </c>
      <c r="Q723" s="6">
        <f t="shared" si="203"/>
        <v>-0.29416544642842646</v>
      </c>
      <c r="R723" s="9">
        <f t="shared" si="204"/>
        <v>1.0979884883799966</v>
      </c>
      <c r="S723" s="9">
        <f t="shared" si="205"/>
        <v>60.29000000000002</v>
      </c>
      <c r="T723">
        <f t="shared" si="206"/>
        <v>155.29000000000002</v>
      </c>
      <c r="U723" s="9">
        <f t="shared" si="207"/>
        <v>2.8281080172587432</v>
      </c>
      <c r="V723" s="9">
        <f t="shared" si="208"/>
        <v>1.5769584211116918</v>
      </c>
      <c r="W723" s="9">
        <f t="shared" si="209"/>
        <v>43.295000000000016</v>
      </c>
      <c r="X723">
        <f t="shared" si="210"/>
        <v>311.01499999999999</v>
      </c>
      <c r="Y723" s="9">
        <f t="shared" si="211"/>
        <v>11.328276321562598</v>
      </c>
      <c r="Z723" s="10">
        <f t="shared" si="212"/>
        <v>0.58387413027124258</v>
      </c>
      <c r="AA723" s="2">
        <f t="shared" si="213"/>
        <v>95</v>
      </c>
    </row>
    <row r="724" spans="1:27">
      <c r="A724" s="1">
        <f t="shared" si="196"/>
        <v>2007005</v>
      </c>
      <c r="B724" s="1">
        <v>5</v>
      </c>
      <c r="C724" s="1">
        <v>7</v>
      </c>
      <c r="D724" s="2">
        <v>2</v>
      </c>
      <c r="E724" s="5">
        <v>142.02000000000001</v>
      </c>
      <c r="F724" s="5">
        <v>126.82</v>
      </c>
      <c r="G724" s="5">
        <v>33.03</v>
      </c>
      <c r="H724" s="5">
        <v>120.7</v>
      </c>
      <c r="I724" s="5">
        <v>93.9</v>
      </c>
      <c r="J724" s="5">
        <v>22.34</v>
      </c>
      <c r="K724" s="6">
        <f t="shared" si="197"/>
        <v>131.36000000000001</v>
      </c>
      <c r="L724" s="6">
        <f t="shared" si="198"/>
        <v>21.320000000000007</v>
      </c>
      <c r="M724" s="6">
        <f t="shared" si="199"/>
        <v>110.36</v>
      </c>
      <c r="N724" s="5">
        <f t="shared" si="200"/>
        <v>19.937756267945499</v>
      </c>
      <c r="O724" s="6">
        <f t="shared" si="201"/>
        <v>32.919999999999987</v>
      </c>
      <c r="P724" s="6">
        <f t="shared" si="202"/>
        <v>39.875512535890998</v>
      </c>
      <c r="Q724" s="6">
        <f t="shared" si="203"/>
        <v>0.37225425637390869</v>
      </c>
      <c r="R724" s="9">
        <f t="shared" si="204"/>
        <v>0.29090535173834059</v>
      </c>
      <c r="S724" s="9">
        <f t="shared" si="205"/>
        <v>11.59999999999998</v>
      </c>
      <c r="T724">
        <f t="shared" si="206"/>
        <v>32.919999999999987</v>
      </c>
      <c r="U724" s="9">
        <f t="shared" si="207"/>
        <v>0.8255693257953608</v>
      </c>
      <c r="V724" s="9">
        <f t="shared" si="208"/>
        <v>1.0532779976733047</v>
      </c>
      <c r="W724" s="9">
        <f t="shared" si="209"/>
        <v>21.000000000000014</v>
      </c>
      <c r="X724">
        <f t="shared" si="210"/>
        <v>110.36</v>
      </c>
      <c r="Y724" s="9">
        <f t="shared" si="211"/>
        <v>5.535226658248849</v>
      </c>
      <c r="Z724" s="10">
        <f t="shared" si="212"/>
        <v>0.58398715739303708</v>
      </c>
      <c r="AA724" s="2">
        <f t="shared" si="213"/>
        <v>21.320000000000007</v>
      </c>
    </row>
    <row r="725" spans="1:27">
      <c r="A725" s="1">
        <f t="shared" si="196"/>
        <v>14003003</v>
      </c>
      <c r="B725" s="1">
        <v>3</v>
      </c>
      <c r="C725" s="1">
        <v>3</v>
      </c>
      <c r="D725" s="2">
        <v>14</v>
      </c>
      <c r="E725" s="5">
        <v>849.74</v>
      </c>
      <c r="F725" s="5">
        <v>768.2</v>
      </c>
      <c r="G725" s="5">
        <v>50.74</v>
      </c>
      <c r="H725" s="5">
        <v>842.12</v>
      </c>
      <c r="I725" s="5">
        <v>763.31</v>
      </c>
      <c r="J725" s="5">
        <v>61.89</v>
      </c>
      <c r="K725" s="6">
        <f t="shared" si="197"/>
        <v>845.93000000000006</v>
      </c>
      <c r="L725" s="6">
        <f t="shared" si="198"/>
        <v>7.6200000000000045</v>
      </c>
      <c r="M725" s="6">
        <f t="shared" si="199"/>
        <v>765.755</v>
      </c>
      <c r="N725" s="5">
        <f t="shared" si="200"/>
        <v>40.015371109112557</v>
      </c>
      <c r="O725" s="6">
        <f t="shared" si="201"/>
        <v>4.8900000000001</v>
      </c>
      <c r="P725" s="6">
        <f t="shared" si="202"/>
        <v>80.030742218225114</v>
      </c>
      <c r="Q725" s="6">
        <f t="shared" si="203"/>
        <v>-0.19607185707574126</v>
      </c>
      <c r="R725" s="9">
        <f t="shared" si="204"/>
        <v>3.4111891559818766E-2</v>
      </c>
      <c r="S725" s="9">
        <f t="shared" si="205"/>
        <v>2.7299999999999045</v>
      </c>
      <c r="T725">
        <f t="shared" si="206"/>
        <v>4.8900000000001</v>
      </c>
      <c r="U725" s="9">
        <f t="shared" si="207"/>
        <v>6.1101520046711724E-2</v>
      </c>
      <c r="V725" s="9">
        <f t="shared" si="208"/>
        <v>2.0036050592004155</v>
      </c>
      <c r="W725" s="9">
        <f t="shared" si="209"/>
        <v>80.175000000000068</v>
      </c>
      <c r="X725">
        <f t="shared" si="210"/>
        <v>765.755</v>
      </c>
      <c r="Y725" s="9">
        <f t="shared" si="211"/>
        <v>19.136521261091524</v>
      </c>
      <c r="Z725" s="10">
        <f t="shared" si="212"/>
        <v>0.58399400681856317</v>
      </c>
      <c r="AA725" s="2">
        <f t="shared" si="213"/>
        <v>7.6200000000000045</v>
      </c>
    </row>
    <row r="726" spans="1:27">
      <c r="A726" s="1">
        <f t="shared" si="196"/>
        <v>3005992</v>
      </c>
      <c r="B726" s="1">
        <v>-8</v>
      </c>
      <c r="C726" s="1">
        <v>6</v>
      </c>
      <c r="D726" s="2">
        <v>3</v>
      </c>
      <c r="E726" s="5">
        <v>136.91999999999999</v>
      </c>
      <c r="F726" s="5">
        <v>88.01</v>
      </c>
      <c r="G726" s="5">
        <v>21.25</v>
      </c>
      <c r="H726" s="5">
        <v>111.97</v>
      </c>
      <c r="I726" s="5">
        <v>70.88</v>
      </c>
      <c r="J726" s="5">
        <v>48.6</v>
      </c>
      <c r="K726" s="6">
        <f t="shared" si="197"/>
        <v>124.44499999999999</v>
      </c>
      <c r="L726" s="6">
        <f t="shared" si="198"/>
        <v>24.949999999999989</v>
      </c>
      <c r="M726" s="6">
        <f t="shared" si="199"/>
        <v>79.444999999999993</v>
      </c>
      <c r="N726" s="5">
        <f t="shared" si="200"/>
        <v>26.521323967705683</v>
      </c>
      <c r="O726" s="6">
        <f t="shared" si="201"/>
        <v>17.13000000000001</v>
      </c>
      <c r="P726" s="6">
        <f t="shared" si="202"/>
        <v>53.042647935411367</v>
      </c>
      <c r="Q726" s="6">
        <f t="shared" si="203"/>
        <v>-0.67900558819060453</v>
      </c>
      <c r="R726" s="9">
        <f t="shared" si="204"/>
        <v>0.1474285373068514</v>
      </c>
      <c r="S726" s="9">
        <f t="shared" si="205"/>
        <v>7.819999999999979</v>
      </c>
      <c r="T726">
        <f t="shared" si="206"/>
        <v>17.13000000000001</v>
      </c>
      <c r="U726" s="9">
        <f t="shared" si="207"/>
        <v>0.32294767826935711</v>
      </c>
      <c r="V726" s="9">
        <f t="shared" si="208"/>
        <v>1.6967478718179874</v>
      </c>
      <c r="W726" s="9">
        <f t="shared" si="209"/>
        <v>45</v>
      </c>
      <c r="X726">
        <f t="shared" si="210"/>
        <v>79.444999999999993</v>
      </c>
      <c r="Y726" s="9">
        <f t="shared" si="211"/>
        <v>2.9955141039240001</v>
      </c>
      <c r="Z726" s="10">
        <f t="shared" si="212"/>
        <v>0.58444418039706758</v>
      </c>
      <c r="AA726" s="2">
        <f t="shared" si="213"/>
        <v>24.949999999999989</v>
      </c>
    </row>
    <row r="727" spans="1:27">
      <c r="A727" s="1">
        <f t="shared" si="196"/>
        <v>17000999</v>
      </c>
      <c r="B727" s="1">
        <v>-1</v>
      </c>
      <c r="C727" s="1">
        <v>1</v>
      </c>
      <c r="D727" s="2">
        <v>17</v>
      </c>
      <c r="E727" s="5">
        <v>628.36</v>
      </c>
      <c r="F727" s="5">
        <v>593.30999999999995</v>
      </c>
      <c r="G727" s="5">
        <v>44.36</v>
      </c>
      <c r="H727" s="5">
        <v>592.51</v>
      </c>
      <c r="I727" s="5">
        <v>627.59</v>
      </c>
      <c r="J727" s="5">
        <v>44.51</v>
      </c>
      <c r="K727" s="6">
        <f t="shared" si="197"/>
        <v>610.43499999999995</v>
      </c>
      <c r="L727" s="6">
        <f t="shared" si="198"/>
        <v>35.850000000000023</v>
      </c>
      <c r="M727" s="6">
        <f t="shared" si="199"/>
        <v>610.45000000000005</v>
      </c>
      <c r="N727" s="5">
        <f t="shared" si="200"/>
        <v>31.420334578104036</v>
      </c>
      <c r="O727" s="6">
        <f t="shared" si="201"/>
        <v>-34.280000000000086</v>
      </c>
      <c r="P727" s="6">
        <f t="shared" si="202"/>
        <v>62.840669156208072</v>
      </c>
      <c r="Q727" s="6">
        <f t="shared" si="203"/>
        <v>-3.3757077229927242E-3</v>
      </c>
      <c r="R727" s="9">
        <f t="shared" si="204"/>
        <v>1.1159970277476257</v>
      </c>
      <c r="S727" s="9">
        <f t="shared" si="205"/>
        <v>70.130000000000109</v>
      </c>
      <c r="T727">
        <f t="shared" si="206"/>
        <v>34.280000000000086</v>
      </c>
      <c r="U727" s="9">
        <f t="shared" si="207"/>
        <v>0.54550660361027592</v>
      </c>
      <c r="V727" s="9">
        <f t="shared" si="208"/>
        <v>4.7739784446958531E-4</v>
      </c>
      <c r="W727" s="9">
        <f t="shared" si="209"/>
        <v>1.5000000000100044E-2</v>
      </c>
      <c r="X727">
        <f t="shared" si="210"/>
        <v>610.45000000000005</v>
      </c>
      <c r="Y727" s="9">
        <f t="shared" si="211"/>
        <v>19.428500943634312</v>
      </c>
      <c r="Z727" s="10">
        <f t="shared" si="212"/>
        <v>0.58446214590852674</v>
      </c>
      <c r="AA727" s="2">
        <f t="shared" si="213"/>
        <v>35.850000000000023</v>
      </c>
    </row>
    <row r="728" spans="1:27">
      <c r="A728" s="1">
        <f t="shared" si="196"/>
        <v>14002004</v>
      </c>
      <c r="B728" s="1">
        <v>4</v>
      </c>
      <c r="C728" s="1">
        <v>2</v>
      </c>
      <c r="D728" s="2">
        <v>14</v>
      </c>
      <c r="E728" s="5">
        <v>175.84</v>
      </c>
      <c r="F728" s="5">
        <v>137.75</v>
      </c>
      <c r="G728" s="5">
        <v>31.89</v>
      </c>
      <c r="H728" s="5">
        <v>148.13999999999999</v>
      </c>
      <c r="I728" s="5">
        <v>65.72</v>
      </c>
      <c r="J728" s="5">
        <v>22.48</v>
      </c>
      <c r="K728" s="6">
        <f t="shared" si="197"/>
        <v>161.99</v>
      </c>
      <c r="L728" s="6">
        <f t="shared" si="198"/>
        <v>27.700000000000017</v>
      </c>
      <c r="M728" s="6">
        <f t="shared" si="199"/>
        <v>101.735</v>
      </c>
      <c r="N728" s="5">
        <f t="shared" si="200"/>
        <v>19.50847572210602</v>
      </c>
      <c r="O728" s="6">
        <f t="shared" si="201"/>
        <v>72.03</v>
      </c>
      <c r="P728" s="6">
        <f t="shared" si="202"/>
        <v>39.01695144421204</v>
      </c>
      <c r="Q728" s="6">
        <f t="shared" si="203"/>
        <v>0.33607970715797736</v>
      </c>
      <c r="R728" s="9">
        <f t="shared" si="204"/>
        <v>1.1361728264030251</v>
      </c>
      <c r="S728" s="9">
        <f t="shared" si="205"/>
        <v>44.329999999999984</v>
      </c>
      <c r="T728">
        <f t="shared" si="206"/>
        <v>72.03</v>
      </c>
      <c r="U728" s="9">
        <f t="shared" si="207"/>
        <v>1.846120656120233</v>
      </c>
      <c r="V728" s="9">
        <f t="shared" si="208"/>
        <v>3.0886575075530933</v>
      </c>
      <c r="W728" s="9">
        <f t="shared" si="209"/>
        <v>60.25500000000001</v>
      </c>
      <c r="X728">
        <f t="shared" si="210"/>
        <v>101.735</v>
      </c>
      <c r="Y728" s="9">
        <f t="shared" si="211"/>
        <v>5.214912812727805</v>
      </c>
      <c r="Z728" s="10">
        <f t="shared" si="212"/>
        <v>0.5847734604100977</v>
      </c>
      <c r="AA728" s="2">
        <f t="shared" si="213"/>
        <v>27.700000000000017</v>
      </c>
    </row>
    <row r="729" spans="1:27">
      <c r="A729" s="1">
        <f t="shared" si="196"/>
        <v>11000989</v>
      </c>
      <c r="B729" s="1">
        <v>-11</v>
      </c>
      <c r="C729" s="1">
        <v>1</v>
      </c>
      <c r="D729" s="2">
        <v>11</v>
      </c>
      <c r="E729" s="5">
        <v>76.010000000000005</v>
      </c>
      <c r="F729" s="5">
        <v>48.78</v>
      </c>
      <c r="G729" s="5">
        <v>16.739999999999998</v>
      </c>
      <c r="H729" s="5">
        <v>81.349999999999994</v>
      </c>
      <c r="I729" s="5">
        <v>77.67</v>
      </c>
      <c r="J729" s="5">
        <v>30.28</v>
      </c>
      <c r="K729" s="6">
        <f t="shared" si="197"/>
        <v>78.680000000000007</v>
      </c>
      <c r="L729" s="6">
        <f t="shared" si="198"/>
        <v>-5.3399999999999892</v>
      </c>
      <c r="M729" s="6">
        <f t="shared" si="199"/>
        <v>63.225000000000001</v>
      </c>
      <c r="N729" s="5">
        <f t="shared" si="200"/>
        <v>17.299609822189634</v>
      </c>
      <c r="O729" s="6">
        <f t="shared" si="201"/>
        <v>-28.89</v>
      </c>
      <c r="P729" s="6">
        <f t="shared" si="202"/>
        <v>34.599219644379268</v>
      </c>
      <c r="Q729" s="6">
        <f t="shared" si="203"/>
        <v>-0.53182491775999796</v>
      </c>
      <c r="R729" s="9">
        <f t="shared" si="204"/>
        <v>0.68065118930581925</v>
      </c>
      <c r="S729" s="9">
        <f t="shared" si="205"/>
        <v>23.550000000000011</v>
      </c>
      <c r="T729">
        <f t="shared" si="206"/>
        <v>28.89</v>
      </c>
      <c r="U729" s="9">
        <f t="shared" si="207"/>
        <v>0.83498993032038671</v>
      </c>
      <c r="V729" s="9">
        <f t="shared" si="208"/>
        <v>0.89337274995511118</v>
      </c>
      <c r="W729" s="9">
        <f t="shared" si="209"/>
        <v>15.455000000000005</v>
      </c>
      <c r="X729">
        <f t="shared" si="210"/>
        <v>63.225000000000001</v>
      </c>
      <c r="Y729" s="9">
        <f t="shared" si="211"/>
        <v>3.6547067043618173</v>
      </c>
      <c r="Z729" s="10">
        <f t="shared" si="212"/>
        <v>0.58478372070364615</v>
      </c>
      <c r="AA729" s="2">
        <f t="shared" si="213"/>
        <v>5.3399999999999892</v>
      </c>
    </row>
    <row r="730" spans="1:27">
      <c r="A730" s="1">
        <f t="shared" si="196"/>
        <v>11006000</v>
      </c>
      <c r="B730" s="1">
        <v>0</v>
      </c>
      <c r="C730" s="1">
        <v>6</v>
      </c>
      <c r="D730" s="2">
        <v>11</v>
      </c>
      <c r="E730" s="5">
        <v>163.02000000000001</v>
      </c>
      <c r="F730" s="5">
        <v>163.37</v>
      </c>
      <c r="G730" s="5">
        <v>28.07</v>
      </c>
      <c r="H730" s="5">
        <v>161.94</v>
      </c>
      <c r="I730" s="5">
        <v>120.82</v>
      </c>
      <c r="J730" s="5">
        <v>28.59</v>
      </c>
      <c r="K730" s="6">
        <f t="shared" si="197"/>
        <v>162.48000000000002</v>
      </c>
      <c r="L730" s="6">
        <f t="shared" si="198"/>
        <v>1.0800000000000125</v>
      </c>
      <c r="M730" s="6">
        <f t="shared" si="199"/>
        <v>142.095</v>
      </c>
      <c r="N730" s="5">
        <f t="shared" si="200"/>
        <v>20.033178729298054</v>
      </c>
      <c r="O730" s="6">
        <f t="shared" si="201"/>
        <v>42.550000000000011</v>
      </c>
      <c r="P730" s="6">
        <f t="shared" si="202"/>
        <v>40.066357458596109</v>
      </c>
      <c r="Q730" s="6">
        <f t="shared" si="203"/>
        <v>-1.8353554727333566E-2</v>
      </c>
      <c r="R730" s="9">
        <f t="shared" si="204"/>
        <v>1.0350329461033334</v>
      </c>
      <c r="S730" s="9">
        <f t="shared" si="205"/>
        <v>41.47</v>
      </c>
      <c r="T730">
        <f t="shared" si="206"/>
        <v>42.550000000000011</v>
      </c>
      <c r="U730" s="9">
        <f t="shared" si="207"/>
        <v>1.061988229001612</v>
      </c>
      <c r="V730" s="9">
        <f t="shared" si="208"/>
        <v>1.017561929410006</v>
      </c>
      <c r="W730" s="9">
        <f t="shared" si="209"/>
        <v>20.385000000000019</v>
      </c>
      <c r="X730">
        <f t="shared" si="210"/>
        <v>142.095</v>
      </c>
      <c r="Y730" s="9">
        <f t="shared" si="211"/>
        <v>7.0929831915386146</v>
      </c>
      <c r="Z730" s="10">
        <f t="shared" si="212"/>
        <v>0.58525122810635777</v>
      </c>
      <c r="AA730" s="2">
        <f t="shared" si="213"/>
        <v>1.0800000000000125</v>
      </c>
    </row>
    <row r="731" spans="1:27">
      <c r="A731" s="1">
        <f t="shared" si="196"/>
        <v>15003998</v>
      </c>
      <c r="B731" s="1">
        <v>-2</v>
      </c>
      <c r="C731" s="1">
        <v>4</v>
      </c>
      <c r="D731" s="2">
        <v>15</v>
      </c>
      <c r="E731" s="5">
        <v>712.43</v>
      </c>
      <c r="F731" s="5">
        <v>662.03</v>
      </c>
      <c r="G731" s="5">
        <v>49.55</v>
      </c>
      <c r="H731" s="5">
        <v>770.06</v>
      </c>
      <c r="I731" s="5">
        <v>865.37</v>
      </c>
      <c r="J731" s="5">
        <v>48.71</v>
      </c>
      <c r="K731" s="6">
        <f t="shared" si="197"/>
        <v>741.24499999999989</v>
      </c>
      <c r="L731" s="6">
        <f t="shared" si="198"/>
        <v>-57.629999999999995</v>
      </c>
      <c r="M731" s="6">
        <f t="shared" si="199"/>
        <v>763.7</v>
      </c>
      <c r="N731" s="5">
        <f t="shared" si="200"/>
        <v>34.741425560848825</v>
      </c>
      <c r="O731" s="6">
        <f t="shared" si="201"/>
        <v>-203.34000000000003</v>
      </c>
      <c r="P731" s="6">
        <f t="shared" si="202"/>
        <v>69.482851121697649</v>
      </c>
      <c r="Q731" s="6">
        <f t="shared" si="203"/>
        <v>1.709624702554953E-2</v>
      </c>
      <c r="R731" s="9">
        <f t="shared" si="204"/>
        <v>2.0970642057389419</v>
      </c>
      <c r="S731" s="9">
        <f t="shared" si="205"/>
        <v>145.71000000000004</v>
      </c>
      <c r="T731">
        <f t="shared" si="206"/>
        <v>203.34000000000003</v>
      </c>
      <c r="U731" s="9">
        <f t="shared" si="207"/>
        <v>2.9264774936171603</v>
      </c>
      <c r="V731" s="9">
        <f t="shared" si="208"/>
        <v>0.64634653407272324</v>
      </c>
      <c r="W731" s="9">
        <f t="shared" si="209"/>
        <v>22.455000000000155</v>
      </c>
      <c r="X731">
        <f t="shared" si="210"/>
        <v>763.7</v>
      </c>
      <c r="Y731" s="9">
        <f t="shared" si="211"/>
        <v>21.982402497053457</v>
      </c>
      <c r="Z731" s="10">
        <f t="shared" si="212"/>
        <v>0.58583530108725956</v>
      </c>
      <c r="AA731" s="2">
        <f t="shared" si="213"/>
        <v>57.629999999999995</v>
      </c>
    </row>
    <row r="732" spans="1:27">
      <c r="A732" s="1">
        <f t="shared" si="196"/>
        <v>10006002</v>
      </c>
      <c r="B732" s="1">
        <v>2</v>
      </c>
      <c r="C732" s="1">
        <v>6</v>
      </c>
      <c r="D732" s="2">
        <v>10</v>
      </c>
      <c r="E732" s="5">
        <v>343.94</v>
      </c>
      <c r="F732" s="5">
        <v>339.86</v>
      </c>
      <c r="G732" s="5">
        <v>43.13</v>
      </c>
      <c r="H732" s="5">
        <v>340</v>
      </c>
      <c r="I732" s="5">
        <v>408.02</v>
      </c>
      <c r="J732" s="5">
        <v>39.1</v>
      </c>
      <c r="K732" s="6">
        <f t="shared" si="197"/>
        <v>341.97</v>
      </c>
      <c r="L732" s="6">
        <f t="shared" si="198"/>
        <v>3.9399999999999977</v>
      </c>
      <c r="M732" s="6">
        <f t="shared" si="199"/>
        <v>373.94</v>
      </c>
      <c r="N732" s="5">
        <f t="shared" si="200"/>
        <v>29.107588787118733</v>
      </c>
      <c r="O732" s="6">
        <f t="shared" si="201"/>
        <v>-68.159999999999968</v>
      </c>
      <c r="P732" s="6">
        <f t="shared" si="202"/>
        <v>58.215177574237465</v>
      </c>
      <c r="Q732" s="6">
        <f t="shared" si="203"/>
        <v>9.7782893271772309E-2</v>
      </c>
      <c r="R732" s="9">
        <f t="shared" si="204"/>
        <v>1.2385086330460167</v>
      </c>
      <c r="S732" s="9">
        <f t="shared" si="205"/>
        <v>72.099999999999966</v>
      </c>
      <c r="T732">
        <f t="shared" si="206"/>
        <v>68.159999999999968</v>
      </c>
      <c r="U732" s="9">
        <f t="shared" si="207"/>
        <v>1.1708286883275518</v>
      </c>
      <c r="V732" s="9">
        <f t="shared" si="208"/>
        <v>1.0983390013448304</v>
      </c>
      <c r="W732" s="9">
        <f t="shared" si="209"/>
        <v>31.96999999999997</v>
      </c>
      <c r="X732">
        <f t="shared" si="210"/>
        <v>373.94</v>
      </c>
      <c r="Y732" s="9">
        <f t="shared" si="211"/>
        <v>12.846821587828785</v>
      </c>
      <c r="Z732" s="10">
        <f t="shared" si="212"/>
        <v>0.58587370652726856</v>
      </c>
      <c r="AA732" s="2">
        <f t="shared" si="213"/>
        <v>3.9399999999999977</v>
      </c>
    </row>
    <row r="733" spans="1:27">
      <c r="A733" s="1">
        <f t="shared" si="196"/>
        <v>10004006</v>
      </c>
      <c r="B733" s="1">
        <v>6</v>
      </c>
      <c r="C733" s="1">
        <v>4</v>
      </c>
      <c r="D733" s="2">
        <v>10</v>
      </c>
      <c r="E733" s="5">
        <v>50.26</v>
      </c>
      <c r="F733" s="5">
        <v>29.72</v>
      </c>
      <c r="G733" s="5">
        <v>21.21</v>
      </c>
      <c r="H733" s="5">
        <v>85.89</v>
      </c>
      <c r="I733" s="5">
        <v>177.9</v>
      </c>
      <c r="J733" s="5">
        <v>36.409999999999997</v>
      </c>
      <c r="K733" s="6">
        <f t="shared" si="197"/>
        <v>68.075000000000003</v>
      </c>
      <c r="L733" s="6">
        <f t="shared" si="198"/>
        <v>-35.630000000000003</v>
      </c>
      <c r="M733" s="6">
        <f t="shared" si="199"/>
        <v>103.81</v>
      </c>
      <c r="N733" s="5">
        <f t="shared" si="200"/>
        <v>21.068650882294289</v>
      </c>
      <c r="O733" s="6">
        <f t="shared" si="201"/>
        <v>-148.18</v>
      </c>
      <c r="P733" s="6">
        <f t="shared" si="202"/>
        <v>42.137301764588578</v>
      </c>
      <c r="Q733" s="6">
        <f t="shared" si="203"/>
        <v>-0.49326851669018795</v>
      </c>
      <c r="R733" s="9">
        <f t="shared" si="204"/>
        <v>2.6710300680568251</v>
      </c>
      <c r="S733" s="9">
        <f t="shared" si="205"/>
        <v>112.55000000000001</v>
      </c>
      <c r="T733">
        <f t="shared" si="206"/>
        <v>148.18</v>
      </c>
      <c r="U733" s="9">
        <f t="shared" si="207"/>
        <v>3.5165991602368756</v>
      </c>
      <c r="V733" s="9">
        <f t="shared" si="208"/>
        <v>1.6961218921725569</v>
      </c>
      <c r="W733" s="9">
        <f t="shared" si="209"/>
        <v>35.734999999999999</v>
      </c>
      <c r="X733">
        <f t="shared" si="210"/>
        <v>103.81</v>
      </c>
      <c r="Y733" s="9">
        <f t="shared" si="211"/>
        <v>4.9272257905815904</v>
      </c>
      <c r="Z733" s="10">
        <f t="shared" si="212"/>
        <v>0.58597269560961629</v>
      </c>
      <c r="AA733" s="2">
        <f t="shared" si="213"/>
        <v>35.630000000000003</v>
      </c>
    </row>
    <row r="734" spans="1:27">
      <c r="A734" s="1">
        <f t="shared" si="196"/>
        <v>17000995</v>
      </c>
      <c r="B734" s="1">
        <v>-5</v>
      </c>
      <c r="C734" s="1">
        <v>1</v>
      </c>
      <c r="D734" s="2">
        <v>17</v>
      </c>
      <c r="E734" s="5">
        <v>691.52</v>
      </c>
      <c r="F734" s="5">
        <v>681.36</v>
      </c>
      <c r="G734" s="5">
        <v>64.92</v>
      </c>
      <c r="H734" s="5">
        <v>629.33000000000004</v>
      </c>
      <c r="I734" s="5">
        <v>636.46</v>
      </c>
      <c r="J734" s="5">
        <v>68.77</v>
      </c>
      <c r="K734" s="6">
        <f t="shared" si="197"/>
        <v>660.42499999999995</v>
      </c>
      <c r="L734" s="6">
        <f t="shared" si="198"/>
        <v>62.189999999999941</v>
      </c>
      <c r="M734" s="6">
        <f t="shared" si="199"/>
        <v>658.91000000000008</v>
      </c>
      <c r="N734" s="5">
        <f t="shared" si="200"/>
        <v>47.286148341771295</v>
      </c>
      <c r="O734" s="6">
        <f t="shared" si="201"/>
        <v>44.899999999999977</v>
      </c>
      <c r="P734" s="6">
        <f t="shared" si="202"/>
        <v>94.572296683542589</v>
      </c>
      <c r="Q734" s="6">
        <f t="shared" si="203"/>
        <v>-5.7548204845721186E-2</v>
      </c>
      <c r="R734" s="9">
        <f t="shared" si="204"/>
        <v>0.18282309520150164</v>
      </c>
      <c r="S734" s="9">
        <f t="shared" si="205"/>
        <v>17.289999999999964</v>
      </c>
      <c r="T734">
        <f t="shared" si="206"/>
        <v>44.899999999999977</v>
      </c>
      <c r="U734" s="9">
        <f t="shared" si="207"/>
        <v>0.47476905578643358</v>
      </c>
      <c r="V734" s="9">
        <f t="shared" si="208"/>
        <v>3.2038980824783375E-2</v>
      </c>
      <c r="W734" s="9">
        <f t="shared" si="209"/>
        <v>1.5149999999998727</v>
      </c>
      <c r="X734">
        <f t="shared" si="210"/>
        <v>658.91000000000008</v>
      </c>
      <c r="Y734" s="9">
        <f t="shared" si="211"/>
        <v>13.934524656937155</v>
      </c>
      <c r="Z734" s="10">
        <f t="shared" si="212"/>
        <v>0.5859931740216775</v>
      </c>
      <c r="AA734" s="2">
        <f t="shared" si="213"/>
        <v>62.189999999999941</v>
      </c>
    </row>
    <row r="735" spans="1:27">
      <c r="A735" s="1">
        <f t="shared" si="196"/>
        <v>4005992</v>
      </c>
      <c r="B735" s="1">
        <v>-8</v>
      </c>
      <c r="C735" s="1">
        <v>6</v>
      </c>
      <c r="D735" s="2">
        <v>4</v>
      </c>
      <c r="E735" s="5">
        <v>254.84</v>
      </c>
      <c r="F735" s="5">
        <v>239.12</v>
      </c>
      <c r="G735" s="5">
        <v>26.62</v>
      </c>
      <c r="H735" s="5">
        <v>198.21</v>
      </c>
      <c r="I735" s="5">
        <v>218.29</v>
      </c>
      <c r="J735" s="5">
        <v>54.61</v>
      </c>
      <c r="K735" s="6">
        <f t="shared" si="197"/>
        <v>226.52500000000001</v>
      </c>
      <c r="L735" s="6">
        <f t="shared" si="198"/>
        <v>56.629999999999995</v>
      </c>
      <c r="M735" s="6">
        <f t="shared" si="199"/>
        <v>228.70499999999998</v>
      </c>
      <c r="N735" s="5">
        <f t="shared" si="200"/>
        <v>30.37629215358583</v>
      </c>
      <c r="O735" s="6">
        <f t="shared" si="201"/>
        <v>20.830000000000013</v>
      </c>
      <c r="P735" s="6">
        <f t="shared" si="202"/>
        <v>60.752584307171659</v>
      </c>
      <c r="Q735" s="6">
        <f t="shared" si="203"/>
        <v>-0.61601294435075238</v>
      </c>
      <c r="R735" s="9">
        <f t="shared" si="204"/>
        <v>0.58927534372844614</v>
      </c>
      <c r="S735" s="9">
        <f t="shared" si="205"/>
        <v>35.799999999999983</v>
      </c>
      <c r="T735">
        <f t="shared" si="206"/>
        <v>20.830000000000013</v>
      </c>
      <c r="U735" s="9">
        <f t="shared" si="207"/>
        <v>0.3428660729012164</v>
      </c>
      <c r="V735" s="9">
        <f t="shared" si="208"/>
        <v>7.176649437586595E-2</v>
      </c>
      <c r="W735" s="9">
        <f t="shared" si="209"/>
        <v>2.1799999999999784</v>
      </c>
      <c r="X735">
        <f t="shared" si="210"/>
        <v>228.70499999999998</v>
      </c>
      <c r="Y735" s="9">
        <f t="shared" si="211"/>
        <v>7.5290624294644877</v>
      </c>
      <c r="Z735" s="10">
        <f t="shared" si="212"/>
        <v>0.5860341286990034</v>
      </c>
      <c r="AA735" s="2">
        <f t="shared" si="213"/>
        <v>56.629999999999995</v>
      </c>
    </row>
    <row r="736" spans="1:27">
      <c r="A736" s="1">
        <f t="shared" si="196"/>
        <v>8002989</v>
      </c>
      <c r="B736" s="1">
        <v>-11</v>
      </c>
      <c r="C736" s="1">
        <v>3</v>
      </c>
      <c r="D736" s="2">
        <v>8</v>
      </c>
      <c r="E736" s="5">
        <v>227.95</v>
      </c>
      <c r="F736" s="5">
        <v>238.73</v>
      </c>
      <c r="G736" s="5">
        <v>33.479999999999997</v>
      </c>
      <c r="H736" s="5">
        <v>291.89</v>
      </c>
      <c r="I736" s="5">
        <v>318.93</v>
      </c>
      <c r="J736" s="5">
        <v>54.67</v>
      </c>
      <c r="K736" s="6">
        <f t="shared" si="197"/>
        <v>259.91999999999996</v>
      </c>
      <c r="L736" s="6">
        <f t="shared" si="198"/>
        <v>-63.94</v>
      </c>
      <c r="M736" s="6">
        <f t="shared" si="199"/>
        <v>278.83</v>
      </c>
      <c r="N736" s="5">
        <f t="shared" si="200"/>
        <v>32.053546215668554</v>
      </c>
      <c r="O736" s="6">
        <f t="shared" si="201"/>
        <v>-80.200000000000017</v>
      </c>
      <c r="P736" s="6">
        <f t="shared" si="202"/>
        <v>64.107092431337108</v>
      </c>
      <c r="Q736" s="6">
        <f t="shared" si="203"/>
        <v>-0.45450756211014226</v>
      </c>
      <c r="R736" s="9">
        <f t="shared" si="204"/>
        <v>0.25363808251661923</v>
      </c>
      <c r="S736" s="9">
        <f t="shared" si="205"/>
        <v>16.260000000000019</v>
      </c>
      <c r="T736">
        <f t="shared" si="206"/>
        <v>80.200000000000017</v>
      </c>
      <c r="U736" s="9">
        <f t="shared" si="207"/>
        <v>1.2510316247129671</v>
      </c>
      <c r="V736" s="9">
        <f t="shared" si="208"/>
        <v>0.58995032477112808</v>
      </c>
      <c r="W736" s="9">
        <f t="shared" si="209"/>
        <v>18.910000000000025</v>
      </c>
      <c r="X736">
        <f t="shared" si="210"/>
        <v>278.83</v>
      </c>
      <c r="Y736" s="9">
        <f t="shared" si="211"/>
        <v>8.6988814942323316</v>
      </c>
      <c r="Z736" s="10">
        <f t="shared" si="212"/>
        <v>0.5867103203455688</v>
      </c>
      <c r="AA736" s="2">
        <f t="shared" si="213"/>
        <v>63.94</v>
      </c>
    </row>
    <row r="737" spans="1:27">
      <c r="A737" s="1">
        <f t="shared" si="196"/>
        <v>10003007</v>
      </c>
      <c r="B737" s="1">
        <v>7</v>
      </c>
      <c r="C737" s="1">
        <v>3</v>
      </c>
      <c r="D737" s="2">
        <v>10</v>
      </c>
      <c r="E737" s="5">
        <v>351.86</v>
      </c>
      <c r="F737" s="5">
        <v>263.26</v>
      </c>
      <c r="G737" s="5">
        <v>42.75</v>
      </c>
      <c r="H737" s="5">
        <v>333.55</v>
      </c>
      <c r="I737" s="5">
        <v>336.26</v>
      </c>
      <c r="J737" s="5">
        <v>40.700000000000003</v>
      </c>
      <c r="K737" s="6">
        <f t="shared" si="197"/>
        <v>342.70500000000004</v>
      </c>
      <c r="L737" s="6">
        <f t="shared" si="198"/>
        <v>18.310000000000002</v>
      </c>
      <c r="M737" s="6">
        <f t="shared" si="199"/>
        <v>299.76</v>
      </c>
      <c r="N737" s="5">
        <f t="shared" si="200"/>
        <v>29.512931487739404</v>
      </c>
      <c r="O737" s="6">
        <f t="shared" si="201"/>
        <v>-73</v>
      </c>
      <c r="P737" s="6">
        <f t="shared" si="202"/>
        <v>59.025862975478809</v>
      </c>
      <c r="Q737" s="6">
        <f t="shared" si="203"/>
        <v>4.9101585007688534E-2</v>
      </c>
      <c r="R737" s="9">
        <f t="shared" si="204"/>
        <v>1.5469490050138366</v>
      </c>
      <c r="S737" s="9">
        <f t="shared" si="205"/>
        <v>91.31</v>
      </c>
      <c r="T737">
        <f t="shared" si="206"/>
        <v>73</v>
      </c>
      <c r="U737" s="9">
        <f t="shared" si="207"/>
        <v>1.2367460011609908</v>
      </c>
      <c r="V737" s="9">
        <f t="shared" si="208"/>
        <v>1.4551248498591456</v>
      </c>
      <c r="W737" s="9">
        <f t="shared" si="209"/>
        <v>42.94500000000005</v>
      </c>
      <c r="X737">
        <f t="shared" si="210"/>
        <v>299.76</v>
      </c>
      <c r="Y737" s="9">
        <f t="shared" si="211"/>
        <v>10.156903597479962</v>
      </c>
      <c r="Z737" s="10">
        <f t="shared" si="212"/>
        <v>0.58689096091182047</v>
      </c>
      <c r="AA737" s="2">
        <f t="shared" si="213"/>
        <v>18.310000000000002</v>
      </c>
    </row>
    <row r="738" spans="1:27">
      <c r="A738" s="1">
        <f t="shared" si="196"/>
        <v>1005992</v>
      </c>
      <c r="B738" s="1">
        <v>-8</v>
      </c>
      <c r="C738" s="1">
        <v>6</v>
      </c>
      <c r="D738" s="2">
        <v>1</v>
      </c>
      <c r="E738" s="5">
        <v>184.7</v>
      </c>
      <c r="F738" s="5">
        <v>166.22</v>
      </c>
      <c r="G738" s="5">
        <v>20.7</v>
      </c>
      <c r="H738" s="5">
        <v>215.13</v>
      </c>
      <c r="I738" s="5">
        <v>200.31</v>
      </c>
      <c r="J738" s="5">
        <v>34.68</v>
      </c>
      <c r="K738" s="6">
        <f t="shared" si="197"/>
        <v>199.91499999999999</v>
      </c>
      <c r="L738" s="6">
        <f t="shared" si="198"/>
        <v>-30.430000000000007</v>
      </c>
      <c r="M738" s="6">
        <f t="shared" si="199"/>
        <v>183.26499999999999</v>
      </c>
      <c r="N738" s="5">
        <f t="shared" si="200"/>
        <v>20.194011488557692</v>
      </c>
      <c r="O738" s="6">
        <f t="shared" si="201"/>
        <v>-34.090000000000003</v>
      </c>
      <c r="P738" s="6">
        <f t="shared" si="202"/>
        <v>40.388022977115384</v>
      </c>
      <c r="Q738" s="6">
        <f t="shared" si="203"/>
        <v>-0.47462972485649146</v>
      </c>
      <c r="R738" s="9">
        <f t="shared" si="204"/>
        <v>9.0620924972579661E-2</v>
      </c>
      <c r="S738" s="9">
        <f t="shared" si="205"/>
        <v>3.6599999999999966</v>
      </c>
      <c r="T738">
        <f t="shared" si="206"/>
        <v>34.090000000000003</v>
      </c>
      <c r="U738" s="9">
        <f t="shared" si="207"/>
        <v>0.8440621126544382</v>
      </c>
      <c r="V738" s="9">
        <f t="shared" si="208"/>
        <v>0.82450185835707834</v>
      </c>
      <c r="W738" s="9">
        <f t="shared" si="209"/>
        <v>16.650000000000006</v>
      </c>
      <c r="X738">
        <f t="shared" si="210"/>
        <v>183.26499999999999</v>
      </c>
      <c r="Y738" s="9">
        <f t="shared" si="211"/>
        <v>9.0752151995081007</v>
      </c>
      <c r="Z738" s="10">
        <f t="shared" si="212"/>
        <v>0.5874274423279866</v>
      </c>
      <c r="AA738" s="2">
        <f t="shared" si="213"/>
        <v>30.430000000000007</v>
      </c>
    </row>
    <row r="739" spans="1:27">
      <c r="A739" s="1">
        <f t="shared" si="196"/>
        <v>7004008</v>
      </c>
      <c r="B739" s="1">
        <v>8</v>
      </c>
      <c r="C739" s="1">
        <v>4</v>
      </c>
      <c r="D739" s="2">
        <v>7</v>
      </c>
      <c r="E739" s="5">
        <v>218.83</v>
      </c>
      <c r="F739" s="5">
        <v>142.26</v>
      </c>
      <c r="G739" s="5">
        <v>34.659999999999997</v>
      </c>
      <c r="H739" s="5">
        <v>203.31</v>
      </c>
      <c r="I739" s="5">
        <v>192.99</v>
      </c>
      <c r="J739" s="5">
        <v>33.799999999999997</v>
      </c>
      <c r="K739" s="6">
        <f t="shared" si="197"/>
        <v>211.07</v>
      </c>
      <c r="L739" s="6">
        <f t="shared" si="198"/>
        <v>15.52000000000001</v>
      </c>
      <c r="M739" s="6">
        <f t="shared" si="199"/>
        <v>167.625</v>
      </c>
      <c r="N739" s="5">
        <f t="shared" si="200"/>
        <v>24.206174832054732</v>
      </c>
      <c r="O739" s="6">
        <f t="shared" si="201"/>
        <v>-50.730000000000018</v>
      </c>
      <c r="P739" s="6">
        <f t="shared" si="202"/>
        <v>48.412349664109463</v>
      </c>
      <c r="Q739" s="6">
        <f t="shared" si="203"/>
        <v>2.5120195979478347E-2</v>
      </c>
      <c r="R739" s="9">
        <f t="shared" si="204"/>
        <v>1.3684524808163674</v>
      </c>
      <c r="S739" s="9">
        <f t="shared" si="205"/>
        <v>66.250000000000028</v>
      </c>
      <c r="T739">
        <f t="shared" si="206"/>
        <v>50.730000000000018</v>
      </c>
      <c r="U739" s="9">
        <f t="shared" si="207"/>
        <v>1.047873122291537</v>
      </c>
      <c r="V739" s="9">
        <f t="shared" si="208"/>
        <v>1.7947899782359864</v>
      </c>
      <c r="W739" s="9">
        <f t="shared" si="209"/>
        <v>43.444999999999993</v>
      </c>
      <c r="X739">
        <f t="shared" si="210"/>
        <v>167.625</v>
      </c>
      <c r="Y739" s="9">
        <f t="shared" si="211"/>
        <v>6.9248859500933886</v>
      </c>
      <c r="Z739" s="10">
        <f t="shared" si="212"/>
        <v>0.58811138400816565</v>
      </c>
      <c r="AA739" s="2">
        <f t="shared" si="213"/>
        <v>15.52000000000001</v>
      </c>
    </row>
    <row r="740" spans="1:27">
      <c r="A740" s="1">
        <f t="shared" si="196"/>
        <v>16002999</v>
      </c>
      <c r="B740" s="1">
        <v>-1</v>
      </c>
      <c r="C740" s="1">
        <v>3</v>
      </c>
      <c r="D740" s="2">
        <v>16</v>
      </c>
      <c r="E740" s="5">
        <v>90.46</v>
      </c>
      <c r="F740" s="5">
        <v>77.069999999999993</v>
      </c>
      <c r="G740" s="5">
        <v>25.15</v>
      </c>
      <c r="H740" s="5">
        <v>46.07</v>
      </c>
      <c r="I740" s="5">
        <v>65.790000000000006</v>
      </c>
      <c r="J740" s="5">
        <v>23.58</v>
      </c>
      <c r="K740" s="6">
        <f t="shared" si="197"/>
        <v>68.265000000000001</v>
      </c>
      <c r="L740" s="6">
        <f t="shared" si="198"/>
        <v>44.389999999999993</v>
      </c>
      <c r="M740" s="6">
        <f t="shared" si="199"/>
        <v>71.430000000000007</v>
      </c>
      <c r="N740" s="5">
        <f t="shared" si="200"/>
        <v>17.237596265140915</v>
      </c>
      <c r="O740" s="6">
        <f t="shared" si="201"/>
        <v>11.279999999999987</v>
      </c>
      <c r="P740" s="6">
        <f t="shared" si="202"/>
        <v>34.475192530281831</v>
      </c>
      <c r="Q740" s="6">
        <f t="shared" si="203"/>
        <v>6.436987464188168E-2</v>
      </c>
      <c r="R740" s="9">
        <f t="shared" si="204"/>
        <v>0.96040072788331243</v>
      </c>
      <c r="S740" s="9">
        <f t="shared" si="205"/>
        <v>33.110000000000007</v>
      </c>
      <c r="T740">
        <f t="shared" si="206"/>
        <v>11.279999999999987</v>
      </c>
      <c r="U740" s="9">
        <f t="shared" si="207"/>
        <v>0.32719179131754</v>
      </c>
      <c r="V740" s="9">
        <f t="shared" si="208"/>
        <v>0.18361028714893926</v>
      </c>
      <c r="W740" s="9">
        <f t="shared" si="209"/>
        <v>3.1650000000000063</v>
      </c>
      <c r="X740">
        <f t="shared" si="210"/>
        <v>71.430000000000007</v>
      </c>
      <c r="Y740" s="9">
        <f t="shared" si="211"/>
        <v>4.143849229399275</v>
      </c>
      <c r="Z740" s="10">
        <f t="shared" si="212"/>
        <v>0.58862976479277707</v>
      </c>
      <c r="AA740" s="2">
        <f t="shared" si="213"/>
        <v>44.389999999999993</v>
      </c>
    </row>
    <row r="741" spans="1:27">
      <c r="A741" s="1">
        <f t="shared" si="196"/>
        <v>13004995</v>
      </c>
      <c r="B741" s="1">
        <v>-5</v>
      </c>
      <c r="C741" s="1">
        <v>5</v>
      </c>
      <c r="D741" s="2">
        <v>13</v>
      </c>
      <c r="E741" s="5">
        <v>788.16</v>
      </c>
      <c r="F741" s="5">
        <v>815.86</v>
      </c>
      <c r="G741" s="5">
        <v>44.63</v>
      </c>
      <c r="H741" s="5">
        <v>744.71</v>
      </c>
      <c r="I741" s="5">
        <v>717.03</v>
      </c>
      <c r="J741" s="5">
        <v>42.14</v>
      </c>
      <c r="K741" s="6">
        <f t="shared" si="197"/>
        <v>766.43499999999995</v>
      </c>
      <c r="L741" s="6">
        <f t="shared" si="198"/>
        <v>43.449999999999932</v>
      </c>
      <c r="M741" s="6">
        <f t="shared" si="199"/>
        <v>766.44499999999994</v>
      </c>
      <c r="N741" s="5">
        <f t="shared" si="200"/>
        <v>30.690456578552233</v>
      </c>
      <c r="O741" s="6">
        <f t="shared" si="201"/>
        <v>98.830000000000041</v>
      </c>
      <c r="P741" s="6">
        <f t="shared" si="202"/>
        <v>61.380913157104466</v>
      </c>
      <c r="Q741" s="6">
        <f t="shared" si="203"/>
        <v>5.7345884327664499E-2</v>
      </c>
      <c r="R741" s="9">
        <f t="shared" si="204"/>
        <v>0.90223486669634556</v>
      </c>
      <c r="S741" s="9">
        <f t="shared" si="205"/>
        <v>55.380000000000109</v>
      </c>
      <c r="T741">
        <f t="shared" si="206"/>
        <v>98.830000000000041</v>
      </c>
      <c r="U741" s="9">
        <f t="shared" si="207"/>
        <v>1.6101096402239019</v>
      </c>
      <c r="V741" s="9">
        <f t="shared" si="208"/>
        <v>3.2583418804460929E-4</v>
      </c>
      <c r="W741" s="9">
        <f t="shared" si="209"/>
        <v>9.9999999999909051E-3</v>
      </c>
      <c r="X741">
        <f t="shared" si="210"/>
        <v>766.44499999999994</v>
      </c>
      <c r="Y741" s="9">
        <f t="shared" si="211"/>
        <v>24.973398425607769</v>
      </c>
      <c r="Z741" s="10">
        <f t="shared" si="212"/>
        <v>0.58883953671607348</v>
      </c>
      <c r="AA741" s="2">
        <f t="shared" si="213"/>
        <v>43.449999999999932</v>
      </c>
    </row>
    <row r="742" spans="1:27">
      <c r="A742" s="1">
        <f t="shared" si="196"/>
        <v>8006997</v>
      </c>
      <c r="B742" s="1">
        <v>-3</v>
      </c>
      <c r="C742" s="1">
        <v>7</v>
      </c>
      <c r="D742" s="2">
        <v>8</v>
      </c>
      <c r="E742" s="5">
        <v>611.61</v>
      </c>
      <c r="F742" s="5">
        <v>565.95000000000005</v>
      </c>
      <c r="G742" s="5">
        <v>30</v>
      </c>
      <c r="H742" s="5">
        <v>627.26</v>
      </c>
      <c r="I742" s="5">
        <v>653.65</v>
      </c>
      <c r="J742" s="5">
        <v>56.45</v>
      </c>
      <c r="K742" s="6">
        <f t="shared" si="197"/>
        <v>619.43499999999995</v>
      </c>
      <c r="L742" s="6">
        <f t="shared" si="198"/>
        <v>-15.649999999999977</v>
      </c>
      <c r="M742" s="6">
        <f t="shared" si="199"/>
        <v>609.79999999999995</v>
      </c>
      <c r="N742" s="5">
        <f t="shared" si="200"/>
        <v>31.963269935974949</v>
      </c>
      <c r="O742" s="6">
        <f t="shared" si="201"/>
        <v>-87.699999999999932</v>
      </c>
      <c r="P742" s="6">
        <f t="shared" si="202"/>
        <v>63.926539871949899</v>
      </c>
      <c r="Q742" s="6">
        <f t="shared" si="203"/>
        <v>-0.55953631408976046</v>
      </c>
      <c r="R742" s="9">
        <f t="shared" si="204"/>
        <v>1.1270749229400185</v>
      </c>
      <c r="S742" s="9">
        <f t="shared" si="205"/>
        <v>72.049999999999955</v>
      </c>
      <c r="T742">
        <f t="shared" si="206"/>
        <v>87.699999999999932</v>
      </c>
      <c r="U742" s="9">
        <f t="shared" si="207"/>
        <v>1.3718871719894463</v>
      </c>
      <c r="V742" s="9">
        <f t="shared" si="208"/>
        <v>0.30143974691261832</v>
      </c>
      <c r="W742" s="9">
        <f t="shared" si="209"/>
        <v>9.6349999999999909</v>
      </c>
      <c r="X742">
        <f t="shared" si="210"/>
        <v>609.79999999999995</v>
      </c>
      <c r="Y742" s="9">
        <f t="shared" si="211"/>
        <v>19.078148175123488</v>
      </c>
      <c r="Z742" s="10">
        <f t="shared" si="212"/>
        <v>0.58904414096059043</v>
      </c>
      <c r="AA742" s="2">
        <f t="shared" si="213"/>
        <v>15.649999999999977</v>
      </c>
    </row>
    <row r="743" spans="1:27">
      <c r="A743" s="1">
        <f t="shared" si="196"/>
        <v>4001988</v>
      </c>
      <c r="B743" s="1">
        <v>-12</v>
      </c>
      <c r="C743" s="1">
        <v>2</v>
      </c>
      <c r="D743" s="2">
        <v>4</v>
      </c>
      <c r="E743" s="5">
        <v>68.430000000000007</v>
      </c>
      <c r="F743" s="5">
        <v>62.56</v>
      </c>
      <c r="G743" s="5">
        <v>19.239999999999998</v>
      </c>
      <c r="H743" s="5">
        <v>70.56</v>
      </c>
      <c r="I743" s="5">
        <v>61.85</v>
      </c>
      <c r="J743" s="5">
        <v>31.62</v>
      </c>
      <c r="K743" s="6">
        <f t="shared" si="197"/>
        <v>69.495000000000005</v>
      </c>
      <c r="L743" s="6">
        <f t="shared" si="198"/>
        <v>-2.1299999999999955</v>
      </c>
      <c r="M743" s="6">
        <f t="shared" si="199"/>
        <v>62.204999999999998</v>
      </c>
      <c r="N743" s="5">
        <f t="shared" si="200"/>
        <v>18.506769031897491</v>
      </c>
      <c r="O743" s="6">
        <f t="shared" si="201"/>
        <v>0.71000000000000085</v>
      </c>
      <c r="P743" s="6">
        <f t="shared" si="202"/>
        <v>37.013538063794982</v>
      </c>
      <c r="Q743" s="6">
        <f t="shared" si="203"/>
        <v>-0.45959553343717763</v>
      </c>
      <c r="R743" s="9">
        <f t="shared" si="204"/>
        <v>7.6728682221761435E-2</v>
      </c>
      <c r="S743" s="9">
        <f t="shared" si="205"/>
        <v>2.8399999999999963</v>
      </c>
      <c r="T743">
        <f t="shared" si="206"/>
        <v>0.71000000000000085</v>
      </c>
      <c r="U743" s="9">
        <f t="shared" si="207"/>
        <v>1.9182170555440407E-2</v>
      </c>
      <c r="V743" s="9">
        <f t="shared" si="208"/>
        <v>0.39390992492721272</v>
      </c>
      <c r="W743" s="9">
        <f t="shared" si="209"/>
        <v>7.2900000000000063</v>
      </c>
      <c r="X743">
        <f t="shared" si="210"/>
        <v>62.204999999999998</v>
      </c>
      <c r="Y743" s="9">
        <f t="shared" si="211"/>
        <v>3.3612025898624482</v>
      </c>
      <c r="Z743" s="10">
        <f t="shared" si="212"/>
        <v>0.58913835386944546</v>
      </c>
      <c r="AA743" s="2">
        <f t="shared" si="213"/>
        <v>2.1299999999999955</v>
      </c>
    </row>
    <row r="744" spans="1:27">
      <c r="A744" s="1">
        <f t="shared" si="196"/>
        <v>15003996</v>
      </c>
      <c r="B744" s="1">
        <v>-4</v>
      </c>
      <c r="C744" s="1">
        <v>4</v>
      </c>
      <c r="D744" s="2">
        <v>15</v>
      </c>
      <c r="E744" s="5">
        <v>192.62</v>
      </c>
      <c r="F744" s="5">
        <v>156.41</v>
      </c>
      <c r="G744" s="5">
        <v>31.92</v>
      </c>
      <c r="H744" s="5">
        <v>143.72</v>
      </c>
      <c r="I744" s="5">
        <v>139.47</v>
      </c>
      <c r="J744" s="5">
        <v>35.08</v>
      </c>
      <c r="K744" s="6">
        <f t="shared" si="197"/>
        <v>168.17000000000002</v>
      </c>
      <c r="L744" s="6">
        <f t="shared" si="198"/>
        <v>48.900000000000006</v>
      </c>
      <c r="M744" s="6">
        <f t="shared" si="199"/>
        <v>147.94</v>
      </c>
      <c r="N744" s="5">
        <f t="shared" si="200"/>
        <v>23.714409121881996</v>
      </c>
      <c r="O744" s="6">
        <f t="shared" si="201"/>
        <v>16.939999999999998</v>
      </c>
      <c r="P744" s="6">
        <f t="shared" si="202"/>
        <v>47.428818243763992</v>
      </c>
      <c r="Q744" s="6">
        <f t="shared" si="203"/>
        <v>-9.4118994290624008E-2</v>
      </c>
      <c r="R744" s="9">
        <f t="shared" si="204"/>
        <v>0.67385191500532815</v>
      </c>
      <c r="S744" s="9">
        <f t="shared" si="205"/>
        <v>31.960000000000008</v>
      </c>
      <c r="T744">
        <f t="shared" si="206"/>
        <v>16.939999999999998</v>
      </c>
      <c r="U744" s="9">
        <f t="shared" si="207"/>
        <v>0.35716681602597788</v>
      </c>
      <c r="V744" s="9">
        <f t="shared" si="208"/>
        <v>0.85306784984717121</v>
      </c>
      <c r="W744" s="9">
        <f t="shared" si="209"/>
        <v>20.230000000000018</v>
      </c>
      <c r="X744">
        <f t="shared" si="210"/>
        <v>147.94</v>
      </c>
      <c r="Y744" s="9">
        <f t="shared" si="211"/>
        <v>6.2384012707063965</v>
      </c>
      <c r="Z744" s="10">
        <f t="shared" si="212"/>
        <v>0.58938866633147946</v>
      </c>
      <c r="AA744" s="2">
        <f t="shared" si="213"/>
        <v>48.900000000000006</v>
      </c>
    </row>
    <row r="745" spans="1:27">
      <c r="A745" s="1">
        <f t="shared" si="196"/>
        <v>15001992</v>
      </c>
      <c r="B745" s="1">
        <v>-8</v>
      </c>
      <c r="C745" s="1">
        <v>2</v>
      </c>
      <c r="D745" s="2">
        <v>15</v>
      </c>
      <c r="E745" s="5">
        <v>104.94</v>
      </c>
      <c r="F745" s="5">
        <v>69.739999999999995</v>
      </c>
      <c r="G745" s="5">
        <v>22.71</v>
      </c>
      <c r="H745" s="5">
        <v>144.66999999999999</v>
      </c>
      <c r="I745" s="5">
        <v>79.849999999999994</v>
      </c>
      <c r="J745" s="5">
        <v>31.39</v>
      </c>
      <c r="K745" s="6">
        <f t="shared" si="197"/>
        <v>124.80499999999999</v>
      </c>
      <c r="L745" s="6">
        <f t="shared" si="198"/>
        <v>-39.72999999999999</v>
      </c>
      <c r="M745" s="6">
        <f t="shared" si="199"/>
        <v>74.794999999999987</v>
      </c>
      <c r="N745" s="5">
        <f t="shared" si="200"/>
        <v>19.371862326580786</v>
      </c>
      <c r="O745" s="6">
        <f t="shared" si="201"/>
        <v>-10.11</v>
      </c>
      <c r="P745" s="6">
        <f t="shared" si="202"/>
        <v>38.743724653161571</v>
      </c>
      <c r="Q745" s="6">
        <f t="shared" si="203"/>
        <v>-0.31283421854266963</v>
      </c>
      <c r="R745" s="9">
        <f t="shared" si="204"/>
        <v>0.76451090506041308</v>
      </c>
      <c r="S745" s="9">
        <f t="shared" si="205"/>
        <v>29.61999999999999</v>
      </c>
      <c r="T745">
        <f t="shared" si="206"/>
        <v>10.11</v>
      </c>
      <c r="U745" s="9">
        <f t="shared" si="207"/>
        <v>0.26094548447538074</v>
      </c>
      <c r="V745" s="9">
        <f t="shared" si="208"/>
        <v>2.5815793627326991</v>
      </c>
      <c r="W745" s="9">
        <f t="shared" si="209"/>
        <v>50.010000000000005</v>
      </c>
      <c r="X745">
        <f t="shared" si="210"/>
        <v>74.794999999999987</v>
      </c>
      <c r="Y745" s="9">
        <f t="shared" si="211"/>
        <v>3.8610123662385956</v>
      </c>
      <c r="Z745" s="10">
        <f t="shared" si="212"/>
        <v>0.58960240840756417</v>
      </c>
      <c r="AA745" s="2">
        <f t="shared" si="213"/>
        <v>39.72999999999999</v>
      </c>
    </row>
    <row r="746" spans="1:27">
      <c r="A746" s="1">
        <f t="shared" si="196"/>
        <v>5005992</v>
      </c>
      <c r="B746" s="1">
        <v>-8</v>
      </c>
      <c r="C746" s="1">
        <v>6</v>
      </c>
      <c r="D746" s="2">
        <v>5</v>
      </c>
      <c r="E746" s="5">
        <v>328.23</v>
      </c>
      <c r="F746" s="5">
        <v>351.67</v>
      </c>
      <c r="G746" s="5">
        <v>33.880000000000003</v>
      </c>
      <c r="H746" s="5">
        <v>258.08999999999997</v>
      </c>
      <c r="I746" s="5">
        <v>215.03</v>
      </c>
      <c r="J746" s="5">
        <v>56.36</v>
      </c>
      <c r="K746" s="6">
        <f t="shared" si="197"/>
        <v>293.15999999999997</v>
      </c>
      <c r="L746" s="6">
        <f t="shared" si="198"/>
        <v>70.140000000000043</v>
      </c>
      <c r="M746" s="6">
        <f t="shared" si="199"/>
        <v>283.35000000000002</v>
      </c>
      <c r="N746" s="5">
        <f t="shared" si="200"/>
        <v>32.879720193456635</v>
      </c>
      <c r="O746" s="6">
        <f t="shared" si="201"/>
        <v>136.64000000000001</v>
      </c>
      <c r="P746" s="6">
        <f t="shared" si="202"/>
        <v>65.759440386913269</v>
      </c>
      <c r="Q746" s="6">
        <f t="shared" si="203"/>
        <v>-0.46911484483977067</v>
      </c>
      <c r="R746" s="9">
        <f t="shared" si="204"/>
        <v>1.0112616471297418</v>
      </c>
      <c r="S746" s="9">
        <f t="shared" si="205"/>
        <v>66.499999999999972</v>
      </c>
      <c r="T746">
        <f t="shared" si="206"/>
        <v>136.64000000000001</v>
      </c>
      <c r="U746" s="9">
        <f t="shared" si="207"/>
        <v>2.0778765633655336</v>
      </c>
      <c r="V746" s="9">
        <f t="shared" si="208"/>
        <v>0.29836020325842755</v>
      </c>
      <c r="W746" s="9">
        <f t="shared" si="209"/>
        <v>9.8099999999999454</v>
      </c>
      <c r="X746">
        <f t="shared" si="210"/>
        <v>283.35000000000002</v>
      </c>
      <c r="Y746" s="9">
        <f t="shared" si="211"/>
        <v>8.6177740665928564</v>
      </c>
      <c r="Z746" s="10">
        <f t="shared" si="212"/>
        <v>0.58966346334159114</v>
      </c>
      <c r="AA746" s="2">
        <f t="shared" si="213"/>
        <v>70.140000000000043</v>
      </c>
    </row>
    <row r="747" spans="1:27">
      <c r="A747" s="1">
        <f t="shared" si="196"/>
        <v>6007003</v>
      </c>
      <c r="B747" s="1">
        <v>3</v>
      </c>
      <c r="C747" s="1">
        <v>7</v>
      </c>
      <c r="D747" s="2">
        <v>6</v>
      </c>
      <c r="E747" s="5">
        <v>571.88</v>
      </c>
      <c r="F747" s="5">
        <v>676.37</v>
      </c>
      <c r="G747" s="5">
        <v>45.56</v>
      </c>
      <c r="H747" s="5">
        <v>650.67999999999995</v>
      </c>
      <c r="I747" s="5">
        <v>654.99</v>
      </c>
      <c r="J747" s="5">
        <v>37.270000000000003</v>
      </c>
      <c r="K747" s="6">
        <f t="shared" si="197"/>
        <v>611.28</v>
      </c>
      <c r="L747" s="6">
        <f t="shared" si="198"/>
        <v>-78.799999999999955</v>
      </c>
      <c r="M747" s="6">
        <f t="shared" si="199"/>
        <v>665.68000000000006</v>
      </c>
      <c r="N747" s="5">
        <f t="shared" si="200"/>
        <v>29.431133600321957</v>
      </c>
      <c r="O747" s="6">
        <f t="shared" si="201"/>
        <v>21.379999999999995</v>
      </c>
      <c r="P747" s="6">
        <f t="shared" si="202"/>
        <v>58.862267200643913</v>
      </c>
      <c r="Q747" s="6">
        <f t="shared" si="203"/>
        <v>0.19818383143568258</v>
      </c>
      <c r="R747" s="9">
        <f t="shared" si="204"/>
        <v>1.7019392008553835</v>
      </c>
      <c r="S747" s="9">
        <f t="shared" si="205"/>
        <v>100.17999999999995</v>
      </c>
      <c r="T747">
        <f t="shared" si="206"/>
        <v>21.379999999999995</v>
      </c>
      <c r="U747" s="9">
        <f t="shared" si="207"/>
        <v>0.36322080369622789</v>
      </c>
      <c r="V747" s="9">
        <f t="shared" si="208"/>
        <v>1.8483827615598534</v>
      </c>
      <c r="W747" s="9">
        <f t="shared" si="209"/>
        <v>54.400000000000091</v>
      </c>
      <c r="X747">
        <f t="shared" si="210"/>
        <v>665.68000000000006</v>
      </c>
      <c r="Y747" s="9">
        <f t="shared" si="211"/>
        <v>22.618224939616937</v>
      </c>
      <c r="Z747" s="10">
        <f t="shared" si="212"/>
        <v>0.58968550940310549</v>
      </c>
      <c r="AA747" s="2">
        <f t="shared" si="213"/>
        <v>78.799999999999955</v>
      </c>
    </row>
    <row r="748" spans="1:27">
      <c r="A748" s="1">
        <f t="shared" si="196"/>
        <v>5001988</v>
      </c>
      <c r="B748" s="1">
        <v>-12</v>
      </c>
      <c r="C748" s="1">
        <v>2</v>
      </c>
      <c r="D748" s="2">
        <v>5</v>
      </c>
      <c r="E748" s="5">
        <v>199.06</v>
      </c>
      <c r="F748" s="5">
        <v>158.19</v>
      </c>
      <c r="G748" s="5">
        <v>26.19</v>
      </c>
      <c r="H748" s="5">
        <v>231.53</v>
      </c>
      <c r="I748" s="5">
        <v>154.77000000000001</v>
      </c>
      <c r="J748" s="5">
        <v>39.42</v>
      </c>
      <c r="K748" s="6">
        <f t="shared" si="197"/>
        <v>215.29500000000002</v>
      </c>
      <c r="L748" s="6">
        <f t="shared" si="198"/>
        <v>-32.47</v>
      </c>
      <c r="M748" s="6">
        <f t="shared" si="199"/>
        <v>156.48000000000002</v>
      </c>
      <c r="N748" s="5">
        <f t="shared" si="200"/>
        <v>23.663539992993439</v>
      </c>
      <c r="O748" s="6">
        <f t="shared" si="201"/>
        <v>3.4199999999999875</v>
      </c>
      <c r="P748" s="6">
        <f t="shared" si="202"/>
        <v>47.327079985986877</v>
      </c>
      <c r="Q748" s="6">
        <f t="shared" si="203"/>
        <v>-0.38753458096013021</v>
      </c>
      <c r="R748" s="9">
        <f t="shared" si="204"/>
        <v>0.75833962312119596</v>
      </c>
      <c r="S748" s="9">
        <f t="shared" si="205"/>
        <v>35.889999999999986</v>
      </c>
      <c r="T748">
        <f t="shared" si="206"/>
        <v>3.4199999999999875</v>
      </c>
      <c r="U748" s="9">
        <f t="shared" si="207"/>
        <v>7.2263068015449475E-2</v>
      </c>
      <c r="V748" s="9">
        <f t="shared" si="208"/>
        <v>2.4854692077945475</v>
      </c>
      <c r="W748" s="9">
        <f t="shared" si="209"/>
        <v>58.814999999999998</v>
      </c>
      <c r="X748">
        <f t="shared" si="210"/>
        <v>156.48000000000002</v>
      </c>
      <c r="Y748" s="9">
        <f t="shared" si="211"/>
        <v>6.6127046099751912</v>
      </c>
      <c r="Z748" s="10">
        <f t="shared" si="212"/>
        <v>0.58997542321693364</v>
      </c>
      <c r="AA748" s="2">
        <f t="shared" si="213"/>
        <v>32.47</v>
      </c>
    </row>
    <row r="749" spans="1:27">
      <c r="A749" s="1">
        <f t="shared" si="196"/>
        <v>3001988</v>
      </c>
      <c r="B749" s="1">
        <v>-12</v>
      </c>
      <c r="C749" s="1">
        <v>2</v>
      </c>
      <c r="D749" s="2">
        <v>3</v>
      </c>
      <c r="E749" s="5">
        <v>127.36</v>
      </c>
      <c r="F749" s="5">
        <v>89.38</v>
      </c>
      <c r="G749" s="5">
        <v>23.49</v>
      </c>
      <c r="H749" s="5">
        <v>166.66</v>
      </c>
      <c r="I749" s="5">
        <v>118.17</v>
      </c>
      <c r="J749" s="5">
        <v>32.61</v>
      </c>
      <c r="K749" s="6">
        <f t="shared" si="197"/>
        <v>147.01</v>
      </c>
      <c r="L749" s="6">
        <f t="shared" si="198"/>
        <v>-39.299999999999997</v>
      </c>
      <c r="M749" s="6">
        <f t="shared" si="199"/>
        <v>103.77500000000001</v>
      </c>
      <c r="N749" s="5">
        <f t="shared" si="200"/>
        <v>20.094726920264431</v>
      </c>
      <c r="O749" s="6">
        <f t="shared" si="201"/>
        <v>-28.790000000000006</v>
      </c>
      <c r="P749" s="6">
        <f t="shared" si="202"/>
        <v>40.189453840528863</v>
      </c>
      <c r="Q749" s="6">
        <f t="shared" si="203"/>
        <v>-0.31676230234395641</v>
      </c>
      <c r="R749" s="9">
        <f t="shared" si="204"/>
        <v>0.26151139156315761</v>
      </c>
      <c r="S749" s="9">
        <f t="shared" si="205"/>
        <v>10.509999999999991</v>
      </c>
      <c r="T749">
        <f t="shared" si="206"/>
        <v>28.790000000000006</v>
      </c>
      <c r="U749" s="9">
        <f t="shared" si="207"/>
        <v>0.7163570849765285</v>
      </c>
      <c r="V749" s="9">
        <f t="shared" si="208"/>
        <v>2.1515594698826117</v>
      </c>
      <c r="W749" s="9">
        <f t="shared" si="209"/>
        <v>43.234999999999985</v>
      </c>
      <c r="X749">
        <f t="shared" si="210"/>
        <v>103.77500000000001</v>
      </c>
      <c r="Y749" s="9">
        <f t="shared" si="211"/>
        <v>5.1642901350079358</v>
      </c>
      <c r="Z749" s="10">
        <f t="shared" si="212"/>
        <v>0.59034142663377442</v>
      </c>
      <c r="AA749" s="2">
        <f t="shared" si="213"/>
        <v>39.299999999999997</v>
      </c>
    </row>
    <row r="750" spans="1:27">
      <c r="A750" s="1">
        <f t="shared" si="196"/>
        <v>2004010</v>
      </c>
      <c r="B750" s="1">
        <v>10</v>
      </c>
      <c r="C750" s="1">
        <v>4</v>
      </c>
      <c r="D750" s="2">
        <v>2</v>
      </c>
      <c r="E750" s="5">
        <v>0.2</v>
      </c>
      <c r="F750" s="5">
        <v>4.6399999999999997</v>
      </c>
      <c r="G750" s="5">
        <v>12.26</v>
      </c>
      <c r="H750" s="5">
        <v>5.53</v>
      </c>
      <c r="I750" s="5">
        <v>6.06</v>
      </c>
      <c r="J750" s="5">
        <v>12.02</v>
      </c>
      <c r="K750" s="6">
        <f t="shared" si="197"/>
        <v>2.8650000000000002</v>
      </c>
      <c r="L750" s="6">
        <f t="shared" si="198"/>
        <v>-5.33</v>
      </c>
      <c r="M750" s="6">
        <f t="shared" si="199"/>
        <v>5.35</v>
      </c>
      <c r="N750" s="5">
        <f t="shared" si="200"/>
        <v>8.5846956847636715</v>
      </c>
      <c r="O750" s="6">
        <f t="shared" si="201"/>
        <v>-1.42</v>
      </c>
      <c r="P750" s="6">
        <f t="shared" si="202"/>
        <v>17.169391369527343</v>
      </c>
      <c r="Q750" s="6">
        <f t="shared" si="203"/>
        <v>1.9767426082472842E-2</v>
      </c>
      <c r="R750" s="9">
        <f t="shared" si="204"/>
        <v>0.22773084472519883</v>
      </c>
      <c r="S750" s="9">
        <f t="shared" si="205"/>
        <v>3.91</v>
      </c>
      <c r="T750">
        <f t="shared" si="206"/>
        <v>1.42</v>
      </c>
      <c r="U750" s="9">
        <f t="shared" si="207"/>
        <v>8.270531956771926E-2</v>
      </c>
      <c r="V750" s="9">
        <f t="shared" si="208"/>
        <v>0.28946861848701738</v>
      </c>
      <c r="W750" s="9">
        <f t="shared" si="209"/>
        <v>2.4849999999999994</v>
      </c>
      <c r="X750">
        <f t="shared" si="210"/>
        <v>5.35</v>
      </c>
      <c r="Y750" s="9">
        <f t="shared" si="211"/>
        <v>0.6232020558976028</v>
      </c>
      <c r="Z750" s="10">
        <f t="shared" si="212"/>
        <v>0.59037953894084094</v>
      </c>
      <c r="AA750" s="2">
        <f t="shared" si="213"/>
        <v>5.33</v>
      </c>
    </row>
    <row r="751" spans="1:27">
      <c r="A751" s="1">
        <f t="shared" si="196"/>
        <v>8004991</v>
      </c>
      <c r="B751" s="1">
        <v>-9</v>
      </c>
      <c r="C751" s="1">
        <v>5</v>
      </c>
      <c r="D751" s="2">
        <v>8</v>
      </c>
      <c r="E751" s="5">
        <v>195.38</v>
      </c>
      <c r="F751" s="5">
        <v>193.28</v>
      </c>
      <c r="G751" s="5">
        <v>28.62</v>
      </c>
      <c r="H751" s="5">
        <v>190.24</v>
      </c>
      <c r="I751" s="5">
        <v>178.49</v>
      </c>
      <c r="J751" s="5">
        <v>47.56</v>
      </c>
      <c r="K751" s="6">
        <f t="shared" si="197"/>
        <v>192.81</v>
      </c>
      <c r="L751" s="6">
        <f t="shared" si="198"/>
        <v>5.1399999999999864</v>
      </c>
      <c r="M751" s="6">
        <f t="shared" si="199"/>
        <v>185.88499999999999</v>
      </c>
      <c r="N751" s="5">
        <f t="shared" si="200"/>
        <v>27.753639400986678</v>
      </c>
      <c r="O751" s="6">
        <f t="shared" si="201"/>
        <v>14.789999999999992</v>
      </c>
      <c r="P751" s="6">
        <f t="shared" si="202"/>
        <v>55.507278801973357</v>
      </c>
      <c r="Q751" s="6">
        <f t="shared" si="203"/>
        <v>-0.46829666952066462</v>
      </c>
      <c r="R751" s="9">
        <f t="shared" si="204"/>
        <v>0.17385107337773034</v>
      </c>
      <c r="S751" s="9">
        <f t="shared" si="205"/>
        <v>9.6500000000000057</v>
      </c>
      <c r="T751">
        <f t="shared" si="206"/>
        <v>14.789999999999992</v>
      </c>
      <c r="U751" s="9">
        <f t="shared" si="207"/>
        <v>0.26645154147737088</v>
      </c>
      <c r="V751" s="9">
        <f t="shared" si="208"/>
        <v>0.24951682552140597</v>
      </c>
      <c r="W751" s="9">
        <f t="shared" si="209"/>
        <v>6.9250000000000114</v>
      </c>
      <c r="X751">
        <f t="shared" si="210"/>
        <v>185.88499999999999</v>
      </c>
      <c r="Y751" s="9">
        <f t="shared" si="211"/>
        <v>6.6976801605843281</v>
      </c>
      <c r="Z751" s="10">
        <f t="shared" si="212"/>
        <v>0.59073259601955264</v>
      </c>
      <c r="AA751" s="2">
        <f t="shared" si="213"/>
        <v>5.1399999999999864</v>
      </c>
    </row>
    <row r="752" spans="1:27">
      <c r="A752" s="1">
        <f t="shared" si="196"/>
        <v>1003011</v>
      </c>
      <c r="B752" s="1">
        <v>11</v>
      </c>
      <c r="C752" s="1">
        <v>3</v>
      </c>
      <c r="D752" s="2">
        <v>1</v>
      </c>
      <c r="E752" s="5">
        <v>42.28</v>
      </c>
      <c r="F752" s="5">
        <v>33.93</v>
      </c>
      <c r="G752" s="5">
        <v>19.28</v>
      </c>
      <c r="H752" s="5">
        <v>51.79</v>
      </c>
      <c r="I752" s="5">
        <v>45.14</v>
      </c>
      <c r="J752" s="5">
        <v>17.21</v>
      </c>
      <c r="K752" s="6">
        <f t="shared" si="197"/>
        <v>47.034999999999997</v>
      </c>
      <c r="L752" s="6">
        <f t="shared" si="198"/>
        <v>-9.509999999999998</v>
      </c>
      <c r="M752" s="6">
        <f t="shared" si="199"/>
        <v>39.534999999999997</v>
      </c>
      <c r="N752" s="5">
        <f t="shared" si="200"/>
        <v>12.921904851839765</v>
      </c>
      <c r="O752" s="6">
        <f t="shared" si="201"/>
        <v>-11.21</v>
      </c>
      <c r="P752" s="6">
        <f t="shared" si="202"/>
        <v>25.843809703679529</v>
      </c>
      <c r="Q752" s="6">
        <f t="shared" si="203"/>
        <v>0.11309180606450786</v>
      </c>
      <c r="R752" s="9">
        <f t="shared" si="204"/>
        <v>6.5779775485576508E-2</v>
      </c>
      <c r="S752" s="9">
        <f t="shared" si="205"/>
        <v>1.7000000000000028</v>
      </c>
      <c r="T752">
        <f t="shared" si="206"/>
        <v>11.21</v>
      </c>
      <c r="U752" s="9">
        <f t="shared" si="207"/>
        <v>0.43375957834900675</v>
      </c>
      <c r="V752" s="9">
        <f t="shared" si="208"/>
        <v>0.58040978369626228</v>
      </c>
      <c r="W752" s="9">
        <f t="shared" si="209"/>
        <v>7.5</v>
      </c>
      <c r="X752">
        <f t="shared" si="210"/>
        <v>39.534999999999997</v>
      </c>
      <c r="Y752" s="9">
        <f t="shared" si="211"/>
        <v>3.0595334397908971</v>
      </c>
      <c r="Z752" s="10">
        <f t="shared" si="212"/>
        <v>0.59128673247418628</v>
      </c>
      <c r="AA752" s="2">
        <f t="shared" si="213"/>
        <v>9.509999999999998</v>
      </c>
    </row>
    <row r="753" spans="1:27">
      <c r="A753" s="1">
        <f t="shared" si="196"/>
        <v>6008</v>
      </c>
      <c r="B753" s="1">
        <v>8</v>
      </c>
      <c r="C753" s="1">
        <v>6</v>
      </c>
      <c r="D753" s="2">
        <v>0</v>
      </c>
      <c r="E753" s="5">
        <v>134.19</v>
      </c>
      <c r="F753" s="5">
        <v>123.72</v>
      </c>
      <c r="G753" s="5">
        <v>18.73</v>
      </c>
      <c r="H753" s="5">
        <v>85.26</v>
      </c>
      <c r="I753" s="5">
        <v>60.3</v>
      </c>
      <c r="J753" s="5">
        <v>19.239999999999998</v>
      </c>
      <c r="K753" s="6">
        <f t="shared" si="197"/>
        <v>109.72499999999999</v>
      </c>
      <c r="L753" s="6">
        <f t="shared" si="198"/>
        <v>48.929999999999993</v>
      </c>
      <c r="M753" s="6">
        <f t="shared" si="199"/>
        <v>92.009999999999991</v>
      </c>
      <c r="N753" s="5">
        <f t="shared" si="200"/>
        <v>13.425633132184119</v>
      </c>
      <c r="O753" s="6">
        <f t="shared" si="201"/>
        <v>63.42</v>
      </c>
      <c r="P753" s="6">
        <f t="shared" si="202"/>
        <v>26.851266264368238</v>
      </c>
      <c r="Q753" s="6">
        <f t="shared" si="203"/>
        <v>-2.6858467621972713E-2</v>
      </c>
      <c r="R753" s="9">
        <f t="shared" si="204"/>
        <v>0.53963935470813573</v>
      </c>
      <c r="S753" s="9">
        <f t="shared" si="205"/>
        <v>14.490000000000009</v>
      </c>
      <c r="T753">
        <f t="shared" si="206"/>
        <v>63.42</v>
      </c>
      <c r="U753" s="9">
        <f t="shared" si="207"/>
        <v>2.3618997843747374</v>
      </c>
      <c r="V753" s="9">
        <f t="shared" si="208"/>
        <v>1.319490844534799</v>
      </c>
      <c r="W753" s="9">
        <f t="shared" si="209"/>
        <v>17.715000000000003</v>
      </c>
      <c r="X753">
        <f t="shared" si="210"/>
        <v>92.009999999999991</v>
      </c>
      <c r="Y753" s="9">
        <f t="shared" si="211"/>
        <v>6.853308078218844</v>
      </c>
      <c r="Z753" s="10">
        <f t="shared" si="212"/>
        <v>0.59196959381373637</v>
      </c>
      <c r="AA753" s="2">
        <f t="shared" si="213"/>
        <v>48.929999999999993</v>
      </c>
    </row>
    <row r="754" spans="1:27">
      <c r="A754" s="1">
        <f t="shared" si="196"/>
        <v>2005009</v>
      </c>
      <c r="B754" s="1">
        <v>9</v>
      </c>
      <c r="C754" s="1">
        <v>5</v>
      </c>
      <c r="D754" s="2">
        <v>2</v>
      </c>
      <c r="E754" s="5">
        <v>7.97</v>
      </c>
      <c r="F754" s="5">
        <v>17.29</v>
      </c>
      <c r="G754" s="5">
        <v>13.77</v>
      </c>
      <c r="H754" s="5">
        <v>9.9499999999999993</v>
      </c>
      <c r="I754" s="5">
        <v>16.48</v>
      </c>
      <c r="J754" s="5">
        <v>14.57</v>
      </c>
      <c r="K754" s="6">
        <f t="shared" si="197"/>
        <v>8.9599999999999991</v>
      </c>
      <c r="L754" s="6">
        <f t="shared" si="198"/>
        <v>-1.9799999999999995</v>
      </c>
      <c r="M754" s="6">
        <f t="shared" si="199"/>
        <v>16.884999999999998</v>
      </c>
      <c r="N754" s="5">
        <f t="shared" si="200"/>
        <v>10.023694428702424</v>
      </c>
      <c r="O754" s="6">
        <f t="shared" si="201"/>
        <v>0.80999999999999872</v>
      </c>
      <c r="P754" s="6">
        <f t="shared" si="202"/>
        <v>20.047388857404847</v>
      </c>
      <c r="Q754" s="6">
        <f t="shared" si="203"/>
        <v>-5.6412351597844093E-2</v>
      </c>
      <c r="R754" s="9">
        <f t="shared" si="204"/>
        <v>0.13917024405746806</v>
      </c>
      <c r="S754" s="9">
        <f t="shared" si="205"/>
        <v>2.7899999999999983</v>
      </c>
      <c r="T754">
        <f t="shared" si="206"/>
        <v>0.80999999999999872</v>
      </c>
      <c r="U754" s="9">
        <f t="shared" si="207"/>
        <v>4.0404264403781011E-2</v>
      </c>
      <c r="V754" s="9">
        <f t="shared" si="208"/>
        <v>0.79062665530855547</v>
      </c>
      <c r="W754" s="9">
        <f t="shared" si="209"/>
        <v>7.9249999999999989</v>
      </c>
      <c r="X754">
        <f t="shared" si="210"/>
        <v>16.884999999999998</v>
      </c>
      <c r="Y754" s="9">
        <f t="shared" si="211"/>
        <v>1.6845086529823292</v>
      </c>
      <c r="Z754" s="10">
        <f t="shared" si="212"/>
        <v>0.59210218712651275</v>
      </c>
      <c r="AA754" s="2">
        <f t="shared" si="213"/>
        <v>1.9799999999999995</v>
      </c>
    </row>
    <row r="755" spans="1:27">
      <c r="A755" s="1">
        <f t="shared" si="196"/>
        <v>13002991</v>
      </c>
      <c r="B755" s="1">
        <v>-9</v>
      </c>
      <c r="C755" s="1">
        <v>3</v>
      </c>
      <c r="D755" s="2">
        <v>13</v>
      </c>
      <c r="E755" s="5">
        <v>286.91000000000003</v>
      </c>
      <c r="F755" s="5">
        <v>371</v>
      </c>
      <c r="G755" s="5">
        <v>41.57</v>
      </c>
      <c r="H755" s="5">
        <v>306.87</v>
      </c>
      <c r="I755" s="5">
        <v>288.62</v>
      </c>
      <c r="J755" s="5">
        <v>38.83</v>
      </c>
      <c r="K755" s="6">
        <f t="shared" si="197"/>
        <v>296.89</v>
      </c>
      <c r="L755" s="6">
        <f t="shared" si="198"/>
        <v>-19.95999999999998</v>
      </c>
      <c r="M755" s="6">
        <f t="shared" si="199"/>
        <v>329.81</v>
      </c>
      <c r="N755" s="5">
        <f t="shared" si="200"/>
        <v>28.442194887174232</v>
      </c>
      <c r="O755" s="6">
        <f t="shared" si="201"/>
        <v>82.38</v>
      </c>
      <c r="P755" s="6">
        <f t="shared" si="202"/>
        <v>56.884389774348463</v>
      </c>
      <c r="Q755" s="6">
        <f t="shared" si="203"/>
        <v>6.8080134399980702E-2</v>
      </c>
      <c r="R755" s="9">
        <f t="shared" si="204"/>
        <v>1.7990875951375562</v>
      </c>
      <c r="S755" s="9">
        <f t="shared" si="205"/>
        <v>102.33999999999997</v>
      </c>
      <c r="T755">
        <f t="shared" si="206"/>
        <v>82.38</v>
      </c>
      <c r="U755" s="9">
        <f t="shared" si="207"/>
        <v>1.4482004698791471</v>
      </c>
      <c r="V755" s="9">
        <f t="shared" si="208"/>
        <v>1.1574352869245339</v>
      </c>
      <c r="W755" s="9">
        <f t="shared" si="209"/>
        <v>32.920000000000016</v>
      </c>
      <c r="X755">
        <f t="shared" si="210"/>
        <v>329.81</v>
      </c>
      <c r="Y755" s="9">
        <f t="shared" si="211"/>
        <v>11.595799877903412</v>
      </c>
      <c r="Z755" s="10">
        <f t="shared" si="212"/>
        <v>0.59232085899451492</v>
      </c>
      <c r="AA755" s="2">
        <f t="shared" si="213"/>
        <v>19.95999999999998</v>
      </c>
    </row>
    <row r="756" spans="1:27">
      <c r="A756" s="1">
        <f t="shared" si="196"/>
        <v>4001011</v>
      </c>
      <c r="B756" s="1">
        <v>11</v>
      </c>
      <c r="C756" s="1">
        <v>1</v>
      </c>
      <c r="D756" s="2">
        <v>4</v>
      </c>
      <c r="E756" s="5">
        <v>6.88</v>
      </c>
      <c r="F756" s="5">
        <v>14.51</v>
      </c>
      <c r="G756" s="5">
        <v>20.96</v>
      </c>
      <c r="H756" s="5">
        <v>23.65</v>
      </c>
      <c r="I756" s="5">
        <v>12.27</v>
      </c>
      <c r="J756" s="5">
        <v>15.19</v>
      </c>
      <c r="K756" s="6">
        <f t="shared" si="197"/>
        <v>15.264999999999999</v>
      </c>
      <c r="L756" s="6">
        <f t="shared" si="198"/>
        <v>-16.77</v>
      </c>
      <c r="M756" s="6">
        <f t="shared" si="199"/>
        <v>13.39</v>
      </c>
      <c r="N756" s="5">
        <f t="shared" si="200"/>
        <v>12.942736379915956</v>
      </c>
      <c r="O756" s="6">
        <f t="shared" si="201"/>
        <v>2.2400000000000002</v>
      </c>
      <c r="P756" s="6">
        <f t="shared" si="202"/>
        <v>25.885472759831913</v>
      </c>
      <c r="Q756" s="6">
        <f t="shared" si="203"/>
        <v>0.31129483326585161</v>
      </c>
      <c r="R756" s="9">
        <f t="shared" si="204"/>
        <v>0.73438875064700337</v>
      </c>
      <c r="S756" s="9">
        <f t="shared" si="205"/>
        <v>19.009999999999998</v>
      </c>
      <c r="T756">
        <f t="shared" si="206"/>
        <v>2.2400000000000002</v>
      </c>
      <c r="U756" s="9">
        <f t="shared" si="207"/>
        <v>8.6535023747989895E-2</v>
      </c>
      <c r="V756" s="9">
        <f t="shared" si="208"/>
        <v>0.14486890136382222</v>
      </c>
      <c r="W756" s="9">
        <f t="shared" si="209"/>
        <v>1.8749999999999982</v>
      </c>
      <c r="X756">
        <f t="shared" si="210"/>
        <v>13.39</v>
      </c>
      <c r="Y756" s="9">
        <f t="shared" si="211"/>
        <v>1.0345571142728434</v>
      </c>
      <c r="Z756" s="10">
        <f t="shared" si="212"/>
        <v>0.59241623880511574</v>
      </c>
      <c r="AA756" s="2">
        <f t="shared" si="213"/>
        <v>16.77</v>
      </c>
    </row>
    <row r="757" spans="1:27">
      <c r="A757" s="1">
        <f t="shared" si="196"/>
        <v>9003990</v>
      </c>
      <c r="B757" s="1">
        <v>-10</v>
      </c>
      <c r="C757" s="1">
        <v>4</v>
      </c>
      <c r="D757" s="2">
        <v>9</v>
      </c>
      <c r="E757" s="5">
        <v>21.52</v>
      </c>
      <c r="F757" s="5">
        <v>26.15</v>
      </c>
      <c r="G757" s="5">
        <v>17.579999999999998</v>
      </c>
      <c r="H757" s="5">
        <v>17.23</v>
      </c>
      <c r="I757" s="5">
        <v>18.09</v>
      </c>
      <c r="J757" s="5">
        <v>26.7</v>
      </c>
      <c r="K757" s="6">
        <f t="shared" si="197"/>
        <v>19.375</v>
      </c>
      <c r="L757" s="6">
        <f t="shared" si="198"/>
        <v>4.2899999999999991</v>
      </c>
      <c r="M757" s="6">
        <f t="shared" si="199"/>
        <v>22.119999999999997</v>
      </c>
      <c r="N757" s="5">
        <f t="shared" si="200"/>
        <v>15.983948198114255</v>
      </c>
      <c r="O757" s="6">
        <f t="shared" si="201"/>
        <v>8.0599999999999987</v>
      </c>
      <c r="P757" s="6">
        <f t="shared" si="202"/>
        <v>31.967896396228511</v>
      </c>
      <c r="Q757" s="6">
        <f t="shared" si="203"/>
        <v>-0.39516123350500582</v>
      </c>
      <c r="R757" s="9">
        <f t="shared" si="204"/>
        <v>0.11793081262753262</v>
      </c>
      <c r="S757" s="9">
        <f t="shared" si="205"/>
        <v>3.7699999999999996</v>
      </c>
      <c r="T757">
        <f t="shared" si="206"/>
        <v>8.0599999999999987</v>
      </c>
      <c r="U757" s="9">
        <f t="shared" si="207"/>
        <v>0.25212794423817314</v>
      </c>
      <c r="V757" s="9">
        <f t="shared" si="208"/>
        <v>0.17173479080242798</v>
      </c>
      <c r="W757" s="9">
        <f t="shared" si="209"/>
        <v>2.7449999999999974</v>
      </c>
      <c r="X757">
        <f t="shared" si="210"/>
        <v>22.119999999999997</v>
      </c>
      <c r="Y757" s="9">
        <f t="shared" si="211"/>
        <v>1.3838883688705683</v>
      </c>
      <c r="Z757" s="10">
        <f t="shared" si="212"/>
        <v>0.59243480653992642</v>
      </c>
      <c r="AA757" s="2">
        <f t="shared" si="213"/>
        <v>4.2899999999999991</v>
      </c>
    </row>
    <row r="758" spans="1:27">
      <c r="A758" s="1">
        <f t="shared" si="196"/>
        <v>3007005</v>
      </c>
      <c r="B758" s="1">
        <v>5</v>
      </c>
      <c r="C758" s="1">
        <v>7</v>
      </c>
      <c r="D758" s="2">
        <v>3</v>
      </c>
      <c r="E758" s="5">
        <v>402.65</v>
      </c>
      <c r="F758" s="5">
        <v>411.95</v>
      </c>
      <c r="G758" s="5">
        <v>35.79</v>
      </c>
      <c r="H758" s="5">
        <v>288.37</v>
      </c>
      <c r="I758" s="5">
        <v>263.89</v>
      </c>
      <c r="J758" s="5">
        <v>28.13</v>
      </c>
      <c r="K758" s="6">
        <f t="shared" si="197"/>
        <v>345.51</v>
      </c>
      <c r="L758" s="6">
        <f t="shared" si="198"/>
        <v>114.27999999999997</v>
      </c>
      <c r="M758" s="6">
        <f t="shared" si="199"/>
        <v>337.91999999999996</v>
      </c>
      <c r="N758" s="5">
        <f t="shared" si="200"/>
        <v>22.760827093934878</v>
      </c>
      <c r="O758" s="6">
        <f t="shared" si="201"/>
        <v>148.06</v>
      </c>
      <c r="P758" s="6">
        <f t="shared" si="202"/>
        <v>45.521654187869757</v>
      </c>
      <c r="Q758" s="6">
        <f t="shared" si="203"/>
        <v>0.2362813618817684</v>
      </c>
      <c r="R758" s="9">
        <f t="shared" si="204"/>
        <v>0.74206442192519118</v>
      </c>
      <c r="S758" s="9">
        <f t="shared" si="205"/>
        <v>33.78000000000003</v>
      </c>
      <c r="T758">
        <f t="shared" si="206"/>
        <v>148.06</v>
      </c>
      <c r="U758" s="9">
        <f t="shared" si="207"/>
        <v>3.2525180080001097</v>
      </c>
      <c r="V758" s="9">
        <f t="shared" si="208"/>
        <v>0.33346767095395025</v>
      </c>
      <c r="W758" s="9">
        <f t="shared" si="209"/>
        <v>7.5900000000000318</v>
      </c>
      <c r="X758">
        <f t="shared" si="210"/>
        <v>337.91999999999996</v>
      </c>
      <c r="Y758" s="9">
        <f t="shared" si="211"/>
        <v>14.846560654645373</v>
      </c>
      <c r="Z758" s="10">
        <f t="shared" si="212"/>
        <v>0.59258417123645812</v>
      </c>
      <c r="AA758" s="2">
        <f t="shared" si="213"/>
        <v>114.27999999999997</v>
      </c>
    </row>
    <row r="759" spans="1:27">
      <c r="A759" s="1">
        <f t="shared" si="196"/>
        <v>15002993</v>
      </c>
      <c r="B759" s="1">
        <v>-7</v>
      </c>
      <c r="C759" s="1">
        <v>3</v>
      </c>
      <c r="D759" s="2">
        <v>15</v>
      </c>
      <c r="E759" s="5">
        <v>348.37</v>
      </c>
      <c r="F759" s="5">
        <v>297.14999999999998</v>
      </c>
      <c r="G759" s="5">
        <v>34.049999999999997</v>
      </c>
      <c r="H759" s="5">
        <v>360.15</v>
      </c>
      <c r="I759" s="5">
        <v>476.05</v>
      </c>
      <c r="J759" s="5">
        <v>48.48</v>
      </c>
      <c r="K759" s="6">
        <f t="shared" si="197"/>
        <v>354.26</v>
      </c>
      <c r="L759" s="6">
        <f t="shared" si="198"/>
        <v>-11.779999999999973</v>
      </c>
      <c r="M759" s="6">
        <f t="shared" si="199"/>
        <v>386.6</v>
      </c>
      <c r="N759" s="5">
        <f t="shared" si="200"/>
        <v>29.621414972954952</v>
      </c>
      <c r="O759" s="6">
        <f t="shared" si="201"/>
        <v>-178.90000000000003</v>
      </c>
      <c r="P759" s="6">
        <f t="shared" si="202"/>
        <v>59.242829945909904</v>
      </c>
      <c r="Q759" s="6">
        <f t="shared" si="203"/>
        <v>-0.33931775445222317</v>
      </c>
      <c r="R759" s="9">
        <f t="shared" si="204"/>
        <v>2.820932088365538</v>
      </c>
      <c r="S759" s="9">
        <f t="shared" si="205"/>
        <v>167.12000000000006</v>
      </c>
      <c r="T759">
        <f t="shared" si="206"/>
        <v>178.90000000000003</v>
      </c>
      <c r="U759" s="9">
        <f t="shared" si="207"/>
        <v>3.0197747164228979</v>
      </c>
      <c r="V759" s="9">
        <f t="shared" si="208"/>
        <v>1.091777689537357</v>
      </c>
      <c r="W759" s="9">
        <f t="shared" si="209"/>
        <v>32.340000000000032</v>
      </c>
      <c r="X759">
        <f t="shared" si="210"/>
        <v>386.6</v>
      </c>
      <c r="Y759" s="9">
        <f t="shared" si="211"/>
        <v>13.051368422236916</v>
      </c>
      <c r="Z759" s="10">
        <f t="shared" si="212"/>
        <v>0.59271915778047868</v>
      </c>
      <c r="AA759" s="2">
        <f t="shared" si="213"/>
        <v>11.779999999999973</v>
      </c>
    </row>
    <row r="760" spans="1:27">
      <c r="A760" s="1">
        <f t="shared" si="196"/>
        <v>1008000</v>
      </c>
      <c r="B760" s="1">
        <v>0</v>
      </c>
      <c r="C760" s="1">
        <v>8</v>
      </c>
      <c r="D760" s="2">
        <v>1</v>
      </c>
      <c r="E760" s="5">
        <v>11.98</v>
      </c>
      <c r="F760" s="5">
        <v>6.3</v>
      </c>
      <c r="G760" s="5">
        <v>9.4600000000000009</v>
      </c>
      <c r="H760" s="5">
        <v>13.85</v>
      </c>
      <c r="I760" s="5">
        <v>20.49</v>
      </c>
      <c r="J760" s="5">
        <v>31.37</v>
      </c>
      <c r="K760" s="6">
        <f t="shared" si="197"/>
        <v>12.914999999999999</v>
      </c>
      <c r="L760" s="6">
        <f t="shared" si="198"/>
        <v>-1.8699999999999992</v>
      </c>
      <c r="M760" s="6">
        <f t="shared" si="199"/>
        <v>13.395</v>
      </c>
      <c r="N760" s="5">
        <f t="shared" si="200"/>
        <v>16.382677589454051</v>
      </c>
      <c r="O760" s="6">
        <f t="shared" si="201"/>
        <v>-14.189999999999998</v>
      </c>
      <c r="P760" s="6">
        <f t="shared" si="202"/>
        <v>32.765355178908102</v>
      </c>
      <c r="Q760" s="6">
        <f t="shared" si="203"/>
        <v>-0.83328199365014888</v>
      </c>
      <c r="R760" s="9">
        <f t="shared" si="204"/>
        <v>0.37600691134673547</v>
      </c>
      <c r="S760" s="9">
        <f t="shared" si="205"/>
        <v>12.319999999999999</v>
      </c>
      <c r="T760">
        <f t="shared" si="206"/>
        <v>14.189999999999998</v>
      </c>
      <c r="U760" s="9">
        <f t="shared" si="207"/>
        <v>0.43307938896186493</v>
      </c>
      <c r="V760" s="9">
        <f t="shared" si="208"/>
        <v>2.9299239845200196E-2</v>
      </c>
      <c r="W760" s="9">
        <f t="shared" si="209"/>
        <v>0.48000000000000043</v>
      </c>
      <c r="X760">
        <f t="shared" si="210"/>
        <v>13.395</v>
      </c>
      <c r="Y760" s="9">
        <f t="shared" si="211"/>
        <v>0.81763191193011719</v>
      </c>
      <c r="Z760" s="10">
        <f t="shared" si="212"/>
        <v>0.59274530786839641</v>
      </c>
      <c r="AA760" s="2">
        <f t="shared" si="213"/>
        <v>1.8699999999999992</v>
      </c>
    </row>
    <row r="761" spans="1:27">
      <c r="A761" s="1">
        <f t="shared" si="196"/>
        <v>6001988</v>
      </c>
      <c r="B761" s="1">
        <v>-12</v>
      </c>
      <c r="C761" s="1">
        <v>2</v>
      </c>
      <c r="D761" s="2">
        <v>6</v>
      </c>
      <c r="E761" s="5">
        <v>53.35</v>
      </c>
      <c r="F761" s="5">
        <v>64.010000000000005</v>
      </c>
      <c r="G761" s="5">
        <v>18.989999999999998</v>
      </c>
      <c r="H761" s="5">
        <v>34.869999999999997</v>
      </c>
      <c r="I761" s="5">
        <v>29.82</v>
      </c>
      <c r="J761" s="5">
        <v>33.17</v>
      </c>
      <c r="K761" s="6">
        <f t="shared" si="197"/>
        <v>44.11</v>
      </c>
      <c r="L761" s="6">
        <f t="shared" si="198"/>
        <v>18.480000000000004</v>
      </c>
      <c r="M761" s="6">
        <f t="shared" si="199"/>
        <v>46.915000000000006</v>
      </c>
      <c r="N761" s="5">
        <f t="shared" si="200"/>
        <v>19.110658021114816</v>
      </c>
      <c r="O761" s="6">
        <f t="shared" si="201"/>
        <v>34.190000000000005</v>
      </c>
      <c r="P761" s="6">
        <f t="shared" si="202"/>
        <v>38.221316042229631</v>
      </c>
      <c r="Q761" s="6">
        <f t="shared" si="203"/>
        <v>-0.50629371969697501</v>
      </c>
      <c r="R761" s="9">
        <f t="shared" si="204"/>
        <v>0.41102718657417431</v>
      </c>
      <c r="S761" s="9">
        <f t="shared" si="205"/>
        <v>15.71</v>
      </c>
      <c r="T761">
        <f t="shared" si="206"/>
        <v>34.190000000000005</v>
      </c>
      <c r="U761" s="9">
        <f t="shared" si="207"/>
        <v>0.89452702157676778</v>
      </c>
      <c r="V761" s="9">
        <f t="shared" si="208"/>
        <v>0.14677673562578761</v>
      </c>
      <c r="W761" s="9">
        <f t="shared" si="209"/>
        <v>2.8050000000000068</v>
      </c>
      <c r="X761">
        <f t="shared" si="210"/>
        <v>46.915000000000006</v>
      </c>
      <c r="Y761" s="9">
        <f t="shared" si="211"/>
        <v>2.4549128527215012</v>
      </c>
      <c r="Z761" s="10">
        <f t="shared" si="212"/>
        <v>0.59284399296948265</v>
      </c>
      <c r="AA761" s="2">
        <f t="shared" si="213"/>
        <v>18.480000000000004</v>
      </c>
    </row>
    <row r="762" spans="1:27">
      <c r="A762" s="1">
        <f t="shared" si="196"/>
        <v>16002995</v>
      </c>
      <c r="B762" s="1">
        <v>-5</v>
      </c>
      <c r="C762" s="1">
        <v>3</v>
      </c>
      <c r="D762" s="2">
        <v>16</v>
      </c>
      <c r="E762" s="5">
        <v>17.98</v>
      </c>
      <c r="F762" s="5">
        <v>18.75</v>
      </c>
      <c r="G762" s="5">
        <v>21.89</v>
      </c>
      <c r="H762" s="5">
        <v>25.13</v>
      </c>
      <c r="I762" s="5">
        <v>28.9</v>
      </c>
      <c r="J762" s="5">
        <v>28.47</v>
      </c>
      <c r="K762" s="6">
        <f t="shared" si="197"/>
        <v>21.555</v>
      </c>
      <c r="L762" s="6">
        <f t="shared" si="198"/>
        <v>-7.1499999999999986</v>
      </c>
      <c r="M762" s="6">
        <f t="shared" si="199"/>
        <v>23.824999999999999</v>
      </c>
      <c r="N762" s="5">
        <f t="shared" si="200"/>
        <v>17.956287199752627</v>
      </c>
      <c r="O762" s="6">
        <f t="shared" si="201"/>
        <v>-10.149999999999999</v>
      </c>
      <c r="P762" s="6">
        <f t="shared" si="202"/>
        <v>35.912574399505253</v>
      </c>
      <c r="Q762" s="6">
        <f t="shared" si="203"/>
        <v>-0.25693220119514959</v>
      </c>
      <c r="R762" s="9">
        <f t="shared" si="204"/>
        <v>8.3536200068166908E-2</v>
      </c>
      <c r="S762" s="9">
        <f t="shared" si="205"/>
        <v>3</v>
      </c>
      <c r="T762">
        <f t="shared" si="206"/>
        <v>10.149999999999999</v>
      </c>
      <c r="U762" s="9">
        <f t="shared" si="207"/>
        <v>0.28263081023063136</v>
      </c>
      <c r="V762" s="9">
        <f t="shared" si="208"/>
        <v>0.12641811610315923</v>
      </c>
      <c r="W762" s="9">
        <f t="shared" si="209"/>
        <v>2.2699999999999996</v>
      </c>
      <c r="X762">
        <f t="shared" si="210"/>
        <v>23.824999999999999</v>
      </c>
      <c r="Y762" s="9">
        <f t="shared" si="211"/>
        <v>1.3268333110827177</v>
      </c>
      <c r="Z762" s="10">
        <f t="shared" si="212"/>
        <v>0.59292242325619626</v>
      </c>
      <c r="AA762" s="2">
        <f t="shared" si="213"/>
        <v>7.1499999999999986</v>
      </c>
    </row>
    <row r="763" spans="1:27">
      <c r="A763" s="1">
        <f t="shared" si="196"/>
        <v>17001996</v>
      </c>
      <c r="B763" s="1">
        <v>-4</v>
      </c>
      <c r="C763" s="1">
        <v>2</v>
      </c>
      <c r="D763" s="2">
        <v>17</v>
      </c>
      <c r="E763" s="5">
        <v>11.13</v>
      </c>
      <c r="F763" s="5">
        <v>4.51</v>
      </c>
      <c r="G763" s="5">
        <v>13.61</v>
      </c>
      <c r="H763" s="5">
        <v>22.08</v>
      </c>
      <c r="I763" s="5">
        <v>29.72</v>
      </c>
      <c r="J763" s="5">
        <v>17.84</v>
      </c>
      <c r="K763" s="6">
        <f t="shared" si="197"/>
        <v>16.605</v>
      </c>
      <c r="L763" s="6">
        <f t="shared" si="198"/>
        <v>-10.949999999999998</v>
      </c>
      <c r="M763" s="6">
        <f t="shared" si="199"/>
        <v>17.114999999999998</v>
      </c>
      <c r="N763" s="5">
        <f t="shared" si="200"/>
        <v>11.219377210879399</v>
      </c>
      <c r="O763" s="6">
        <f t="shared" si="201"/>
        <v>-25.21</v>
      </c>
      <c r="P763" s="6">
        <f t="shared" si="202"/>
        <v>22.438754421758798</v>
      </c>
      <c r="Q763" s="6">
        <f t="shared" si="203"/>
        <v>-0.26421868461365372</v>
      </c>
      <c r="R763" s="9">
        <f t="shared" si="204"/>
        <v>0.63550764592227638</v>
      </c>
      <c r="S763" s="9">
        <f t="shared" si="205"/>
        <v>14.260000000000003</v>
      </c>
      <c r="T763">
        <f t="shared" si="206"/>
        <v>25.21</v>
      </c>
      <c r="U763" s="9">
        <f t="shared" si="207"/>
        <v>1.1235026475245851</v>
      </c>
      <c r="V763" s="9">
        <f t="shared" si="208"/>
        <v>4.545706864240668E-2</v>
      </c>
      <c r="W763" s="9">
        <f t="shared" si="209"/>
        <v>0.50999999999999801</v>
      </c>
      <c r="X763">
        <f t="shared" si="210"/>
        <v>17.114999999999998</v>
      </c>
      <c r="Y763" s="9">
        <f t="shared" si="211"/>
        <v>1.5254857447348886</v>
      </c>
      <c r="Z763" s="10">
        <f t="shared" si="212"/>
        <v>0.59342986106194562</v>
      </c>
      <c r="AA763" s="2">
        <f t="shared" si="213"/>
        <v>10.949999999999998</v>
      </c>
    </row>
    <row r="764" spans="1:27">
      <c r="A764" s="1">
        <f t="shared" si="196"/>
        <v>2001988</v>
      </c>
      <c r="B764" s="1">
        <v>-12</v>
      </c>
      <c r="C764" s="1">
        <v>2</v>
      </c>
      <c r="D764" s="2">
        <v>2</v>
      </c>
      <c r="E764" s="5">
        <v>144.49</v>
      </c>
      <c r="F764" s="5">
        <v>157.99</v>
      </c>
      <c r="G764" s="5">
        <v>26.19</v>
      </c>
      <c r="H764" s="5">
        <v>166.54</v>
      </c>
      <c r="I764" s="5">
        <v>153.56</v>
      </c>
      <c r="J764" s="5">
        <v>35.72</v>
      </c>
      <c r="K764" s="6">
        <f t="shared" si="197"/>
        <v>155.51499999999999</v>
      </c>
      <c r="L764" s="6">
        <f t="shared" si="198"/>
        <v>-22.049999999999983</v>
      </c>
      <c r="M764" s="6">
        <f t="shared" si="199"/>
        <v>155.77500000000001</v>
      </c>
      <c r="N764" s="5">
        <f t="shared" si="200"/>
        <v>22.146300481118736</v>
      </c>
      <c r="O764" s="6">
        <f t="shared" si="201"/>
        <v>4.4300000000000068</v>
      </c>
      <c r="P764" s="6">
        <f t="shared" si="202"/>
        <v>44.292600962237472</v>
      </c>
      <c r="Q764" s="6">
        <f t="shared" si="203"/>
        <v>-0.3007400981071543</v>
      </c>
      <c r="R764" s="9">
        <f t="shared" si="204"/>
        <v>0.59784251601246075</v>
      </c>
      <c r="S764" s="9">
        <f t="shared" si="205"/>
        <v>26.47999999999999</v>
      </c>
      <c r="T764">
        <f t="shared" si="206"/>
        <v>4.4300000000000068</v>
      </c>
      <c r="U764" s="9">
        <f t="shared" si="207"/>
        <v>0.10001670490691866</v>
      </c>
      <c r="V764" s="9">
        <f t="shared" si="208"/>
        <v>1.1740109831061284E-2</v>
      </c>
      <c r="W764" s="9">
        <f t="shared" si="209"/>
        <v>0.26000000000001933</v>
      </c>
      <c r="X764">
        <f t="shared" si="210"/>
        <v>155.77500000000001</v>
      </c>
      <c r="Y764" s="9">
        <f t="shared" si="211"/>
        <v>7.0339061882055223</v>
      </c>
      <c r="Z764" s="10">
        <f t="shared" si="212"/>
        <v>0.59357223654749891</v>
      </c>
      <c r="AA764" s="2">
        <f t="shared" si="213"/>
        <v>22.049999999999983</v>
      </c>
    </row>
    <row r="765" spans="1:27">
      <c r="A765" s="1">
        <f t="shared" si="196"/>
        <v>13005001</v>
      </c>
      <c r="B765" s="1">
        <v>1</v>
      </c>
      <c r="C765" s="1">
        <v>5</v>
      </c>
      <c r="D765" s="2">
        <v>13</v>
      </c>
      <c r="E765" s="5">
        <v>326.95999999999998</v>
      </c>
      <c r="F765" s="5">
        <v>355.74</v>
      </c>
      <c r="G765" s="5">
        <v>38.26</v>
      </c>
      <c r="H765" s="5">
        <v>299.27999999999997</v>
      </c>
      <c r="I765" s="5">
        <v>239.8</v>
      </c>
      <c r="J765" s="5">
        <v>37.130000000000003</v>
      </c>
      <c r="K765" s="6">
        <f t="shared" si="197"/>
        <v>313.12</v>
      </c>
      <c r="L765" s="6">
        <f t="shared" si="198"/>
        <v>27.680000000000007</v>
      </c>
      <c r="M765" s="6">
        <f t="shared" si="199"/>
        <v>297.77</v>
      </c>
      <c r="N765" s="5">
        <f t="shared" si="200"/>
        <v>26.657384061456593</v>
      </c>
      <c r="O765" s="6">
        <f t="shared" si="201"/>
        <v>115.94</v>
      </c>
      <c r="P765" s="6">
        <f t="shared" si="202"/>
        <v>53.314768122913186</v>
      </c>
      <c r="Q765" s="6">
        <f t="shared" si="203"/>
        <v>2.9970717312388474E-2</v>
      </c>
      <c r="R765" s="9">
        <f t="shared" si="204"/>
        <v>1.6554512587679873</v>
      </c>
      <c r="S765" s="9">
        <f t="shared" si="205"/>
        <v>88.259999999999991</v>
      </c>
      <c r="T765">
        <f t="shared" si="206"/>
        <v>115.94</v>
      </c>
      <c r="U765" s="9">
        <f t="shared" si="207"/>
        <v>2.1746319843820583</v>
      </c>
      <c r="V765" s="9">
        <f t="shared" si="208"/>
        <v>0.57582544350982645</v>
      </c>
      <c r="W765" s="9">
        <f t="shared" si="209"/>
        <v>15.350000000000023</v>
      </c>
      <c r="X765">
        <f t="shared" si="210"/>
        <v>297.77</v>
      </c>
      <c r="Y765" s="9">
        <f t="shared" si="211"/>
        <v>11.170263342926434</v>
      </c>
      <c r="Z765" s="10">
        <f t="shared" si="212"/>
        <v>0.59425583716106656</v>
      </c>
      <c r="AA765" s="2">
        <f t="shared" si="213"/>
        <v>27.680000000000007</v>
      </c>
    </row>
    <row r="766" spans="1:27">
      <c r="A766" s="1">
        <f t="shared" si="196"/>
        <v>7005007</v>
      </c>
      <c r="B766" s="1">
        <v>7</v>
      </c>
      <c r="C766" s="1">
        <v>5</v>
      </c>
      <c r="D766" s="2">
        <v>7</v>
      </c>
      <c r="E766" s="5">
        <v>63.39</v>
      </c>
      <c r="F766" s="5">
        <v>80.819999999999993</v>
      </c>
      <c r="G766" s="5">
        <v>31.29</v>
      </c>
      <c r="H766" s="5">
        <v>76.59</v>
      </c>
      <c r="I766" s="5">
        <v>73.040000000000006</v>
      </c>
      <c r="J766" s="5">
        <v>22.95</v>
      </c>
      <c r="K766" s="6">
        <f t="shared" si="197"/>
        <v>69.990000000000009</v>
      </c>
      <c r="L766" s="6">
        <f t="shared" si="198"/>
        <v>-13.200000000000003</v>
      </c>
      <c r="M766" s="6">
        <f t="shared" si="199"/>
        <v>76.930000000000007</v>
      </c>
      <c r="N766" s="5">
        <f t="shared" si="200"/>
        <v>19.402104267321111</v>
      </c>
      <c r="O766" s="6">
        <f t="shared" si="201"/>
        <v>7.7799999999999869</v>
      </c>
      <c r="P766" s="6">
        <f t="shared" si="202"/>
        <v>38.804208534642221</v>
      </c>
      <c r="Q766" s="6">
        <f t="shared" si="203"/>
        <v>0.30041946739952924</v>
      </c>
      <c r="R766" s="9">
        <f t="shared" si="204"/>
        <v>0.54066300518074539</v>
      </c>
      <c r="S766" s="9">
        <f t="shared" si="205"/>
        <v>20.97999999999999</v>
      </c>
      <c r="T766">
        <f t="shared" si="206"/>
        <v>7.7799999999999869</v>
      </c>
      <c r="U766" s="9">
        <f t="shared" si="207"/>
        <v>0.20049371688780715</v>
      </c>
      <c r="V766" s="9">
        <f t="shared" si="208"/>
        <v>0.35769316072014995</v>
      </c>
      <c r="W766" s="9">
        <f t="shared" si="209"/>
        <v>6.9399999999999977</v>
      </c>
      <c r="X766">
        <f t="shared" si="210"/>
        <v>76.930000000000007</v>
      </c>
      <c r="Y766" s="9">
        <f t="shared" si="211"/>
        <v>3.9650338406629899</v>
      </c>
      <c r="Z766" s="10">
        <f t="shared" si="212"/>
        <v>0.59447792221410545</v>
      </c>
      <c r="AA766" s="2">
        <f t="shared" si="213"/>
        <v>13.200000000000003</v>
      </c>
    </row>
    <row r="767" spans="1:27">
      <c r="A767" s="1">
        <f t="shared" si="196"/>
        <v>8007001</v>
      </c>
      <c r="B767" s="1">
        <v>1</v>
      </c>
      <c r="C767" s="1">
        <v>7</v>
      </c>
      <c r="D767" s="2">
        <v>8</v>
      </c>
      <c r="E767" s="5">
        <v>610.26</v>
      </c>
      <c r="F767" s="5">
        <v>615.88</v>
      </c>
      <c r="G767" s="5">
        <v>43.53</v>
      </c>
      <c r="H767" s="5">
        <v>607.51</v>
      </c>
      <c r="I767" s="5">
        <v>629.62</v>
      </c>
      <c r="J767" s="5">
        <v>45.11</v>
      </c>
      <c r="K767" s="6">
        <f t="shared" si="197"/>
        <v>608.88499999999999</v>
      </c>
      <c r="L767" s="6">
        <f t="shared" si="198"/>
        <v>2.75</v>
      </c>
      <c r="M767" s="6">
        <f t="shared" si="199"/>
        <v>622.75</v>
      </c>
      <c r="N767" s="5">
        <f t="shared" si="200"/>
        <v>31.343950772038934</v>
      </c>
      <c r="O767" s="6">
        <f t="shared" si="201"/>
        <v>-13.740000000000009</v>
      </c>
      <c r="P767" s="6">
        <f t="shared" si="202"/>
        <v>62.687901544077867</v>
      </c>
      <c r="Q767" s="6">
        <f t="shared" si="203"/>
        <v>-3.5638496167590308E-2</v>
      </c>
      <c r="R767" s="9">
        <f t="shared" si="204"/>
        <v>0.26304916249916843</v>
      </c>
      <c r="S767" s="9">
        <f t="shared" si="205"/>
        <v>16.490000000000009</v>
      </c>
      <c r="T767">
        <f t="shared" si="206"/>
        <v>13.740000000000009</v>
      </c>
      <c r="U767" s="9">
        <f t="shared" si="207"/>
        <v>0.21918104868032592</v>
      </c>
      <c r="V767" s="9">
        <f t="shared" si="208"/>
        <v>0.44235010770781935</v>
      </c>
      <c r="W767" s="9">
        <f t="shared" si="209"/>
        <v>13.865000000000009</v>
      </c>
      <c r="X767">
        <f t="shared" si="210"/>
        <v>622.75</v>
      </c>
      <c r="Y767" s="9">
        <f t="shared" si="211"/>
        <v>19.868267549588481</v>
      </c>
      <c r="Z767" s="10">
        <f t="shared" si="212"/>
        <v>0.59500336133504317</v>
      </c>
      <c r="AA767" s="2">
        <f t="shared" si="213"/>
        <v>2.75</v>
      </c>
    </row>
    <row r="768" spans="1:27">
      <c r="A768" s="1">
        <f t="shared" si="196"/>
        <v>7003009</v>
      </c>
      <c r="B768" s="1">
        <v>9</v>
      </c>
      <c r="C768" s="1">
        <v>3</v>
      </c>
      <c r="D768" s="2">
        <v>7</v>
      </c>
      <c r="E768" s="5">
        <v>215.67</v>
      </c>
      <c r="F768" s="5">
        <v>161.97999999999999</v>
      </c>
      <c r="G768" s="5">
        <v>34.39</v>
      </c>
      <c r="H768" s="5">
        <v>171.03</v>
      </c>
      <c r="I768" s="5">
        <v>206.78</v>
      </c>
      <c r="J768" s="5">
        <v>37.270000000000003</v>
      </c>
      <c r="K768" s="6">
        <f t="shared" si="197"/>
        <v>193.35</v>
      </c>
      <c r="L768" s="6">
        <f t="shared" si="198"/>
        <v>44.639999999999986</v>
      </c>
      <c r="M768" s="6">
        <f t="shared" si="199"/>
        <v>184.38</v>
      </c>
      <c r="N768" s="5">
        <f t="shared" si="200"/>
        <v>25.356089012306295</v>
      </c>
      <c r="O768" s="6">
        <f t="shared" si="201"/>
        <v>-44.800000000000011</v>
      </c>
      <c r="P768" s="6">
        <f t="shared" si="202"/>
        <v>50.712178024612591</v>
      </c>
      <c r="Q768" s="6">
        <f t="shared" si="203"/>
        <v>-8.0249948964216666E-2</v>
      </c>
      <c r="R768" s="9">
        <f t="shared" si="204"/>
        <v>1.7636789324369244</v>
      </c>
      <c r="S768" s="9">
        <f t="shared" si="205"/>
        <v>89.44</v>
      </c>
      <c r="T768">
        <f t="shared" si="206"/>
        <v>44.800000000000011</v>
      </c>
      <c r="U768" s="9">
        <f t="shared" si="207"/>
        <v>0.88341699656947947</v>
      </c>
      <c r="V768" s="9">
        <f t="shared" si="208"/>
        <v>0.35376118121554589</v>
      </c>
      <c r="W768" s="9">
        <f t="shared" si="209"/>
        <v>8.9699999999999989</v>
      </c>
      <c r="X768">
        <f t="shared" si="210"/>
        <v>184.38</v>
      </c>
      <c r="Y768" s="9">
        <f t="shared" si="211"/>
        <v>7.2716261530125257</v>
      </c>
      <c r="Z768" s="10">
        <f t="shared" si="212"/>
        <v>0.59504957776642442</v>
      </c>
      <c r="AA768" s="2">
        <f t="shared" si="213"/>
        <v>44.639999999999986</v>
      </c>
    </row>
    <row r="769" spans="1:27">
      <c r="A769" s="1">
        <f t="shared" si="196"/>
        <v>6002010</v>
      </c>
      <c r="B769" s="1">
        <v>10</v>
      </c>
      <c r="C769" s="1">
        <v>2</v>
      </c>
      <c r="D769" s="2">
        <v>6</v>
      </c>
      <c r="E769" s="5">
        <v>149.94999999999999</v>
      </c>
      <c r="F769" s="5">
        <v>162.54</v>
      </c>
      <c r="G769" s="5">
        <v>37.71</v>
      </c>
      <c r="H769" s="5">
        <v>194.37</v>
      </c>
      <c r="I769" s="5">
        <v>207.86</v>
      </c>
      <c r="J769" s="5">
        <v>30.25</v>
      </c>
      <c r="K769" s="6">
        <f t="shared" si="197"/>
        <v>172.16</v>
      </c>
      <c r="L769" s="6">
        <f t="shared" si="198"/>
        <v>-44.420000000000016</v>
      </c>
      <c r="M769" s="6">
        <f t="shared" si="199"/>
        <v>185.2</v>
      </c>
      <c r="N769" s="5">
        <f t="shared" si="200"/>
        <v>24.171815198697843</v>
      </c>
      <c r="O769" s="6">
        <f t="shared" si="201"/>
        <v>-45.320000000000022</v>
      </c>
      <c r="P769" s="6">
        <f t="shared" si="202"/>
        <v>48.343630397395685</v>
      </c>
      <c r="Q769" s="6">
        <f t="shared" si="203"/>
        <v>0.21692703276778219</v>
      </c>
      <c r="R769" s="9">
        <f t="shared" si="204"/>
        <v>1.8616723498045142E-2</v>
      </c>
      <c r="S769" s="9">
        <f t="shared" si="205"/>
        <v>0.90000000000000568</v>
      </c>
      <c r="T769">
        <f t="shared" si="206"/>
        <v>45.320000000000022</v>
      </c>
      <c r="U769" s="9">
        <f t="shared" si="207"/>
        <v>0.93745545436822331</v>
      </c>
      <c r="V769" s="9">
        <f t="shared" si="208"/>
        <v>0.53947127647668214</v>
      </c>
      <c r="W769" s="9">
        <f t="shared" si="209"/>
        <v>13.039999999999992</v>
      </c>
      <c r="X769">
        <f t="shared" si="210"/>
        <v>185.2</v>
      </c>
      <c r="Y769" s="9">
        <f t="shared" si="211"/>
        <v>7.6618159818620857</v>
      </c>
      <c r="Z769" s="10">
        <f t="shared" si="212"/>
        <v>0.59514031958858249</v>
      </c>
      <c r="AA769" s="2">
        <f t="shared" si="213"/>
        <v>44.420000000000016</v>
      </c>
    </row>
    <row r="770" spans="1:27">
      <c r="A770" s="1">
        <f t="shared" si="196"/>
        <v>6005992</v>
      </c>
      <c r="B770" s="1">
        <v>-8</v>
      </c>
      <c r="C770" s="1">
        <v>6</v>
      </c>
      <c r="D770" s="2">
        <v>6</v>
      </c>
      <c r="E770" s="5">
        <v>251.92</v>
      </c>
      <c r="F770" s="5">
        <v>246.26</v>
      </c>
      <c r="G770" s="5">
        <v>27.98</v>
      </c>
      <c r="H770" s="5">
        <v>273.72000000000003</v>
      </c>
      <c r="I770" s="5">
        <v>276.58</v>
      </c>
      <c r="J770" s="5">
        <v>52.24</v>
      </c>
      <c r="K770" s="6">
        <f t="shared" si="197"/>
        <v>262.82</v>
      </c>
      <c r="L770" s="6">
        <f t="shared" si="198"/>
        <v>-21.80000000000004</v>
      </c>
      <c r="M770" s="6">
        <f t="shared" si="199"/>
        <v>261.41999999999996</v>
      </c>
      <c r="N770" s="5">
        <f t="shared" si="200"/>
        <v>29.630634485275539</v>
      </c>
      <c r="O770" s="6">
        <f t="shared" si="201"/>
        <v>-30.319999999999993</v>
      </c>
      <c r="P770" s="6">
        <f t="shared" si="202"/>
        <v>59.261268970551079</v>
      </c>
      <c r="Q770" s="6">
        <f t="shared" si="203"/>
        <v>-0.55415538833986633</v>
      </c>
      <c r="R770" s="9">
        <f t="shared" si="204"/>
        <v>0.14377012419754001</v>
      </c>
      <c r="S770" s="9">
        <f t="shared" si="205"/>
        <v>8.5199999999999534</v>
      </c>
      <c r="T770">
        <f t="shared" si="206"/>
        <v>30.319999999999993</v>
      </c>
      <c r="U770" s="9">
        <f t="shared" si="207"/>
        <v>0.5116326485527507</v>
      </c>
      <c r="V770" s="9">
        <f t="shared" si="208"/>
        <v>4.7248397623606109E-2</v>
      </c>
      <c r="W770" s="9">
        <f t="shared" si="209"/>
        <v>1.4000000000000341</v>
      </c>
      <c r="X770">
        <f t="shared" si="210"/>
        <v>261.41999999999996</v>
      </c>
      <c r="Y770" s="9">
        <f t="shared" si="211"/>
        <v>8.822625790544862</v>
      </c>
      <c r="Z770" s="10">
        <f t="shared" si="212"/>
        <v>0.5952948849099915</v>
      </c>
      <c r="AA770" s="2">
        <f t="shared" si="213"/>
        <v>21.80000000000004</v>
      </c>
    </row>
    <row r="771" spans="1:27">
      <c r="A771" s="1">
        <f t="shared" si="196"/>
        <v>10005994</v>
      </c>
      <c r="B771" s="1">
        <v>-6</v>
      </c>
      <c r="C771" s="1">
        <v>6</v>
      </c>
      <c r="D771" s="2">
        <v>10</v>
      </c>
      <c r="E771" s="5">
        <v>61.7</v>
      </c>
      <c r="F771" s="5">
        <v>54.19</v>
      </c>
      <c r="G771" s="5">
        <v>18.8</v>
      </c>
      <c r="H771" s="5">
        <v>89.7</v>
      </c>
      <c r="I771" s="5">
        <v>68.06</v>
      </c>
      <c r="J771" s="5">
        <v>33.630000000000003</v>
      </c>
      <c r="K771" s="6">
        <f t="shared" si="197"/>
        <v>75.7</v>
      </c>
      <c r="L771" s="6">
        <f t="shared" si="198"/>
        <v>-28</v>
      </c>
      <c r="M771" s="6">
        <f t="shared" si="199"/>
        <v>61.125</v>
      </c>
      <c r="N771" s="5">
        <f t="shared" si="200"/>
        <v>19.264065640461258</v>
      </c>
      <c r="O771" s="6">
        <f t="shared" si="201"/>
        <v>-13.870000000000005</v>
      </c>
      <c r="P771" s="6">
        <f t="shared" si="202"/>
        <v>38.528131280922516</v>
      </c>
      <c r="Q771" s="6">
        <f t="shared" si="203"/>
        <v>-0.52379954714878274</v>
      </c>
      <c r="R771" s="9">
        <f t="shared" si="204"/>
        <v>0.36674501280565786</v>
      </c>
      <c r="S771" s="9">
        <f t="shared" si="205"/>
        <v>14.129999999999995</v>
      </c>
      <c r="T771">
        <f t="shared" si="206"/>
        <v>13.870000000000005</v>
      </c>
      <c r="U771" s="9">
        <f t="shared" si="207"/>
        <v>0.3599966969295455</v>
      </c>
      <c r="V771" s="9">
        <f t="shared" si="208"/>
        <v>0.75659002995647084</v>
      </c>
      <c r="W771" s="9">
        <f t="shared" si="209"/>
        <v>14.575000000000003</v>
      </c>
      <c r="X771">
        <f t="shared" si="210"/>
        <v>61.125</v>
      </c>
      <c r="Y771" s="9">
        <f t="shared" si="211"/>
        <v>3.1730062148260219</v>
      </c>
      <c r="Z771" s="10">
        <f t="shared" si="212"/>
        <v>0.5953016042309982</v>
      </c>
      <c r="AA771" s="2">
        <f t="shared" si="213"/>
        <v>28</v>
      </c>
    </row>
    <row r="772" spans="1:27">
      <c r="A772" s="1">
        <f t="shared" si="196"/>
        <v>2008000</v>
      </c>
      <c r="B772" s="1">
        <v>0</v>
      </c>
      <c r="C772" s="1">
        <v>8</v>
      </c>
      <c r="D772" s="2">
        <v>2</v>
      </c>
      <c r="E772" s="5">
        <v>1358.37</v>
      </c>
      <c r="F772" s="5">
        <v>1393.4</v>
      </c>
      <c r="G772" s="5">
        <v>35.799999999999997</v>
      </c>
      <c r="H772" s="5">
        <v>1215.05</v>
      </c>
      <c r="I772" s="5">
        <v>1298.6500000000001</v>
      </c>
      <c r="J772" s="5">
        <v>66.930000000000007</v>
      </c>
      <c r="K772" s="6">
        <f t="shared" si="197"/>
        <v>1286.71</v>
      </c>
      <c r="L772" s="6">
        <f t="shared" si="198"/>
        <v>143.31999999999994</v>
      </c>
      <c r="M772" s="6">
        <f t="shared" si="199"/>
        <v>1346.0250000000001</v>
      </c>
      <c r="N772" s="5">
        <f t="shared" si="200"/>
        <v>37.951498323518138</v>
      </c>
      <c r="O772" s="6">
        <f t="shared" si="201"/>
        <v>94.75</v>
      </c>
      <c r="P772" s="6">
        <f t="shared" si="202"/>
        <v>75.902996647036275</v>
      </c>
      <c r="Q772" s="6">
        <f t="shared" si="203"/>
        <v>-0.55508381501430371</v>
      </c>
      <c r="R772" s="9">
        <f t="shared" si="204"/>
        <v>0.63989568456512858</v>
      </c>
      <c r="S772" s="9">
        <f t="shared" si="205"/>
        <v>48.569999999999936</v>
      </c>
      <c r="T772">
        <f t="shared" si="206"/>
        <v>94.75</v>
      </c>
      <c r="U772" s="9">
        <f t="shared" si="207"/>
        <v>1.2483038112527489</v>
      </c>
      <c r="V772" s="9">
        <f t="shared" si="208"/>
        <v>1.5629158958196701</v>
      </c>
      <c r="W772" s="9">
        <f t="shared" si="209"/>
        <v>59.315000000000055</v>
      </c>
      <c r="X772">
        <f t="shared" si="210"/>
        <v>1346.0250000000001</v>
      </c>
      <c r="Y772" s="9">
        <f t="shared" si="211"/>
        <v>35.466979156548419</v>
      </c>
      <c r="Z772" s="10">
        <f t="shared" si="212"/>
        <v>0.59578183926668993</v>
      </c>
      <c r="AA772" s="2">
        <f t="shared" si="213"/>
        <v>143.31999999999994</v>
      </c>
    </row>
    <row r="773" spans="1:27">
      <c r="A773" s="1">
        <f t="shared" si="196"/>
        <v>9002989</v>
      </c>
      <c r="B773" s="1">
        <v>-11</v>
      </c>
      <c r="C773" s="1">
        <v>3</v>
      </c>
      <c r="D773" s="2">
        <v>9</v>
      </c>
      <c r="E773" s="5">
        <v>12.88</v>
      </c>
      <c r="F773" s="5">
        <v>13.26</v>
      </c>
      <c r="G773" s="5">
        <v>15.76</v>
      </c>
      <c r="H773" s="5">
        <v>16.440000000000001</v>
      </c>
      <c r="I773" s="5">
        <v>16.829999999999998</v>
      </c>
      <c r="J773" s="5">
        <v>25.24</v>
      </c>
      <c r="K773" s="6">
        <f t="shared" si="197"/>
        <v>14.66</v>
      </c>
      <c r="L773" s="6">
        <f t="shared" si="198"/>
        <v>-3.5600000000000005</v>
      </c>
      <c r="M773" s="6">
        <f t="shared" si="199"/>
        <v>15.044999999999998</v>
      </c>
      <c r="N773" s="5">
        <f t="shared" si="200"/>
        <v>14.878131603128129</v>
      </c>
      <c r="O773" s="6">
        <f t="shared" si="201"/>
        <v>-3.5699999999999985</v>
      </c>
      <c r="P773" s="6">
        <f t="shared" si="202"/>
        <v>29.756263206256257</v>
      </c>
      <c r="Q773" s="6">
        <f t="shared" si="203"/>
        <v>-0.43897057627706676</v>
      </c>
      <c r="R773" s="9">
        <f t="shared" si="204"/>
        <v>3.3606370298188212E-4</v>
      </c>
      <c r="S773" s="9">
        <f t="shared" si="205"/>
        <v>9.9999999999980105E-3</v>
      </c>
      <c r="T773">
        <f t="shared" si="206"/>
        <v>3.5699999999999985</v>
      </c>
      <c r="U773" s="9">
        <f t="shared" si="207"/>
        <v>0.11997474196455574</v>
      </c>
      <c r="V773" s="9">
        <f t="shared" si="208"/>
        <v>2.5876905129609939E-2</v>
      </c>
      <c r="W773" s="9">
        <f t="shared" si="209"/>
        <v>0.38499999999999801</v>
      </c>
      <c r="X773">
        <f t="shared" si="210"/>
        <v>15.044999999999998</v>
      </c>
      <c r="Y773" s="9">
        <f t="shared" si="211"/>
        <v>1.0112156822726843</v>
      </c>
      <c r="Z773" s="10">
        <f t="shared" si="212"/>
        <v>0.59637236689840012</v>
      </c>
      <c r="AA773" s="2">
        <f t="shared" si="213"/>
        <v>3.5600000000000005</v>
      </c>
    </row>
    <row r="774" spans="1:27">
      <c r="A774" s="1">
        <f t="shared" si="196"/>
        <v>14004002</v>
      </c>
      <c r="B774" s="1">
        <v>2</v>
      </c>
      <c r="C774" s="1">
        <v>4</v>
      </c>
      <c r="D774" s="2">
        <v>14</v>
      </c>
      <c r="E774" s="5">
        <v>60.78</v>
      </c>
      <c r="F774" s="5">
        <v>35.97</v>
      </c>
      <c r="G774" s="5">
        <v>22.29</v>
      </c>
      <c r="H774" s="5">
        <v>56.46</v>
      </c>
      <c r="I774" s="5">
        <v>21.04</v>
      </c>
      <c r="J774" s="5">
        <v>22.07</v>
      </c>
      <c r="K774" s="6">
        <f t="shared" si="197"/>
        <v>58.620000000000005</v>
      </c>
      <c r="L774" s="6">
        <f t="shared" si="198"/>
        <v>4.32</v>
      </c>
      <c r="M774" s="6">
        <f t="shared" si="199"/>
        <v>28.504999999999999</v>
      </c>
      <c r="N774" s="5">
        <f t="shared" si="200"/>
        <v>15.683821281817769</v>
      </c>
      <c r="O774" s="6">
        <f t="shared" si="201"/>
        <v>14.93</v>
      </c>
      <c r="P774" s="6">
        <f t="shared" si="202"/>
        <v>31.367642563635538</v>
      </c>
      <c r="Q774" s="6">
        <f t="shared" si="203"/>
        <v>9.9186018503367255E-3</v>
      </c>
      <c r="R774" s="9">
        <f t="shared" si="204"/>
        <v>0.33824664950435762</v>
      </c>
      <c r="S774" s="9">
        <f t="shared" si="205"/>
        <v>10.61</v>
      </c>
      <c r="T774">
        <f t="shared" si="206"/>
        <v>14.93</v>
      </c>
      <c r="U774" s="9">
        <f t="shared" si="207"/>
        <v>0.47596818822809228</v>
      </c>
      <c r="V774" s="9">
        <f t="shared" si="208"/>
        <v>1.9201315456783661</v>
      </c>
      <c r="W774" s="9">
        <f t="shared" si="209"/>
        <v>30.115000000000006</v>
      </c>
      <c r="X774">
        <f t="shared" si="210"/>
        <v>28.504999999999999</v>
      </c>
      <c r="Y774" s="9">
        <f t="shared" si="211"/>
        <v>1.8174779913518782</v>
      </c>
      <c r="Z774" s="10">
        <f t="shared" si="212"/>
        <v>0.5965534343208494</v>
      </c>
      <c r="AA774" s="2">
        <f t="shared" si="213"/>
        <v>4.32</v>
      </c>
    </row>
    <row r="775" spans="1:27">
      <c r="A775" s="1">
        <f t="shared" si="196"/>
        <v>6006006</v>
      </c>
      <c r="B775" s="1">
        <v>6</v>
      </c>
      <c r="C775" s="1">
        <v>6</v>
      </c>
      <c r="D775" s="2">
        <v>6</v>
      </c>
      <c r="E775" s="5">
        <v>275.77999999999997</v>
      </c>
      <c r="F775" s="5">
        <v>225.21</v>
      </c>
      <c r="G775" s="5">
        <v>36.14</v>
      </c>
      <c r="H775" s="5">
        <v>207.14</v>
      </c>
      <c r="I775" s="5">
        <v>223.53</v>
      </c>
      <c r="J775" s="5">
        <v>37.51</v>
      </c>
      <c r="K775" s="6">
        <f t="shared" si="197"/>
        <v>241.45999999999998</v>
      </c>
      <c r="L775" s="6">
        <f t="shared" si="198"/>
        <v>68.639999999999986</v>
      </c>
      <c r="M775" s="6">
        <f t="shared" si="199"/>
        <v>224.37</v>
      </c>
      <c r="N775" s="5">
        <f t="shared" si="200"/>
        <v>26.04371181302696</v>
      </c>
      <c r="O775" s="6">
        <f t="shared" si="201"/>
        <v>1.6800000000000068</v>
      </c>
      <c r="P775" s="6">
        <f t="shared" si="202"/>
        <v>52.087423626053919</v>
      </c>
      <c r="Q775" s="6">
        <f t="shared" si="203"/>
        <v>-3.7190118741305282E-2</v>
      </c>
      <c r="R775" s="9">
        <f t="shared" si="204"/>
        <v>1.2855310425933</v>
      </c>
      <c r="S775" s="9">
        <f t="shared" si="205"/>
        <v>66.95999999999998</v>
      </c>
      <c r="T775">
        <f t="shared" si="206"/>
        <v>1.6800000000000068</v>
      </c>
      <c r="U775" s="9">
        <f t="shared" si="207"/>
        <v>3.2253467018470032E-2</v>
      </c>
      <c r="V775" s="9">
        <f t="shared" si="208"/>
        <v>0.65620446588767833</v>
      </c>
      <c r="W775" s="9">
        <f t="shared" si="209"/>
        <v>17.089999999999975</v>
      </c>
      <c r="X775">
        <f t="shared" si="210"/>
        <v>224.37</v>
      </c>
      <c r="Y775" s="9">
        <f t="shared" si="211"/>
        <v>8.6151314225405855</v>
      </c>
      <c r="Z775" s="10">
        <f t="shared" si="212"/>
        <v>0.59675120443950513</v>
      </c>
      <c r="AA775" s="2">
        <f t="shared" si="213"/>
        <v>68.639999999999986</v>
      </c>
    </row>
    <row r="776" spans="1:27">
      <c r="A776" s="1">
        <f t="shared" si="196"/>
        <v>7001988</v>
      </c>
      <c r="B776" s="1">
        <v>-12</v>
      </c>
      <c r="C776" s="1">
        <v>2</v>
      </c>
      <c r="D776" s="2">
        <v>7</v>
      </c>
      <c r="E776" s="5">
        <v>60.7</v>
      </c>
      <c r="F776" s="5">
        <v>35.75</v>
      </c>
      <c r="G776" s="5">
        <v>16.63</v>
      </c>
      <c r="H776" s="5">
        <v>75.180000000000007</v>
      </c>
      <c r="I776" s="5">
        <v>81.83</v>
      </c>
      <c r="J776" s="5">
        <v>44.44</v>
      </c>
      <c r="K776" s="6">
        <f t="shared" si="197"/>
        <v>67.94</v>
      </c>
      <c r="L776" s="6">
        <f t="shared" si="198"/>
        <v>-14.480000000000004</v>
      </c>
      <c r="M776" s="6">
        <f t="shared" si="199"/>
        <v>58.79</v>
      </c>
      <c r="N776" s="5">
        <f t="shared" si="200"/>
        <v>23.72483140087617</v>
      </c>
      <c r="O776" s="6">
        <f t="shared" si="201"/>
        <v>-46.08</v>
      </c>
      <c r="P776" s="6">
        <f t="shared" si="202"/>
        <v>47.449662801752339</v>
      </c>
      <c r="Q776" s="6">
        <f t="shared" si="203"/>
        <v>-0.75433220199864925</v>
      </c>
      <c r="R776" s="9">
        <f t="shared" si="204"/>
        <v>0.66596890544884946</v>
      </c>
      <c r="S776" s="9">
        <f t="shared" si="205"/>
        <v>31.599999999999994</v>
      </c>
      <c r="T776">
        <f t="shared" si="206"/>
        <v>46.08</v>
      </c>
      <c r="U776" s="9">
        <f t="shared" si="207"/>
        <v>0.97113440389503125</v>
      </c>
      <c r="V776" s="9">
        <f t="shared" si="208"/>
        <v>0.38567186613018817</v>
      </c>
      <c r="W776" s="9">
        <f t="shared" si="209"/>
        <v>9.1499999999999986</v>
      </c>
      <c r="X776">
        <f t="shared" si="210"/>
        <v>58.79</v>
      </c>
      <c r="Y776" s="9">
        <f t="shared" si="211"/>
        <v>2.4779944272998651</v>
      </c>
      <c r="Z776" s="10">
        <f t="shared" si="212"/>
        <v>0.59771481494103862</v>
      </c>
      <c r="AA776" s="2">
        <f t="shared" si="213"/>
        <v>14.480000000000004</v>
      </c>
    </row>
    <row r="777" spans="1:27">
      <c r="A777" s="1">
        <f t="shared" ref="A777:A840" si="214">1000000*D777+1000*ABS(C777)+B777</f>
        <v>10005005</v>
      </c>
      <c r="B777" s="1">
        <v>5</v>
      </c>
      <c r="C777" s="1">
        <v>5</v>
      </c>
      <c r="D777" s="2">
        <v>10</v>
      </c>
      <c r="E777" s="5">
        <v>17.149999999999999</v>
      </c>
      <c r="F777" s="5">
        <v>45.46</v>
      </c>
      <c r="G777" s="5">
        <v>29.88</v>
      </c>
      <c r="H777" s="5">
        <v>9.86</v>
      </c>
      <c r="I777" s="5">
        <v>50.21</v>
      </c>
      <c r="J777" s="5">
        <v>23.72</v>
      </c>
      <c r="K777" s="6">
        <f t="shared" ref="K777:K840" si="215" xml:space="preserve"> 0.5*(E777+H777)</f>
        <v>13.504999999999999</v>
      </c>
      <c r="L777" s="6">
        <f t="shared" ref="L777:L840" si="216">E777-H777</f>
        <v>7.2899999999999991</v>
      </c>
      <c r="M777" s="6">
        <f t="shared" ref="M777:M840" si="217">0.5*(F777+I777)</f>
        <v>47.835000000000001</v>
      </c>
      <c r="N777" s="5">
        <f t="shared" ref="N777:N840" si="218">0.5*P777</f>
        <v>19.075198557288992</v>
      </c>
      <c r="O777" s="6">
        <f t="shared" ref="O777:O840" si="219">F777-I777</f>
        <v>-4.75</v>
      </c>
      <c r="P777" s="6">
        <f t="shared" ref="P777:P840" si="220">SQRT(G777*G777+J777*J777)</f>
        <v>38.150397114577984</v>
      </c>
      <c r="Q777" s="6">
        <f t="shared" ref="Q777:Q840" si="221">(G777*G777-J777*J777)/(G777*G777+J777*J777)</f>
        <v>0.22685448817027939</v>
      </c>
      <c r="R777" s="9">
        <f t="shared" ref="R777:R840" si="222">ABS(O777-L777)/P777</f>
        <v>0.31559304517433945</v>
      </c>
      <c r="S777" s="9">
        <f t="shared" ref="S777:S840" si="223">ABS(O777-L777)</f>
        <v>12.04</v>
      </c>
      <c r="T777">
        <f t="shared" ref="T777:T840" si="224">ABS(O777)</f>
        <v>4.75</v>
      </c>
      <c r="U777" s="9">
        <f t="shared" ref="U777:U840" si="225">ABS(O777)/P777</f>
        <v>0.12450722297160402</v>
      </c>
      <c r="V777" s="9">
        <f t="shared" ref="V777:V840" si="226">ABS(M777-K777)/N777</f>
        <v>1.7997191429958594</v>
      </c>
      <c r="W777" s="9">
        <f t="shared" ref="W777:W840" si="227">ABS(M777-K777)</f>
        <v>34.33</v>
      </c>
      <c r="X777">
        <f t="shared" ref="X777:X840" si="228">ABS(M777)</f>
        <v>47.835000000000001</v>
      </c>
      <c r="Y777" s="9">
        <f t="shared" ref="Y777:Y840" si="229">ABS(M777)/N777</f>
        <v>2.5077065308828121</v>
      </c>
      <c r="Z777" s="10">
        <f t="shared" ref="Z777:Z840" si="230">SQRT(0.002398*B777*B777+0.005471*C777*C777+0.001203*D777*D777+0.00082*D777*B777)</f>
        <v>0.59835190314730347</v>
      </c>
      <c r="AA777" s="2">
        <f t="shared" si="213"/>
        <v>7.2899999999999991</v>
      </c>
    </row>
    <row r="778" spans="1:27">
      <c r="A778" s="1">
        <f t="shared" si="214"/>
        <v>1006008</v>
      </c>
      <c r="B778" s="1">
        <v>8</v>
      </c>
      <c r="C778" s="1">
        <v>6</v>
      </c>
      <c r="D778" s="2">
        <v>1</v>
      </c>
      <c r="E778" s="5">
        <v>341.76</v>
      </c>
      <c r="F778" s="5">
        <v>380.39</v>
      </c>
      <c r="G778" s="5">
        <v>26.75</v>
      </c>
      <c r="H778" s="5">
        <v>414.39</v>
      </c>
      <c r="I778" s="5">
        <v>463.68</v>
      </c>
      <c r="J778" s="5">
        <v>84.63</v>
      </c>
      <c r="K778" s="6">
        <f t="shared" si="215"/>
        <v>378.07499999999999</v>
      </c>
      <c r="L778" s="6">
        <f t="shared" si="216"/>
        <v>-72.63</v>
      </c>
      <c r="M778" s="6">
        <f t="shared" si="217"/>
        <v>422.03499999999997</v>
      </c>
      <c r="N778" s="5">
        <f t="shared" si="218"/>
        <v>44.378484088576073</v>
      </c>
      <c r="O778" s="6">
        <f t="shared" si="219"/>
        <v>-83.29000000000002</v>
      </c>
      <c r="P778" s="6">
        <f t="shared" si="220"/>
        <v>88.756968177152146</v>
      </c>
      <c r="Q778" s="6">
        <f t="shared" si="221"/>
        <v>-0.81833441963500619</v>
      </c>
      <c r="R778" s="9">
        <f t="shared" si="222"/>
        <v>0.12010324618934118</v>
      </c>
      <c r="S778" s="9">
        <f t="shared" si="223"/>
        <v>10.660000000000025</v>
      </c>
      <c r="T778">
        <f t="shared" si="224"/>
        <v>83.29000000000002</v>
      </c>
      <c r="U778" s="9">
        <f t="shared" si="225"/>
        <v>0.93840519466324634</v>
      </c>
      <c r="V778" s="9">
        <f t="shared" si="226"/>
        <v>0.99057011303628961</v>
      </c>
      <c r="W778" s="9">
        <f t="shared" si="227"/>
        <v>43.95999999999998</v>
      </c>
      <c r="X778">
        <f t="shared" si="228"/>
        <v>422.03499999999997</v>
      </c>
      <c r="Y778" s="9">
        <f t="shared" si="229"/>
        <v>9.5099012205475582</v>
      </c>
      <c r="Z778" s="10">
        <f t="shared" si="230"/>
        <v>0.59849060142996402</v>
      </c>
      <c r="AA778" s="2">
        <f t="shared" ref="AA778:AA841" si="231">ABS(L778)</f>
        <v>72.63</v>
      </c>
    </row>
    <row r="779" spans="1:27">
      <c r="A779" s="1">
        <f t="shared" si="214"/>
        <v>7006995</v>
      </c>
      <c r="B779" s="1">
        <v>-5</v>
      </c>
      <c r="C779" s="1">
        <v>7</v>
      </c>
      <c r="D779" s="2">
        <v>7</v>
      </c>
      <c r="E779" s="5">
        <v>364.3</v>
      </c>
      <c r="F779" s="5">
        <v>358.44</v>
      </c>
      <c r="G779" s="5">
        <v>33.07</v>
      </c>
      <c r="H779" s="5">
        <v>377.1</v>
      </c>
      <c r="I779" s="5">
        <v>407.06</v>
      </c>
      <c r="J779" s="5">
        <v>52.64</v>
      </c>
      <c r="K779" s="6">
        <f t="shared" si="215"/>
        <v>370.70000000000005</v>
      </c>
      <c r="L779" s="6">
        <f t="shared" si="216"/>
        <v>-12.800000000000011</v>
      </c>
      <c r="M779" s="6">
        <f t="shared" si="217"/>
        <v>382.75</v>
      </c>
      <c r="N779" s="5">
        <f t="shared" si="218"/>
        <v>31.082931409376432</v>
      </c>
      <c r="O779" s="6">
        <f t="shared" si="219"/>
        <v>-48.620000000000005</v>
      </c>
      <c r="P779" s="6">
        <f t="shared" si="220"/>
        <v>62.165862818752863</v>
      </c>
      <c r="Q779" s="6">
        <f t="shared" si="221"/>
        <v>-0.43402864129729518</v>
      </c>
      <c r="R779" s="9">
        <f t="shared" si="222"/>
        <v>0.57620048006789004</v>
      </c>
      <c r="S779" s="9">
        <f t="shared" si="223"/>
        <v>35.819999999999993</v>
      </c>
      <c r="T779">
        <f t="shared" si="224"/>
        <v>48.620000000000005</v>
      </c>
      <c r="U779" s="9">
        <f t="shared" si="225"/>
        <v>0.78210126579845951</v>
      </c>
      <c r="V779" s="9">
        <f t="shared" si="226"/>
        <v>0.38767257313333608</v>
      </c>
      <c r="W779" s="9">
        <f t="shared" si="227"/>
        <v>12.049999999999955</v>
      </c>
      <c r="X779">
        <f t="shared" si="228"/>
        <v>382.75</v>
      </c>
      <c r="Y779" s="9">
        <f t="shared" si="229"/>
        <v>12.313832146621158</v>
      </c>
      <c r="Z779" s="10">
        <f t="shared" si="230"/>
        <v>0.5985616091932392</v>
      </c>
      <c r="AA779" s="2">
        <f t="shared" si="231"/>
        <v>12.800000000000011</v>
      </c>
    </row>
    <row r="780" spans="1:27">
      <c r="A780" s="1">
        <f t="shared" si="214"/>
        <v>13001990</v>
      </c>
      <c r="B780" s="1">
        <v>-10</v>
      </c>
      <c r="C780" s="1">
        <v>2</v>
      </c>
      <c r="D780" s="2">
        <v>13</v>
      </c>
      <c r="E780" s="5">
        <v>60.85</v>
      </c>
      <c r="F780" s="5">
        <v>73.2</v>
      </c>
      <c r="G780" s="5">
        <v>26.98</v>
      </c>
      <c r="H780" s="5">
        <v>96.21</v>
      </c>
      <c r="I780" s="5">
        <v>93.72</v>
      </c>
      <c r="J780" s="5">
        <v>32.950000000000003</v>
      </c>
      <c r="K780" s="6">
        <f t="shared" si="215"/>
        <v>78.53</v>
      </c>
      <c r="L780" s="6">
        <f t="shared" si="216"/>
        <v>-35.359999999999992</v>
      </c>
      <c r="M780" s="6">
        <f t="shared" si="217"/>
        <v>83.460000000000008</v>
      </c>
      <c r="N780" s="5">
        <f t="shared" si="218"/>
        <v>21.293325832288389</v>
      </c>
      <c r="O780" s="6">
        <f t="shared" si="219"/>
        <v>-20.519999999999996</v>
      </c>
      <c r="P780" s="6">
        <f t="shared" si="220"/>
        <v>42.586651664576777</v>
      </c>
      <c r="Q780" s="6">
        <f t="shared" si="221"/>
        <v>-0.19727480282698245</v>
      </c>
      <c r="R780" s="9">
        <f t="shared" si="222"/>
        <v>0.34846599626764707</v>
      </c>
      <c r="S780" s="9">
        <f t="shared" si="223"/>
        <v>14.839999999999996</v>
      </c>
      <c r="T780">
        <f t="shared" si="224"/>
        <v>20.519999999999996</v>
      </c>
      <c r="U780" s="9">
        <f t="shared" si="225"/>
        <v>0.4818411215237276</v>
      </c>
      <c r="V780" s="9">
        <f t="shared" si="226"/>
        <v>0.2315279463072106</v>
      </c>
      <c r="W780" s="9">
        <f t="shared" si="227"/>
        <v>4.9300000000000068</v>
      </c>
      <c r="X780">
        <f t="shared" si="228"/>
        <v>83.460000000000008</v>
      </c>
      <c r="Y780" s="9">
        <f t="shared" si="229"/>
        <v>3.9195380119269316</v>
      </c>
      <c r="Z780" s="10">
        <f t="shared" si="230"/>
        <v>0.59865766511421203</v>
      </c>
      <c r="AA780" s="2">
        <f t="shared" si="231"/>
        <v>35.359999999999992</v>
      </c>
    </row>
    <row r="781" spans="1:27">
      <c r="A781" s="1">
        <f t="shared" si="214"/>
        <v>1001988</v>
      </c>
      <c r="B781" s="1">
        <v>-12</v>
      </c>
      <c r="C781" s="1">
        <v>2</v>
      </c>
      <c r="D781" s="2">
        <v>1</v>
      </c>
      <c r="E781" s="5">
        <v>2.31</v>
      </c>
      <c r="F781" s="5">
        <v>11.88</v>
      </c>
      <c r="G781" s="5">
        <v>16.89</v>
      </c>
      <c r="H781" s="5">
        <v>1.87</v>
      </c>
      <c r="I781" s="5">
        <v>6.47</v>
      </c>
      <c r="J781" s="5">
        <v>19.73</v>
      </c>
      <c r="K781" s="6">
        <f t="shared" si="215"/>
        <v>2.09</v>
      </c>
      <c r="L781" s="6">
        <f t="shared" si="216"/>
        <v>0.43999999999999995</v>
      </c>
      <c r="M781" s="6">
        <f t="shared" si="217"/>
        <v>9.1750000000000007</v>
      </c>
      <c r="N781" s="5">
        <f t="shared" si="218"/>
        <v>12.986002079162009</v>
      </c>
      <c r="O781" s="6">
        <f t="shared" si="219"/>
        <v>5.410000000000001</v>
      </c>
      <c r="P781" s="6">
        <f t="shared" si="220"/>
        <v>25.972004158324019</v>
      </c>
      <c r="Q781" s="6">
        <f t="shared" si="221"/>
        <v>-0.1541791874522826</v>
      </c>
      <c r="R781" s="9">
        <f t="shared" si="222"/>
        <v>0.19135989543599072</v>
      </c>
      <c r="S781" s="9">
        <f t="shared" si="223"/>
        <v>4.9700000000000006</v>
      </c>
      <c r="T781">
        <f t="shared" si="224"/>
        <v>5.410000000000001</v>
      </c>
      <c r="U781" s="9">
        <f t="shared" si="225"/>
        <v>0.2083012141466217</v>
      </c>
      <c r="V781" s="9">
        <f t="shared" si="226"/>
        <v>0.54558746847645645</v>
      </c>
      <c r="W781" s="9">
        <f t="shared" si="227"/>
        <v>7.0850000000000009</v>
      </c>
      <c r="X781">
        <f t="shared" si="228"/>
        <v>9.1750000000000007</v>
      </c>
      <c r="Y781" s="9">
        <f t="shared" si="229"/>
        <v>0.70652999622745061</v>
      </c>
      <c r="Z781" s="10">
        <f t="shared" si="230"/>
        <v>0.59879796258838425</v>
      </c>
      <c r="AA781" s="2">
        <f t="shared" si="231"/>
        <v>0.43999999999999995</v>
      </c>
    </row>
    <row r="782" spans="1:27">
      <c r="A782" s="1">
        <f t="shared" si="214"/>
        <v>14001005</v>
      </c>
      <c r="B782" s="1">
        <v>5</v>
      </c>
      <c r="C782" s="1">
        <v>1</v>
      </c>
      <c r="D782" s="2">
        <v>14</v>
      </c>
      <c r="E782" s="5">
        <v>41.36</v>
      </c>
      <c r="F782" s="5">
        <v>47.52</v>
      </c>
      <c r="G782" s="5">
        <v>25.84</v>
      </c>
      <c r="H782" s="5">
        <v>39.28</v>
      </c>
      <c r="I782" s="5">
        <v>32.42</v>
      </c>
      <c r="J782" s="5">
        <v>24.04</v>
      </c>
      <c r="K782" s="6">
        <f t="shared" si="215"/>
        <v>40.32</v>
      </c>
      <c r="L782" s="6">
        <f t="shared" si="216"/>
        <v>2.0799999999999983</v>
      </c>
      <c r="M782" s="6">
        <f t="shared" si="217"/>
        <v>39.97</v>
      </c>
      <c r="N782" s="5">
        <f t="shared" si="218"/>
        <v>17.646722075218388</v>
      </c>
      <c r="O782" s="6">
        <f t="shared" si="219"/>
        <v>15.100000000000001</v>
      </c>
      <c r="P782" s="6">
        <f t="shared" si="220"/>
        <v>35.293444150436777</v>
      </c>
      <c r="Q782" s="6">
        <f t="shared" si="221"/>
        <v>7.2079350868381811E-2</v>
      </c>
      <c r="R782" s="9">
        <f t="shared" si="222"/>
        <v>0.36890703963327631</v>
      </c>
      <c r="S782" s="9">
        <f t="shared" si="223"/>
        <v>13.020000000000003</v>
      </c>
      <c r="T782">
        <f t="shared" si="224"/>
        <v>15.100000000000001</v>
      </c>
      <c r="U782" s="9">
        <f t="shared" si="225"/>
        <v>0.42784149757776274</v>
      </c>
      <c r="V782" s="9">
        <f t="shared" si="226"/>
        <v>1.9833711808240735E-2</v>
      </c>
      <c r="W782" s="9">
        <f t="shared" si="227"/>
        <v>0.35000000000000142</v>
      </c>
      <c r="X782">
        <f t="shared" si="228"/>
        <v>39.97</v>
      </c>
      <c r="Y782" s="9">
        <f t="shared" si="229"/>
        <v>2.265009888501083</v>
      </c>
      <c r="Z782" s="10">
        <f t="shared" si="230"/>
        <v>0.59883971144205195</v>
      </c>
      <c r="AA782" s="2">
        <f t="shared" si="231"/>
        <v>2.0799999999999983</v>
      </c>
    </row>
    <row r="783" spans="1:27">
      <c r="A783" s="1">
        <f t="shared" si="214"/>
        <v>12004993</v>
      </c>
      <c r="B783" s="1">
        <v>-7</v>
      </c>
      <c r="C783" s="1">
        <v>5</v>
      </c>
      <c r="D783" s="2">
        <v>12</v>
      </c>
      <c r="E783" s="5">
        <v>595.15</v>
      </c>
      <c r="F783" s="5">
        <v>654.38</v>
      </c>
      <c r="G783" s="5">
        <v>36.450000000000003</v>
      </c>
      <c r="H783" s="5">
        <v>518.28</v>
      </c>
      <c r="I783" s="5">
        <v>537.65</v>
      </c>
      <c r="J783" s="5">
        <v>46.86</v>
      </c>
      <c r="K783" s="6">
        <f t="shared" si="215"/>
        <v>556.71499999999992</v>
      </c>
      <c r="L783" s="6">
        <f t="shared" si="216"/>
        <v>76.87</v>
      </c>
      <c r="M783" s="6">
        <f t="shared" si="217"/>
        <v>596.01499999999999</v>
      </c>
      <c r="N783" s="5">
        <f t="shared" si="218"/>
        <v>29.683590163590384</v>
      </c>
      <c r="O783" s="6">
        <f t="shared" si="219"/>
        <v>116.73000000000002</v>
      </c>
      <c r="P783" s="6">
        <f t="shared" si="220"/>
        <v>59.367180327180769</v>
      </c>
      <c r="Q783" s="6">
        <f t="shared" si="221"/>
        <v>-0.24606793189803336</v>
      </c>
      <c r="R783" s="9">
        <f t="shared" si="222"/>
        <v>0.67141474094484566</v>
      </c>
      <c r="S783" s="9">
        <f t="shared" si="223"/>
        <v>39.860000000000014</v>
      </c>
      <c r="T783">
        <f t="shared" si="224"/>
        <v>116.73000000000002</v>
      </c>
      <c r="U783" s="9">
        <f t="shared" si="225"/>
        <v>1.9662379004137436</v>
      </c>
      <c r="V783" s="9">
        <f t="shared" si="226"/>
        <v>1.3239638393945043</v>
      </c>
      <c r="W783" s="9">
        <f t="shared" si="227"/>
        <v>39.300000000000068</v>
      </c>
      <c r="X783">
        <f t="shared" si="228"/>
        <v>596.01499999999999</v>
      </c>
      <c r="Y783" s="9">
        <f t="shared" si="229"/>
        <v>20.078939128160663</v>
      </c>
      <c r="Z783" s="10">
        <f t="shared" si="230"/>
        <v>0.59885641016858115</v>
      </c>
      <c r="AA783" s="2">
        <f t="shared" si="231"/>
        <v>76.87</v>
      </c>
    </row>
    <row r="784" spans="1:27">
      <c r="A784" s="1">
        <f t="shared" si="214"/>
        <v>1007998</v>
      </c>
      <c r="B784" s="1">
        <v>-2</v>
      </c>
      <c r="C784" s="1">
        <v>8</v>
      </c>
      <c r="D784" s="2">
        <v>1</v>
      </c>
      <c r="E784" s="5">
        <v>1144.69</v>
      </c>
      <c r="F784" s="5">
        <v>1073.3599999999999</v>
      </c>
      <c r="G784" s="5">
        <v>31.54</v>
      </c>
      <c r="H784" s="5">
        <v>1186.78</v>
      </c>
      <c r="I784" s="5">
        <v>1256.18</v>
      </c>
      <c r="J784" s="5">
        <v>58.34</v>
      </c>
      <c r="K784" s="6">
        <f t="shared" si="215"/>
        <v>1165.7350000000001</v>
      </c>
      <c r="L784" s="6">
        <f t="shared" si="216"/>
        <v>-42.089999999999918</v>
      </c>
      <c r="M784" s="6">
        <f t="shared" si="217"/>
        <v>1164.77</v>
      </c>
      <c r="N784" s="5">
        <f t="shared" si="218"/>
        <v>33.15994270200116</v>
      </c>
      <c r="O784" s="6">
        <f t="shared" si="219"/>
        <v>-182.82000000000016</v>
      </c>
      <c r="P784" s="6">
        <f t="shared" si="220"/>
        <v>66.319885404002321</v>
      </c>
      <c r="Q784" s="6">
        <f t="shared" si="221"/>
        <v>-0.54765911913056409</v>
      </c>
      <c r="R784" s="9">
        <f t="shared" si="222"/>
        <v>2.1219879850924377</v>
      </c>
      <c r="S784" s="9">
        <f t="shared" si="223"/>
        <v>140.73000000000025</v>
      </c>
      <c r="T784">
        <f t="shared" si="224"/>
        <v>182.82000000000016</v>
      </c>
      <c r="U784" s="9">
        <f t="shared" si="225"/>
        <v>2.7566392626632497</v>
      </c>
      <c r="V784" s="9">
        <f t="shared" si="226"/>
        <v>2.9101377184886059E-2</v>
      </c>
      <c r="W784" s="9">
        <f t="shared" si="227"/>
        <v>0.96500000000014552</v>
      </c>
      <c r="X784">
        <f t="shared" si="228"/>
        <v>1164.77</v>
      </c>
      <c r="Y784" s="9">
        <f t="shared" si="229"/>
        <v>35.12581461516541</v>
      </c>
      <c r="Z784" s="10">
        <f t="shared" si="230"/>
        <v>0.59941554868054603</v>
      </c>
      <c r="AA784" s="2">
        <f t="shared" si="231"/>
        <v>42.089999999999918</v>
      </c>
    </row>
    <row r="785" spans="1:27">
      <c r="A785" s="1">
        <f t="shared" si="214"/>
        <v>15000991</v>
      </c>
      <c r="B785" s="1">
        <v>-9</v>
      </c>
      <c r="C785" s="1">
        <v>1</v>
      </c>
      <c r="D785" s="2">
        <v>15</v>
      </c>
      <c r="E785" s="5">
        <v>602.15</v>
      </c>
      <c r="F785" s="5">
        <v>542.54999999999995</v>
      </c>
      <c r="G785" s="5">
        <v>40.229999999999997</v>
      </c>
      <c r="H785" s="5">
        <v>544.16</v>
      </c>
      <c r="I785" s="5">
        <v>561.66</v>
      </c>
      <c r="J785" s="5">
        <v>39.979999999999997</v>
      </c>
      <c r="K785" s="6">
        <f t="shared" si="215"/>
        <v>573.15499999999997</v>
      </c>
      <c r="L785" s="6">
        <f t="shared" si="216"/>
        <v>57.990000000000009</v>
      </c>
      <c r="M785" s="6">
        <f t="shared" si="217"/>
        <v>552.10500000000002</v>
      </c>
      <c r="N785" s="5">
        <f t="shared" si="218"/>
        <v>28.358655204363973</v>
      </c>
      <c r="O785" s="6">
        <f t="shared" si="219"/>
        <v>-19.110000000000014</v>
      </c>
      <c r="P785" s="6">
        <f t="shared" si="220"/>
        <v>56.717310408727947</v>
      </c>
      <c r="Q785" s="6">
        <f t="shared" si="221"/>
        <v>6.2335761472243735E-3</v>
      </c>
      <c r="R785" s="9">
        <f t="shared" si="222"/>
        <v>1.3593733455339498</v>
      </c>
      <c r="S785" s="9">
        <f t="shared" si="223"/>
        <v>77.100000000000023</v>
      </c>
      <c r="T785">
        <f t="shared" si="224"/>
        <v>19.110000000000014</v>
      </c>
      <c r="U785" s="9">
        <f t="shared" si="225"/>
        <v>0.33693417163623596</v>
      </c>
      <c r="V785" s="9">
        <f t="shared" si="226"/>
        <v>0.74227779308662967</v>
      </c>
      <c r="W785" s="9">
        <f t="shared" si="227"/>
        <v>21.049999999999955</v>
      </c>
      <c r="X785">
        <f t="shared" si="228"/>
        <v>552.10500000000002</v>
      </c>
      <c r="Y785" s="9">
        <f t="shared" si="229"/>
        <v>19.468659427652948</v>
      </c>
      <c r="Z785" s="10">
        <f t="shared" si="230"/>
        <v>0.59973660885425362</v>
      </c>
      <c r="AA785" s="2">
        <f t="shared" si="231"/>
        <v>57.990000000000009</v>
      </c>
    </row>
    <row r="786" spans="1:27">
      <c r="A786" s="1">
        <f t="shared" si="214"/>
        <v>14004997</v>
      </c>
      <c r="B786" s="1">
        <v>-3</v>
      </c>
      <c r="C786" s="1">
        <v>5</v>
      </c>
      <c r="D786" s="2">
        <v>14</v>
      </c>
      <c r="E786" s="5">
        <v>457.25</v>
      </c>
      <c r="F786" s="5">
        <v>520.41</v>
      </c>
      <c r="G786" s="5">
        <v>39.6</v>
      </c>
      <c r="H786" s="5">
        <v>437.29</v>
      </c>
      <c r="I786" s="5">
        <v>470.82</v>
      </c>
      <c r="J786" s="5">
        <v>42.76</v>
      </c>
      <c r="K786" s="6">
        <f t="shared" si="215"/>
        <v>447.27</v>
      </c>
      <c r="L786" s="6">
        <f t="shared" si="216"/>
        <v>19.95999999999998</v>
      </c>
      <c r="M786" s="6">
        <f t="shared" si="217"/>
        <v>495.61500000000001</v>
      </c>
      <c r="N786" s="5">
        <f t="shared" si="218"/>
        <v>29.140082360899392</v>
      </c>
      <c r="O786" s="6">
        <f t="shared" si="219"/>
        <v>49.589999999999975</v>
      </c>
      <c r="P786" s="6">
        <f t="shared" si="220"/>
        <v>58.280164721798783</v>
      </c>
      <c r="Q786" s="6">
        <f t="shared" si="221"/>
        <v>-7.6623481235935764E-2</v>
      </c>
      <c r="R786" s="9">
        <f t="shared" si="222"/>
        <v>0.50840625007563434</v>
      </c>
      <c r="S786" s="9">
        <f t="shared" si="223"/>
        <v>29.629999999999995</v>
      </c>
      <c r="T786">
        <f t="shared" si="224"/>
        <v>49.589999999999975</v>
      </c>
      <c r="U786" s="9">
        <f t="shared" si="225"/>
        <v>0.85088983939421869</v>
      </c>
      <c r="V786" s="9">
        <f t="shared" si="226"/>
        <v>1.6590550226059102</v>
      </c>
      <c r="W786" s="9">
        <f t="shared" si="227"/>
        <v>48.345000000000027</v>
      </c>
      <c r="X786">
        <f t="shared" si="228"/>
        <v>495.61500000000001</v>
      </c>
      <c r="Y786" s="9">
        <f t="shared" si="229"/>
        <v>17.008016444902839</v>
      </c>
      <c r="Z786" s="10">
        <f t="shared" si="230"/>
        <v>0.59975411628433206</v>
      </c>
      <c r="AA786" s="2">
        <f t="shared" si="231"/>
        <v>19.95999999999998</v>
      </c>
    </row>
    <row r="787" spans="1:27">
      <c r="A787" s="1">
        <f t="shared" si="214"/>
        <v>8002</v>
      </c>
      <c r="B787" s="1">
        <v>2</v>
      </c>
      <c r="C787" s="1">
        <v>8</v>
      </c>
      <c r="D787" s="2">
        <v>0</v>
      </c>
      <c r="E787" s="5">
        <v>126.17</v>
      </c>
      <c r="F787" s="5">
        <v>99.9</v>
      </c>
      <c r="G787" s="5">
        <v>18.350000000000001</v>
      </c>
      <c r="H787" s="5">
        <v>110.05</v>
      </c>
      <c r="I787" s="5">
        <v>90.44</v>
      </c>
      <c r="J787" s="5">
        <v>32.53</v>
      </c>
      <c r="K787" s="6">
        <f t="shared" si="215"/>
        <v>118.11</v>
      </c>
      <c r="L787" s="6">
        <f t="shared" si="216"/>
        <v>16.120000000000005</v>
      </c>
      <c r="M787" s="6">
        <f t="shared" si="217"/>
        <v>95.17</v>
      </c>
      <c r="N787" s="5">
        <f t="shared" si="218"/>
        <v>18.674336668272854</v>
      </c>
      <c r="O787" s="6">
        <f t="shared" si="219"/>
        <v>9.460000000000008</v>
      </c>
      <c r="P787" s="6">
        <f t="shared" si="220"/>
        <v>37.348673336545708</v>
      </c>
      <c r="Q787" s="6">
        <f t="shared" si="221"/>
        <v>-0.51721721780565144</v>
      </c>
      <c r="R787" s="9">
        <f t="shared" si="222"/>
        <v>0.17831958688297453</v>
      </c>
      <c r="S787" s="9">
        <f t="shared" si="223"/>
        <v>6.6599999999999966</v>
      </c>
      <c r="T787">
        <f t="shared" si="224"/>
        <v>9.460000000000008</v>
      </c>
      <c r="U787" s="9">
        <f t="shared" si="225"/>
        <v>0.25328878256951071</v>
      </c>
      <c r="V787" s="9">
        <f t="shared" si="226"/>
        <v>1.2284238207493805</v>
      </c>
      <c r="W787" s="9">
        <f t="shared" si="227"/>
        <v>22.939999999999998</v>
      </c>
      <c r="X787">
        <f t="shared" si="228"/>
        <v>95.17</v>
      </c>
      <c r="Y787" s="9">
        <f t="shared" si="229"/>
        <v>5.096298823919728</v>
      </c>
      <c r="Z787" s="10">
        <f t="shared" si="230"/>
        <v>0.59977995965187103</v>
      </c>
      <c r="AA787" s="2">
        <f t="shared" si="231"/>
        <v>16.120000000000005</v>
      </c>
    </row>
    <row r="788" spans="1:27">
      <c r="A788" s="1">
        <f t="shared" si="214"/>
        <v>12005998</v>
      </c>
      <c r="B788" s="1">
        <v>-2</v>
      </c>
      <c r="C788" s="1">
        <v>6</v>
      </c>
      <c r="D788" s="2">
        <v>12</v>
      </c>
      <c r="E788" s="5">
        <v>3.01</v>
      </c>
      <c r="F788" s="5">
        <v>11.39</v>
      </c>
      <c r="G788" s="5">
        <v>13.6</v>
      </c>
      <c r="H788" s="5">
        <v>6.58</v>
      </c>
      <c r="I788" s="5">
        <v>16.100000000000001</v>
      </c>
      <c r="J788" s="5">
        <v>19.84</v>
      </c>
      <c r="K788" s="6">
        <f t="shared" si="215"/>
        <v>4.7949999999999999</v>
      </c>
      <c r="L788" s="6">
        <f t="shared" si="216"/>
        <v>-3.5700000000000003</v>
      </c>
      <c r="M788" s="6">
        <f t="shared" si="217"/>
        <v>13.745000000000001</v>
      </c>
      <c r="N788" s="5">
        <f t="shared" si="218"/>
        <v>12.026903175797168</v>
      </c>
      <c r="O788" s="6">
        <f t="shared" si="219"/>
        <v>-4.7100000000000009</v>
      </c>
      <c r="P788" s="6">
        <f t="shared" si="220"/>
        <v>24.053806351594336</v>
      </c>
      <c r="Q788" s="6">
        <f t="shared" si="221"/>
        <v>-0.36064775894871914</v>
      </c>
      <c r="R788" s="9">
        <f t="shared" si="222"/>
        <v>4.7393746475573463E-2</v>
      </c>
      <c r="S788" s="9">
        <f t="shared" si="223"/>
        <v>1.1400000000000006</v>
      </c>
      <c r="T788">
        <f t="shared" si="224"/>
        <v>4.7100000000000009</v>
      </c>
      <c r="U788" s="9">
        <f t="shared" si="225"/>
        <v>0.19581100517539554</v>
      </c>
      <c r="V788" s="9">
        <f t="shared" si="226"/>
        <v>0.74416496659014442</v>
      </c>
      <c r="W788" s="9">
        <f t="shared" si="227"/>
        <v>8.9500000000000011</v>
      </c>
      <c r="X788">
        <f t="shared" si="228"/>
        <v>13.745000000000001</v>
      </c>
      <c r="Y788" s="9">
        <f t="shared" si="229"/>
        <v>1.1428544654504507</v>
      </c>
      <c r="Z788" s="10">
        <f t="shared" si="230"/>
        <v>0.60008332754709992</v>
      </c>
      <c r="AA788" s="2">
        <f t="shared" si="231"/>
        <v>3.5700000000000003</v>
      </c>
    </row>
    <row r="789" spans="1:27">
      <c r="A789" s="1">
        <f t="shared" si="214"/>
        <v>9006999</v>
      </c>
      <c r="B789" s="1">
        <v>-1</v>
      </c>
      <c r="C789" s="1">
        <v>7</v>
      </c>
      <c r="D789" s="2">
        <v>9</v>
      </c>
      <c r="E789" s="5">
        <v>494.41</v>
      </c>
      <c r="F789" s="5">
        <v>453.6</v>
      </c>
      <c r="G789" s="5">
        <v>40.96</v>
      </c>
      <c r="H789" s="5">
        <v>569.9</v>
      </c>
      <c r="I789" s="5">
        <v>534.51</v>
      </c>
      <c r="J789" s="5">
        <v>44.47</v>
      </c>
      <c r="K789" s="6">
        <f t="shared" si="215"/>
        <v>532.15499999999997</v>
      </c>
      <c r="L789" s="6">
        <f t="shared" si="216"/>
        <v>-75.489999999999952</v>
      </c>
      <c r="M789" s="6">
        <f t="shared" si="217"/>
        <v>494.05500000000001</v>
      </c>
      <c r="N789" s="5">
        <f t="shared" si="218"/>
        <v>30.22954887192331</v>
      </c>
      <c r="O789" s="6">
        <f t="shared" si="219"/>
        <v>-80.909999999999968</v>
      </c>
      <c r="P789" s="6">
        <f t="shared" si="220"/>
        <v>60.45909774384662</v>
      </c>
      <c r="Q789" s="6">
        <f t="shared" si="221"/>
        <v>-8.2034058740692417E-2</v>
      </c>
      <c r="R789" s="9">
        <f t="shared" si="222"/>
        <v>8.9647384798289528E-2</v>
      </c>
      <c r="S789" s="9">
        <f t="shared" si="223"/>
        <v>5.4200000000000159</v>
      </c>
      <c r="T789">
        <f t="shared" si="224"/>
        <v>80.909999999999968</v>
      </c>
      <c r="U789" s="9">
        <f t="shared" si="225"/>
        <v>1.3382601298947567</v>
      </c>
      <c r="V789" s="9">
        <f t="shared" si="226"/>
        <v>1.2603562217028847</v>
      </c>
      <c r="W789" s="9">
        <f t="shared" si="227"/>
        <v>38.099999999999966</v>
      </c>
      <c r="X789">
        <f t="shared" si="228"/>
        <v>494.05500000000001</v>
      </c>
      <c r="Y789" s="9">
        <f t="shared" si="229"/>
        <v>16.343446013475571</v>
      </c>
      <c r="Z789" s="10">
        <f t="shared" si="230"/>
        <v>0.60044983137644392</v>
      </c>
      <c r="AA789" s="2">
        <f t="shared" si="231"/>
        <v>75.489999999999952</v>
      </c>
    </row>
    <row r="790" spans="1:27">
      <c r="A790" s="1">
        <f t="shared" si="214"/>
        <v>12000989</v>
      </c>
      <c r="B790" s="1">
        <v>-11</v>
      </c>
      <c r="C790" s="1">
        <v>1</v>
      </c>
      <c r="D790" s="2">
        <v>12</v>
      </c>
      <c r="E790" s="5">
        <v>197.1</v>
      </c>
      <c r="F790" s="5">
        <v>179.03</v>
      </c>
      <c r="G790" s="5">
        <v>27.6</v>
      </c>
      <c r="H790" s="5">
        <v>231.32</v>
      </c>
      <c r="I790" s="5">
        <v>205.14</v>
      </c>
      <c r="J790" s="5">
        <v>39.799999999999997</v>
      </c>
      <c r="K790" s="6">
        <f t="shared" si="215"/>
        <v>214.20999999999998</v>
      </c>
      <c r="L790" s="6">
        <f t="shared" si="216"/>
        <v>-34.22</v>
      </c>
      <c r="M790" s="6">
        <f t="shared" si="217"/>
        <v>192.08499999999998</v>
      </c>
      <c r="N790" s="5">
        <f t="shared" si="218"/>
        <v>24.216729754448679</v>
      </c>
      <c r="O790" s="6">
        <f t="shared" si="219"/>
        <v>-26.109999999999985</v>
      </c>
      <c r="P790" s="6">
        <f t="shared" si="220"/>
        <v>48.433459508897357</v>
      </c>
      <c r="Q790" s="6">
        <f t="shared" si="221"/>
        <v>-0.35053286725211003</v>
      </c>
      <c r="R790" s="9">
        <f t="shared" si="222"/>
        <v>0.16744622585777058</v>
      </c>
      <c r="S790" s="9">
        <f t="shared" si="223"/>
        <v>8.1100000000000136</v>
      </c>
      <c r="T790">
        <f t="shared" si="224"/>
        <v>26.109999999999985</v>
      </c>
      <c r="U790" s="9">
        <f t="shared" si="225"/>
        <v>0.53909013035097164</v>
      </c>
      <c r="V790" s="9">
        <f t="shared" si="226"/>
        <v>0.91362459854578748</v>
      </c>
      <c r="W790" s="9">
        <f t="shared" si="227"/>
        <v>22.125</v>
      </c>
      <c r="X790">
        <f t="shared" si="228"/>
        <v>192.08499999999998</v>
      </c>
      <c r="Y790" s="9">
        <f t="shared" si="229"/>
        <v>7.931913266064071</v>
      </c>
      <c r="Z790" s="10">
        <f t="shared" si="230"/>
        <v>0.60051727702040347</v>
      </c>
      <c r="AA790" s="2">
        <f t="shared" si="231"/>
        <v>34.22</v>
      </c>
    </row>
    <row r="791" spans="1:27">
      <c r="A791" s="1">
        <f t="shared" si="214"/>
        <v>3008000</v>
      </c>
      <c r="B791" s="1">
        <v>0</v>
      </c>
      <c r="C791" s="1">
        <v>8</v>
      </c>
      <c r="D791" s="2">
        <v>3</v>
      </c>
      <c r="E791" s="5">
        <v>165.35</v>
      </c>
      <c r="F791" s="5">
        <v>157.11000000000001</v>
      </c>
      <c r="G791" s="5">
        <v>36.14</v>
      </c>
      <c r="H791" s="5">
        <v>178.65</v>
      </c>
      <c r="I791" s="5">
        <v>157.26</v>
      </c>
      <c r="J791" s="5">
        <v>36.44</v>
      </c>
      <c r="K791" s="6">
        <f t="shared" si="215"/>
        <v>172</v>
      </c>
      <c r="L791" s="6">
        <f t="shared" si="216"/>
        <v>-13.300000000000011</v>
      </c>
      <c r="M791" s="6">
        <f t="shared" si="217"/>
        <v>157.185</v>
      </c>
      <c r="N791" s="5">
        <f t="shared" si="218"/>
        <v>25.661124293374208</v>
      </c>
      <c r="O791" s="6">
        <f t="shared" si="219"/>
        <v>-0.14999999999997726</v>
      </c>
      <c r="P791" s="6">
        <f t="shared" si="220"/>
        <v>51.322248586748415</v>
      </c>
      <c r="Q791" s="6">
        <f t="shared" si="221"/>
        <v>-8.2665989160405611E-3</v>
      </c>
      <c r="R791" s="9">
        <f t="shared" si="222"/>
        <v>0.25622415934822096</v>
      </c>
      <c r="S791" s="9">
        <f t="shared" si="223"/>
        <v>13.150000000000034</v>
      </c>
      <c r="T791">
        <f t="shared" si="224"/>
        <v>0.14999999999997726</v>
      </c>
      <c r="U791" s="9">
        <f t="shared" si="225"/>
        <v>2.9227090419944655E-3</v>
      </c>
      <c r="V791" s="9">
        <f t="shared" si="226"/>
        <v>0.57733245942872746</v>
      </c>
      <c r="W791" s="9">
        <f t="shared" si="227"/>
        <v>14.814999999999998</v>
      </c>
      <c r="X791">
        <f t="shared" si="228"/>
        <v>157.185</v>
      </c>
      <c r="Y791" s="9">
        <f t="shared" si="229"/>
        <v>6.1254136102129291</v>
      </c>
      <c r="Z791" s="10">
        <f t="shared" si="230"/>
        <v>0.60080862177568661</v>
      </c>
      <c r="AA791" s="2">
        <f t="shared" si="231"/>
        <v>13.300000000000011</v>
      </c>
    </row>
    <row r="792" spans="1:27">
      <c r="A792" s="1">
        <f t="shared" si="214"/>
        <v>12005003</v>
      </c>
      <c r="B792" s="1">
        <v>3</v>
      </c>
      <c r="C792" s="1">
        <v>5</v>
      </c>
      <c r="D792" s="2">
        <v>12</v>
      </c>
      <c r="E792" s="5">
        <v>718.33</v>
      </c>
      <c r="F792" s="5">
        <v>825.29</v>
      </c>
      <c r="G792" s="5">
        <v>48.8</v>
      </c>
      <c r="H792" s="5">
        <v>572.42999999999995</v>
      </c>
      <c r="I792" s="5">
        <v>559.69000000000005</v>
      </c>
      <c r="J792" s="5">
        <v>47.54</v>
      </c>
      <c r="K792" s="6">
        <f t="shared" si="215"/>
        <v>645.38</v>
      </c>
      <c r="L792" s="6">
        <f t="shared" si="216"/>
        <v>145.90000000000009</v>
      </c>
      <c r="M792" s="6">
        <f t="shared" si="217"/>
        <v>692.49</v>
      </c>
      <c r="N792" s="5">
        <f t="shared" si="218"/>
        <v>34.064246652465393</v>
      </c>
      <c r="O792" s="6">
        <f t="shared" si="219"/>
        <v>265.59999999999991</v>
      </c>
      <c r="P792" s="6">
        <f t="shared" si="220"/>
        <v>68.128493304930785</v>
      </c>
      <c r="Q792" s="6">
        <f t="shared" si="221"/>
        <v>2.6152885852470321E-2</v>
      </c>
      <c r="R792" s="9">
        <f t="shared" si="222"/>
        <v>1.7569741262916871</v>
      </c>
      <c r="S792" s="9">
        <f t="shared" si="223"/>
        <v>119.69999999999982</v>
      </c>
      <c r="T792">
        <f t="shared" si="224"/>
        <v>265.59999999999991</v>
      </c>
      <c r="U792" s="9">
        <f t="shared" si="225"/>
        <v>3.8985156887474739</v>
      </c>
      <c r="V792" s="9">
        <f t="shared" si="226"/>
        <v>1.3829749555488977</v>
      </c>
      <c r="W792" s="9">
        <f t="shared" si="227"/>
        <v>47.110000000000014</v>
      </c>
      <c r="X792">
        <f t="shared" si="228"/>
        <v>692.49</v>
      </c>
      <c r="Y792" s="9">
        <f t="shared" si="229"/>
        <v>20.328939226662193</v>
      </c>
      <c r="Z792" s="10">
        <f t="shared" si="230"/>
        <v>0.60092345602414288</v>
      </c>
      <c r="AA792" s="2">
        <f t="shared" si="231"/>
        <v>145.90000000000009</v>
      </c>
    </row>
    <row r="793" spans="1:27">
      <c r="A793" s="1">
        <f t="shared" si="214"/>
        <v>10002008</v>
      </c>
      <c r="B793" s="1">
        <v>8</v>
      </c>
      <c r="C793" s="1">
        <v>2</v>
      </c>
      <c r="D793" s="2">
        <v>10</v>
      </c>
      <c r="E793" s="5">
        <v>186.86</v>
      </c>
      <c r="F793" s="5">
        <v>183.81</v>
      </c>
      <c r="G793" s="5">
        <v>41.81</v>
      </c>
      <c r="H793" s="5">
        <v>233.95</v>
      </c>
      <c r="I793" s="5">
        <v>167.81</v>
      </c>
      <c r="J793" s="5">
        <v>30.91</v>
      </c>
      <c r="K793" s="6">
        <f t="shared" si="215"/>
        <v>210.405</v>
      </c>
      <c r="L793" s="6">
        <f t="shared" si="216"/>
        <v>-47.089999999999975</v>
      </c>
      <c r="M793" s="6">
        <f t="shared" si="217"/>
        <v>175.81</v>
      </c>
      <c r="N793" s="5">
        <f t="shared" si="218"/>
        <v>25.997616236878336</v>
      </c>
      <c r="O793" s="6">
        <f t="shared" si="219"/>
        <v>16</v>
      </c>
      <c r="P793" s="6">
        <f t="shared" si="220"/>
        <v>51.995232473756673</v>
      </c>
      <c r="Q793" s="6">
        <f t="shared" si="221"/>
        <v>0.29319281249868234</v>
      </c>
      <c r="R793" s="9">
        <f t="shared" si="222"/>
        <v>1.2133804773705572</v>
      </c>
      <c r="S793" s="9">
        <f t="shared" si="223"/>
        <v>63.089999999999975</v>
      </c>
      <c r="T793">
        <f t="shared" si="224"/>
        <v>16</v>
      </c>
      <c r="U793" s="9">
        <f t="shared" si="225"/>
        <v>0.30772052049340504</v>
      </c>
      <c r="V793" s="9">
        <f t="shared" si="226"/>
        <v>1.3306989258086683</v>
      </c>
      <c r="W793" s="9">
        <f t="shared" si="227"/>
        <v>34.594999999999999</v>
      </c>
      <c r="X793">
        <f t="shared" si="228"/>
        <v>175.81</v>
      </c>
      <c r="Y793" s="9">
        <f t="shared" si="229"/>
        <v>6.7625430884931932</v>
      </c>
      <c r="Z793" s="10">
        <f t="shared" si="230"/>
        <v>0.60104575532982518</v>
      </c>
      <c r="AA793" s="2">
        <f t="shared" si="231"/>
        <v>47.089999999999975</v>
      </c>
    </row>
    <row r="794" spans="1:27">
      <c r="A794" s="1">
        <f t="shared" si="214"/>
        <v>2007998</v>
      </c>
      <c r="B794" s="1">
        <v>-2</v>
      </c>
      <c r="C794" s="1">
        <v>8</v>
      </c>
      <c r="D794" s="2">
        <v>2</v>
      </c>
      <c r="E794" s="5">
        <v>290.45</v>
      </c>
      <c r="F794" s="5">
        <v>282.38</v>
      </c>
      <c r="G794" s="5">
        <v>24.26</v>
      </c>
      <c r="H794" s="5">
        <v>295.74</v>
      </c>
      <c r="I794" s="5">
        <v>298.20999999999998</v>
      </c>
      <c r="J794" s="5">
        <v>42.26</v>
      </c>
      <c r="K794" s="6">
        <f t="shared" si="215"/>
        <v>293.09500000000003</v>
      </c>
      <c r="L794" s="6">
        <f t="shared" si="216"/>
        <v>-5.2900000000000205</v>
      </c>
      <c r="M794" s="6">
        <f t="shared" si="217"/>
        <v>290.29499999999996</v>
      </c>
      <c r="N794" s="5">
        <f t="shared" si="218"/>
        <v>24.364190936700524</v>
      </c>
      <c r="O794" s="6">
        <f t="shared" si="219"/>
        <v>-15.829999999999984</v>
      </c>
      <c r="P794" s="6">
        <f t="shared" si="220"/>
        <v>48.728381873401048</v>
      </c>
      <c r="Q794" s="6">
        <f t="shared" si="221"/>
        <v>-0.5042672525470262</v>
      </c>
      <c r="R794" s="9">
        <f t="shared" si="222"/>
        <v>0.21630104663404276</v>
      </c>
      <c r="S794" s="9">
        <f t="shared" si="223"/>
        <v>10.539999999999964</v>
      </c>
      <c r="T794">
        <f t="shared" si="224"/>
        <v>15.829999999999984</v>
      </c>
      <c r="U794" s="9">
        <f t="shared" si="225"/>
        <v>0.32486200836972534</v>
      </c>
      <c r="V794" s="9">
        <f t="shared" si="226"/>
        <v>0.11492275722492154</v>
      </c>
      <c r="W794" s="9">
        <f t="shared" si="227"/>
        <v>2.8000000000000682</v>
      </c>
      <c r="X794">
        <f t="shared" si="228"/>
        <v>290.29499999999996</v>
      </c>
      <c r="Y794" s="9">
        <f t="shared" si="229"/>
        <v>11.91482207450278</v>
      </c>
      <c r="Z794" s="10">
        <f t="shared" si="230"/>
        <v>0.60105573784799693</v>
      </c>
      <c r="AA794" s="2">
        <f t="shared" si="231"/>
        <v>5.2900000000000205</v>
      </c>
    </row>
    <row r="795" spans="1:27">
      <c r="A795" s="1">
        <f t="shared" si="214"/>
        <v>9004991</v>
      </c>
      <c r="B795" s="1">
        <v>-9</v>
      </c>
      <c r="C795" s="1">
        <v>5</v>
      </c>
      <c r="D795" s="2">
        <v>9</v>
      </c>
      <c r="E795" s="5">
        <v>754.03</v>
      </c>
      <c r="F795" s="5">
        <v>942.56</v>
      </c>
      <c r="G795" s="5">
        <v>45.22</v>
      </c>
      <c r="H795" s="5">
        <v>635.19000000000005</v>
      </c>
      <c r="I795" s="5">
        <v>719.21</v>
      </c>
      <c r="J795" s="5">
        <v>57.79</v>
      </c>
      <c r="K795" s="6">
        <f t="shared" si="215"/>
        <v>694.61</v>
      </c>
      <c r="L795" s="6">
        <f t="shared" si="216"/>
        <v>118.83999999999992</v>
      </c>
      <c r="M795" s="6">
        <f t="shared" si="217"/>
        <v>830.88499999999999</v>
      </c>
      <c r="N795" s="5">
        <f t="shared" si="218"/>
        <v>36.689686902452571</v>
      </c>
      <c r="O795" s="6">
        <f t="shared" si="219"/>
        <v>223.34999999999991</v>
      </c>
      <c r="P795" s="6">
        <f t="shared" si="220"/>
        <v>73.379373804905143</v>
      </c>
      <c r="Q795" s="6">
        <f t="shared" si="221"/>
        <v>-0.24047318871229773</v>
      </c>
      <c r="R795" s="9">
        <f t="shared" si="222"/>
        <v>1.4242421893359614</v>
      </c>
      <c r="S795" s="9">
        <f t="shared" si="223"/>
        <v>104.50999999999999</v>
      </c>
      <c r="T795">
        <f t="shared" si="224"/>
        <v>223.34999999999991</v>
      </c>
      <c r="U795" s="9">
        <f t="shared" si="225"/>
        <v>3.0437708639191166</v>
      </c>
      <c r="V795" s="9">
        <f t="shared" si="226"/>
        <v>3.714259005870407</v>
      </c>
      <c r="W795" s="9">
        <f t="shared" si="227"/>
        <v>136.27499999999998</v>
      </c>
      <c r="X795">
        <f t="shared" si="228"/>
        <v>830.88499999999999</v>
      </c>
      <c r="Y795" s="9">
        <f t="shared" si="229"/>
        <v>22.646282106715343</v>
      </c>
      <c r="Z795" s="10">
        <f t="shared" si="230"/>
        <v>0.60169427452818602</v>
      </c>
      <c r="AA795" s="2">
        <f t="shared" si="231"/>
        <v>118.83999999999992</v>
      </c>
    </row>
    <row r="796" spans="1:27">
      <c r="A796" s="1">
        <f t="shared" si="214"/>
        <v>2003011</v>
      </c>
      <c r="B796" s="1">
        <v>11</v>
      </c>
      <c r="C796" s="1">
        <v>3</v>
      </c>
      <c r="D796" s="2">
        <v>2</v>
      </c>
      <c r="E796" s="5">
        <v>104.33</v>
      </c>
      <c r="F796" s="5">
        <v>103.54</v>
      </c>
      <c r="G796" s="5">
        <v>24.87</v>
      </c>
      <c r="H796" s="5">
        <v>124.83</v>
      </c>
      <c r="I796" s="5">
        <v>137.75</v>
      </c>
      <c r="J796" s="5">
        <v>31.43</v>
      </c>
      <c r="K796" s="6">
        <f t="shared" si="215"/>
        <v>114.58</v>
      </c>
      <c r="L796" s="6">
        <f t="shared" si="216"/>
        <v>-20.5</v>
      </c>
      <c r="M796" s="6">
        <f t="shared" si="217"/>
        <v>120.64500000000001</v>
      </c>
      <c r="N796" s="5">
        <f t="shared" si="218"/>
        <v>20.039721804456271</v>
      </c>
      <c r="O796" s="6">
        <f t="shared" si="219"/>
        <v>-34.209999999999994</v>
      </c>
      <c r="P796" s="6">
        <f t="shared" si="220"/>
        <v>40.079443608912541</v>
      </c>
      <c r="Q796" s="6">
        <f t="shared" si="221"/>
        <v>-0.22991582593659773</v>
      </c>
      <c r="R796" s="9">
        <f t="shared" si="222"/>
        <v>0.3420706168922783</v>
      </c>
      <c r="S796" s="9">
        <f t="shared" si="223"/>
        <v>13.709999999999994</v>
      </c>
      <c r="T796">
        <f t="shared" si="224"/>
        <v>34.209999999999994</v>
      </c>
      <c r="U796" s="9">
        <f t="shared" si="225"/>
        <v>0.85355476323011259</v>
      </c>
      <c r="V796" s="9">
        <f t="shared" si="226"/>
        <v>0.30264891195502158</v>
      </c>
      <c r="W796" s="9">
        <f t="shared" si="227"/>
        <v>6.0650000000000119</v>
      </c>
      <c r="X796">
        <f t="shared" si="228"/>
        <v>120.64500000000001</v>
      </c>
      <c r="Y796" s="9">
        <f t="shared" si="229"/>
        <v>6.0202931546271241</v>
      </c>
      <c r="Z796" s="10">
        <f t="shared" si="230"/>
        <v>0.60187124869028252</v>
      </c>
      <c r="AA796" s="2">
        <f t="shared" si="231"/>
        <v>20.5</v>
      </c>
    </row>
    <row r="797" spans="1:27">
      <c r="A797" s="1">
        <f t="shared" si="214"/>
        <v>9006004</v>
      </c>
      <c r="B797" s="1">
        <v>4</v>
      </c>
      <c r="C797" s="1">
        <v>6</v>
      </c>
      <c r="D797" s="2">
        <v>9</v>
      </c>
      <c r="E797" s="5">
        <v>188.43</v>
      </c>
      <c r="F797" s="5">
        <v>134.1</v>
      </c>
      <c r="G797" s="5">
        <v>30.5</v>
      </c>
      <c r="H797" s="5">
        <v>199.66</v>
      </c>
      <c r="I797" s="5">
        <v>190.06</v>
      </c>
      <c r="J797" s="5">
        <v>25.18</v>
      </c>
      <c r="K797" s="6">
        <f t="shared" si="215"/>
        <v>194.04500000000002</v>
      </c>
      <c r="L797" s="6">
        <f t="shared" si="216"/>
        <v>-11.22999999999999</v>
      </c>
      <c r="M797" s="6">
        <f t="shared" si="217"/>
        <v>162.07999999999998</v>
      </c>
      <c r="N797" s="5">
        <f t="shared" si="218"/>
        <v>19.775505050440557</v>
      </c>
      <c r="O797" s="6">
        <f t="shared" si="219"/>
        <v>-55.960000000000008</v>
      </c>
      <c r="P797" s="6">
        <f t="shared" si="220"/>
        <v>39.551010100881115</v>
      </c>
      <c r="Q797" s="6">
        <f t="shared" si="221"/>
        <v>0.18936325052305136</v>
      </c>
      <c r="R797" s="9">
        <f t="shared" si="222"/>
        <v>1.1309445671781597</v>
      </c>
      <c r="S797" s="9">
        <f t="shared" si="223"/>
        <v>44.730000000000018</v>
      </c>
      <c r="T797">
        <f t="shared" si="224"/>
        <v>55.960000000000008</v>
      </c>
      <c r="U797" s="9">
        <f t="shared" si="225"/>
        <v>1.4148816896778404</v>
      </c>
      <c r="V797" s="9">
        <f t="shared" si="226"/>
        <v>1.6163936100983634</v>
      </c>
      <c r="W797" s="9">
        <f t="shared" si="227"/>
        <v>31.965000000000032</v>
      </c>
      <c r="X797">
        <f t="shared" si="228"/>
        <v>162.07999999999998</v>
      </c>
      <c r="Y797" s="9">
        <f t="shared" si="229"/>
        <v>8.1959980079694184</v>
      </c>
      <c r="Z797" s="10">
        <f t="shared" si="230"/>
        <v>0.60190281607581808</v>
      </c>
      <c r="AA797" s="2">
        <f t="shared" si="231"/>
        <v>11.22999999999999</v>
      </c>
    </row>
    <row r="798" spans="1:27">
      <c r="A798" s="1">
        <f t="shared" si="214"/>
        <v>1008002</v>
      </c>
      <c r="B798" s="1">
        <v>2</v>
      </c>
      <c r="C798" s="1">
        <v>8</v>
      </c>
      <c r="D798" s="2">
        <v>1</v>
      </c>
      <c r="E798" s="5">
        <v>1586.48</v>
      </c>
      <c r="F798" s="5">
        <v>1692.48</v>
      </c>
      <c r="G798" s="5">
        <v>72.739999999999995</v>
      </c>
      <c r="H798" s="5">
        <v>1499.11</v>
      </c>
      <c r="I798" s="5">
        <v>1669.53</v>
      </c>
      <c r="J798" s="5">
        <v>63.79</v>
      </c>
      <c r="K798" s="6">
        <f t="shared" si="215"/>
        <v>1542.7950000000001</v>
      </c>
      <c r="L798" s="6">
        <f t="shared" si="216"/>
        <v>87.370000000000118</v>
      </c>
      <c r="M798" s="6">
        <f t="shared" si="217"/>
        <v>1681.0050000000001</v>
      </c>
      <c r="N798" s="5">
        <f t="shared" si="218"/>
        <v>48.374248572975269</v>
      </c>
      <c r="O798" s="6">
        <f t="shared" si="219"/>
        <v>22.950000000000045</v>
      </c>
      <c r="P798" s="6">
        <f t="shared" si="220"/>
        <v>96.748497145950537</v>
      </c>
      <c r="Q798" s="6">
        <f t="shared" si="221"/>
        <v>0.13054572977833534</v>
      </c>
      <c r="R798" s="9">
        <f t="shared" si="222"/>
        <v>0.66585013618163891</v>
      </c>
      <c r="S798" s="9">
        <f t="shared" si="223"/>
        <v>64.420000000000073</v>
      </c>
      <c r="T798">
        <f t="shared" si="224"/>
        <v>22.950000000000045</v>
      </c>
      <c r="U798" s="9">
        <f t="shared" si="225"/>
        <v>0.23721298704390914</v>
      </c>
      <c r="V798" s="9">
        <f t="shared" si="226"/>
        <v>2.8570986439510784</v>
      </c>
      <c r="W798" s="9">
        <f t="shared" si="227"/>
        <v>138.21000000000004</v>
      </c>
      <c r="X798">
        <f t="shared" si="228"/>
        <v>1681.0050000000001</v>
      </c>
      <c r="Y798" s="9">
        <f t="shared" si="229"/>
        <v>34.749997149084592</v>
      </c>
      <c r="Z798" s="10">
        <f t="shared" si="230"/>
        <v>0.60214533129469661</v>
      </c>
      <c r="AA798" s="2">
        <f t="shared" si="231"/>
        <v>87.370000000000118</v>
      </c>
    </row>
    <row r="799" spans="1:27">
      <c r="A799" s="1">
        <f t="shared" si="214"/>
        <v>3004010</v>
      </c>
      <c r="B799" s="1">
        <v>10</v>
      </c>
      <c r="C799" s="1">
        <v>4</v>
      </c>
      <c r="D799" s="2">
        <v>3</v>
      </c>
      <c r="E799" s="5">
        <v>24.81</v>
      </c>
      <c r="F799" s="5">
        <v>3.6</v>
      </c>
      <c r="G799" s="5">
        <v>17.559999999999999</v>
      </c>
      <c r="H799" s="5">
        <v>11.11</v>
      </c>
      <c r="I799" s="5">
        <v>6.56</v>
      </c>
      <c r="J799" s="5">
        <v>15.11</v>
      </c>
      <c r="K799" s="6">
        <f t="shared" si="215"/>
        <v>17.96</v>
      </c>
      <c r="L799" s="6">
        <f t="shared" si="216"/>
        <v>13.7</v>
      </c>
      <c r="M799" s="6">
        <f t="shared" si="217"/>
        <v>5.08</v>
      </c>
      <c r="N799" s="5">
        <f t="shared" si="218"/>
        <v>11.583023137333361</v>
      </c>
      <c r="O799" s="6">
        <f t="shared" si="219"/>
        <v>-2.9599999999999995</v>
      </c>
      <c r="P799" s="6">
        <f t="shared" si="220"/>
        <v>23.166046274666723</v>
      </c>
      <c r="Q799" s="6">
        <f t="shared" si="221"/>
        <v>0.14914592082184491</v>
      </c>
      <c r="R799" s="9">
        <f t="shared" si="222"/>
        <v>0.71915594929198501</v>
      </c>
      <c r="S799" s="9">
        <f t="shared" si="223"/>
        <v>16.66</v>
      </c>
      <c r="T799">
        <f t="shared" si="224"/>
        <v>2.9599999999999995</v>
      </c>
      <c r="U799" s="9">
        <f t="shared" si="225"/>
        <v>0.12777320587660715</v>
      </c>
      <c r="V799" s="9">
        <f t="shared" si="226"/>
        <v>1.1119722241153382</v>
      </c>
      <c r="W799" s="9">
        <f t="shared" si="227"/>
        <v>12.88</v>
      </c>
      <c r="X799">
        <f t="shared" si="228"/>
        <v>5.08</v>
      </c>
      <c r="Y799" s="9">
        <f t="shared" si="229"/>
        <v>0.43857289584673276</v>
      </c>
      <c r="Z799" s="10">
        <f t="shared" si="230"/>
        <v>0.6022980989510095</v>
      </c>
      <c r="AA799" s="2">
        <f t="shared" si="231"/>
        <v>13.7</v>
      </c>
    </row>
    <row r="800" spans="1:27">
      <c r="A800" s="1">
        <f t="shared" si="214"/>
        <v>7005992</v>
      </c>
      <c r="B800" s="1">
        <v>-8</v>
      </c>
      <c r="C800" s="1">
        <v>6</v>
      </c>
      <c r="D800" s="2">
        <v>7</v>
      </c>
      <c r="E800" s="5">
        <v>411.07</v>
      </c>
      <c r="F800" s="5">
        <v>473.78</v>
      </c>
      <c r="G800" s="5">
        <v>35.130000000000003</v>
      </c>
      <c r="H800" s="5">
        <v>350.35</v>
      </c>
      <c r="I800" s="5">
        <v>346.03</v>
      </c>
      <c r="J800" s="5">
        <v>54.11</v>
      </c>
      <c r="K800" s="6">
        <f t="shared" si="215"/>
        <v>380.71000000000004</v>
      </c>
      <c r="L800" s="6">
        <f t="shared" si="216"/>
        <v>60.71999999999997</v>
      </c>
      <c r="M800" s="6">
        <f t="shared" si="217"/>
        <v>409.90499999999997</v>
      </c>
      <c r="N800" s="5">
        <f t="shared" si="218"/>
        <v>32.25681710894613</v>
      </c>
      <c r="O800" s="6">
        <f t="shared" si="219"/>
        <v>127.75</v>
      </c>
      <c r="P800" s="6">
        <f t="shared" si="220"/>
        <v>64.51363421789226</v>
      </c>
      <c r="Q800" s="6">
        <f t="shared" si="221"/>
        <v>-0.40696096524538988</v>
      </c>
      <c r="R800" s="9">
        <f t="shared" si="222"/>
        <v>1.0390051779381835</v>
      </c>
      <c r="S800" s="9">
        <f t="shared" si="223"/>
        <v>67.03000000000003</v>
      </c>
      <c r="T800">
        <f t="shared" si="224"/>
        <v>127.75</v>
      </c>
      <c r="U800" s="9">
        <f t="shared" si="225"/>
        <v>1.9802015736476635</v>
      </c>
      <c r="V800" s="9">
        <f t="shared" si="226"/>
        <v>0.90507999910204939</v>
      </c>
      <c r="W800" s="9">
        <f t="shared" si="227"/>
        <v>29.194999999999936</v>
      </c>
      <c r="X800">
        <f t="shared" si="228"/>
        <v>409.90499999999997</v>
      </c>
      <c r="Y800" s="9">
        <f t="shared" si="229"/>
        <v>12.707546396024194</v>
      </c>
      <c r="Z800" s="10">
        <f t="shared" si="230"/>
        <v>0.60287229161738731</v>
      </c>
      <c r="AA800" s="2">
        <f t="shared" si="231"/>
        <v>60.71999999999997</v>
      </c>
    </row>
    <row r="801" spans="1:27">
      <c r="A801" s="1">
        <f t="shared" si="214"/>
        <v>9001009</v>
      </c>
      <c r="B801" s="1">
        <v>9</v>
      </c>
      <c r="C801" s="1">
        <v>1</v>
      </c>
      <c r="D801" s="2">
        <v>9</v>
      </c>
      <c r="E801" s="5">
        <v>395.12</v>
      </c>
      <c r="F801" s="5">
        <v>437.48</v>
      </c>
      <c r="G801" s="5">
        <v>49.85</v>
      </c>
      <c r="H801" s="5">
        <v>336.76</v>
      </c>
      <c r="I801" s="5">
        <v>353.55</v>
      </c>
      <c r="J801" s="5">
        <v>37.96</v>
      </c>
      <c r="K801" s="6">
        <f t="shared" si="215"/>
        <v>365.94</v>
      </c>
      <c r="L801" s="6">
        <f t="shared" si="216"/>
        <v>58.360000000000014</v>
      </c>
      <c r="M801" s="6">
        <f t="shared" si="217"/>
        <v>395.51499999999999</v>
      </c>
      <c r="N801" s="5">
        <f t="shared" si="218"/>
        <v>31.328836955750528</v>
      </c>
      <c r="O801" s="6">
        <f t="shared" si="219"/>
        <v>83.93</v>
      </c>
      <c r="P801" s="6">
        <f t="shared" si="220"/>
        <v>62.657673911501057</v>
      </c>
      <c r="Q801" s="6">
        <f t="shared" si="221"/>
        <v>0.26593609994497935</v>
      </c>
      <c r="R801" s="9">
        <f t="shared" si="222"/>
        <v>0.40809047645330032</v>
      </c>
      <c r="S801" s="9">
        <f t="shared" si="223"/>
        <v>25.569999999999993</v>
      </c>
      <c r="T801">
        <f t="shared" si="224"/>
        <v>83.93</v>
      </c>
      <c r="U801" s="9">
        <f t="shared" si="225"/>
        <v>1.3395007308848459</v>
      </c>
      <c r="V801" s="9">
        <f t="shared" si="226"/>
        <v>0.94401844670366497</v>
      </c>
      <c r="W801" s="9">
        <f t="shared" si="227"/>
        <v>29.574999999999989</v>
      </c>
      <c r="X801">
        <f t="shared" si="228"/>
        <v>395.51499999999999</v>
      </c>
      <c r="Y801" s="9">
        <f t="shared" si="229"/>
        <v>12.624630801284875</v>
      </c>
      <c r="Z801" s="10">
        <f t="shared" si="230"/>
        <v>0.60296931928581565</v>
      </c>
      <c r="AA801" s="2">
        <f t="shared" si="231"/>
        <v>58.360000000000014</v>
      </c>
    </row>
    <row r="802" spans="1:27">
      <c r="A802" s="1">
        <f t="shared" si="214"/>
        <v>4007005</v>
      </c>
      <c r="B802" s="1">
        <v>5</v>
      </c>
      <c r="C802" s="1">
        <v>7</v>
      </c>
      <c r="D802" s="2">
        <v>4</v>
      </c>
      <c r="E802" s="5">
        <v>446.07</v>
      </c>
      <c r="F802" s="5">
        <v>466.26</v>
      </c>
      <c r="G802" s="5">
        <v>40.340000000000003</v>
      </c>
      <c r="H802" s="5">
        <v>381.6</v>
      </c>
      <c r="I802" s="5">
        <v>382.31</v>
      </c>
      <c r="J802" s="5">
        <v>26.47</v>
      </c>
      <c r="K802" s="6">
        <f t="shared" si="215"/>
        <v>413.83500000000004</v>
      </c>
      <c r="L802" s="6">
        <f t="shared" si="216"/>
        <v>64.46999999999997</v>
      </c>
      <c r="M802" s="6">
        <f t="shared" si="217"/>
        <v>424.28499999999997</v>
      </c>
      <c r="N802" s="5">
        <f t="shared" si="218"/>
        <v>24.124554400029858</v>
      </c>
      <c r="O802" s="6">
        <f t="shared" si="219"/>
        <v>83.949999999999989</v>
      </c>
      <c r="P802" s="6">
        <f t="shared" si="220"/>
        <v>48.249108800059716</v>
      </c>
      <c r="Q802" s="6">
        <f t="shared" si="221"/>
        <v>0.39805156967864597</v>
      </c>
      <c r="R802" s="9">
        <f t="shared" si="222"/>
        <v>0.40373802717732082</v>
      </c>
      <c r="S802" s="9">
        <f t="shared" si="223"/>
        <v>19.480000000000018</v>
      </c>
      <c r="T802">
        <f t="shared" si="224"/>
        <v>83.949999999999989</v>
      </c>
      <c r="U802" s="9">
        <f t="shared" si="225"/>
        <v>1.7399285103457929</v>
      </c>
      <c r="V802" s="9">
        <f t="shared" si="226"/>
        <v>0.43316862258757405</v>
      </c>
      <c r="W802" s="9">
        <f t="shared" si="227"/>
        <v>10.449999999999932</v>
      </c>
      <c r="X802">
        <f t="shared" si="228"/>
        <v>424.28499999999997</v>
      </c>
      <c r="Y802" s="9">
        <f t="shared" si="229"/>
        <v>17.587267850198089</v>
      </c>
      <c r="Z802" s="10">
        <f t="shared" si="230"/>
        <v>0.60305638210701318</v>
      </c>
      <c r="AA802" s="2">
        <f t="shared" si="231"/>
        <v>64.46999999999997</v>
      </c>
    </row>
    <row r="803" spans="1:27">
      <c r="A803" s="1">
        <f t="shared" si="214"/>
        <v>3005009</v>
      </c>
      <c r="B803" s="1">
        <v>9</v>
      </c>
      <c r="C803" s="1">
        <v>5</v>
      </c>
      <c r="D803" s="2">
        <v>3</v>
      </c>
      <c r="E803" s="5">
        <v>444.64</v>
      </c>
      <c r="F803" s="5">
        <v>476.67</v>
      </c>
      <c r="G803" s="5">
        <v>37.14</v>
      </c>
      <c r="H803" s="5">
        <v>405.58</v>
      </c>
      <c r="I803" s="5">
        <v>437.02</v>
      </c>
      <c r="J803" s="5">
        <v>37.69</v>
      </c>
      <c r="K803" s="6">
        <f t="shared" si="215"/>
        <v>425.11</v>
      </c>
      <c r="L803" s="6">
        <f t="shared" si="216"/>
        <v>39.06</v>
      </c>
      <c r="M803" s="6">
        <f t="shared" si="217"/>
        <v>456.84500000000003</v>
      </c>
      <c r="N803" s="5">
        <f t="shared" si="218"/>
        <v>26.457114827584657</v>
      </c>
      <c r="O803" s="6">
        <f t="shared" si="219"/>
        <v>39.650000000000034</v>
      </c>
      <c r="P803" s="6">
        <f t="shared" si="220"/>
        <v>52.914229655169315</v>
      </c>
      <c r="Q803" s="6">
        <f t="shared" si="221"/>
        <v>-1.4699192550689948E-2</v>
      </c>
      <c r="R803" s="9">
        <f t="shared" si="222"/>
        <v>1.1150119804161097E-2</v>
      </c>
      <c r="S803" s="9">
        <f t="shared" si="223"/>
        <v>0.59000000000003183</v>
      </c>
      <c r="T803">
        <f t="shared" si="224"/>
        <v>39.650000000000034</v>
      </c>
      <c r="U803" s="9">
        <f t="shared" si="225"/>
        <v>0.74932584785587131</v>
      </c>
      <c r="V803" s="9">
        <f t="shared" si="226"/>
        <v>1.1994883118136728</v>
      </c>
      <c r="W803" s="9">
        <f t="shared" si="227"/>
        <v>31.735000000000014</v>
      </c>
      <c r="X803">
        <f t="shared" si="228"/>
        <v>456.84500000000003</v>
      </c>
      <c r="Y803" s="9">
        <f t="shared" si="229"/>
        <v>17.267377904853227</v>
      </c>
      <c r="Z803" s="10">
        <f t="shared" si="230"/>
        <v>0.60330755009364834</v>
      </c>
      <c r="AA803" s="2">
        <f t="shared" si="231"/>
        <v>39.06</v>
      </c>
    </row>
    <row r="804" spans="1:27">
      <c r="A804" s="1">
        <f t="shared" si="214"/>
        <v>9006997</v>
      </c>
      <c r="B804" s="1">
        <v>-3</v>
      </c>
      <c r="C804" s="1">
        <v>7</v>
      </c>
      <c r="D804" s="2">
        <v>9</v>
      </c>
      <c r="E804" s="5">
        <v>32.82</v>
      </c>
      <c r="F804" s="5">
        <v>16.41</v>
      </c>
      <c r="G804" s="5">
        <v>14.89</v>
      </c>
      <c r="H804" s="5">
        <v>8.1300000000000008</v>
      </c>
      <c r="I804" s="5">
        <v>29.91</v>
      </c>
      <c r="J804" s="5">
        <v>29.17</v>
      </c>
      <c r="K804" s="6">
        <f t="shared" si="215"/>
        <v>20.475000000000001</v>
      </c>
      <c r="L804" s="6">
        <f t="shared" si="216"/>
        <v>24.689999999999998</v>
      </c>
      <c r="M804" s="6">
        <f t="shared" si="217"/>
        <v>23.16</v>
      </c>
      <c r="N804" s="5">
        <f t="shared" si="218"/>
        <v>16.375293890492472</v>
      </c>
      <c r="O804" s="6">
        <f t="shared" si="219"/>
        <v>-13.5</v>
      </c>
      <c r="P804" s="6">
        <f t="shared" si="220"/>
        <v>32.750587780984944</v>
      </c>
      <c r="Q804" s="6">
        <f t="shared" si="221"/>
        <v>-0.58658979434104586</v>
      </c>
      <c r="R804" s="9">
        <f t="shared" si="222"/>
        <v>1.1660859418887495</v>
      </c>
      <c r="S804" s="9">
        <f t="shared" si="223"/>
        <v>38.19</v>
      </c>
      <c r="T804">
        <f t="shared" si="224"/>
        <v>13.5</v>
      </c>
      <c r="U804" s="9">
        <f t="shared" si="225"/>
        <v>0.41220634238015497</v>
      </c>
      <c r="V804" s="9">
        <f t="shared" si="226"/>
        <v>0.1639665228578838</v>
      </c>
      <c r="W804" s="9">
        <f t="shared" si="227"/>
        <v>2.6849999999999987</v>
      </c>
      <c r="X804">
        <f t="shared" si="228"/>
        <v>23.16</v>
      </c>
      <c r="Y804" s="9">
        <f t="shared" si="229"/>
        <v>1.4143257614110207</v>
      </c>
      <c r="Z804" s="10">
        <f t="shared" si="230"/>
        <v>0.60412250413306068</v>
      </c>
      <c r="AA804" s="2">
        <f t="shared" si="231"/>
        <v>24.689999999999998</v>
      </c>
    </row>
    <row r="805" spans="1:27">
      <c r="A805" s="1">
        <f t="shared" si="214"/>
        <v>12001007</v>
      </c>
      <c r="B805" s="1">
        <v>7</v>
      </c>
      <c r="C805" s="1">
        <v>1</v>
      </c>
      <c r="D805" s="2">
        <v>12</v>
      </c>
      <c r="E805" s="5">
        <v>35.9</v>
      </c>
      <c r="F805" s="5">
        <v>28.5</v>
      </c>
      <c r="G805" s="5">
        <v>18.760000000000002</v>
      </c>
      <c r="H805" s="5">
        <v>57.99</v>
      </c>
      <c r="I805" s="5">
        <v>71.099999999999994</v>
      </c>
      <c r="J805" s="5">
        <v>19.489999999999998</v>
      </c>
      <c r="K805" s="6">
        <f t="shared" si="215"/>
        <v>46.945</v>
      </c>
      <c r="L805" s="6">
        <f t="shared" si="216"/>
        <v>-22.090000000000003</v>
      </c>
      <c r="M805" s="6">
        <f t="shared" si="217"/>
        <v>49.8</v>
      </c>
      <c r="N805" s="5">
        <f t="shared" si="218"/>
        <v>13.52587982350871</v>
      </c>
      <c r="O805" s="6">
        <f t="shared" si="219"/>
        <v>-42.599999999999994</v>
      </c>
      <c r="P805" s="6">
        <f t="shared" si="220"/>
        <v>27.05175964701742</v>
      </c>
      <c r="Q805" s="6">
        <f t="shared" si="221"/>
        <v>-3.8156036839142704E-2</v>
      </c>
      <c r="R805" s="9">
        <f t="shared" si="222"/>
        <v>0.75817618770915374</v>
      </c>
      <c r="S805" s="9">
        <f t="shared" si="223"/>
        <v>20.509999999999991</v>
      </c>
      <c r="T805">
        <f t="shared" si="224"/>
        <v>42.599999999999994</v>
      </c>
      <c r="U805" s="9">
        <f t="shared" si="225"/>
        <v>1.5747589271774725</v>
      </c>
      <c r="V805" s="9">
        <f t="shared" si="226"/>
        <v>0.21107684211698027</v>
      </c>
      <c r="W805" s="9">
        <f t="shared" si="227"/>
        <v>2.8549999999999969</v>
      </c>
      <c r="X805">
        <f t="shared" si="228"/>
        <v>49.8</v>
      </c>
      <c r="Y805" s="9">
        <f t="shared" si="229"/>
        <v>3.6818307311473304</v>
      </c>
      <c r="Z805" s="10">
        <f t="shared" si="230"/>
        <v>0.60422264108522117</v>
      </c>
      <c r="AA805" s="2">
        <f t="shared" si="231"/>
        <v>22.090000000000003</v>
      </c>
    </row>
    <row r="806" spans="1:27">
      <c r="A806" s="1">
        <f t="shared" si="214"/>
        <v>8001988</v>
      </c>
      <c r="B806" s="1">
        <v>-12</v>
      </c>
      <c r="C806" s="1">
        <v>2</v>
      </c>
      <c r="D806" s="2">
        <v>8</v>
      </c>
      <c r="E806" s="5">
        <v>145.49</v>
      </c>
      <c r="F806" s="5">
        <v>143.72</v>
      </c>
      <c r="G806" s="5">
        <v>26.38</v>
      </c>
      <c r="H806" s="5">
        <v>116.67</v>
      </c>
      <c r="I806" s="5">
        <v>111.45</v>
      </c>
      <c r="J806" s="5">
        <v>43.2</v>
      </c>
      <c r="K806" s="6">
        <f t="shared" si="215"/>
        <v>131.08000000000001</v>
      </c>
      <c r="L806" s="6">
        <f t="shared" si="216"/>
        <v>28.820000000000007</v>
      </c>
      <c r="M806" s="6">
        <f t="shared" si="217"/>
        <v>127.58500000000001</v>
      </c>
      <c r="N806" s="5">
        <f t="shared" si="218"/>
        <v>25.308814669991957</v>
      </c>
      <c r="O806" s="6">
        <f t="shared" si="219"/>
        <v>32.269999999999996</v>
      </c>
      <c r="P806" s="6">
        <f t="shared" si="220"/>
        <v>50.617629339983914</v>
      </c>
      <c r="Q806" s="6">
        <f t="shared" si="221"/>
        <v>-0.45677971936320227</v>
      </c>
      <c r="R806" s="9">
        <f t="shared" si="222"/>
        <v>6.8158071505627832E-2</v>
      </c>
      <c r="S806" s="9">
        <f t="shared" si="223"/>
        <v>3.4499999999999886</v>
      </c>
      <c r="T806">
        <f t="shared" si="224"/>
        <v>32.269999999999996</v>
      </c>
      <c r="U806" s="9">
        <f t="shared" si="225"/>
        <v>0.63752491811206291</v>
      </c>
      <c r="V806" s="9">
        <f t="shared" si="226"/>
        <v>0.13809417965922918</v>
      </c>
      <c r="W806" s="9">
        <f t="shared" si="227"/>
        <v>3.4950000000000045</v>
      </c>
      <c r="X806">
        <f t="shared" si="228"/>
        <v>127.58500000000001</v>
      </c>
      <c r="Y806" s="9">
        <f t="shared" si="229"/>
        <v>5.0411290162582931</v>
      </c>
      <c r="Z806" s="10">
        <f t="shared" si="230"/>
        <v>0.6045394941606379</v>
      </c>
      <c r="AA806" s="2">
        <f t="shared" si="231"/>
        <v>28.820000000000007</v>
      </c>
    </row>
    <row r="807" spans="1:27">
      <c r="A807" s="1">
        <f t="shared" si="214"/>
        <v>10003990</v>
      </c>
      <c r="B807" s="1">
        <v>-10</v>
      </c>
      <c r="C807" s="1">
        <v>4</v>
      </c>
      <c r="D807" s="2">
        <v>10</v>
      </c>
      <c r="E807" s="5">
        <v>35.409999999999997</v>
      </c>
      <c r="F807" s="5">
        <v>28.46</v>
      </c>
      <c r="G807" s="5">
        <v>21.9</v>
      </c>
      <c r="H807" s="5">
        <v>10.7</v>
      </c>
      <c r="I807" s="5">
        <v>1.05</v>
      </c>
      <c r="J807" s="5">
        <v>18.46</v>
      </c>
      <c r="K807" s="6">
        <f t="shared" si="215"/>
        <v>23.055</v>
      </c>
      <c r="L807" s="6">
        <f t="shared" si="216"/>
        <v>24.709999999999997</v>
      </c>
      <c r="M807" s="6">
        <f t="shared" si="217"/>
        <v>14.755000000000001</v>
      </c>
      <c r="N807" s="5">
        <f t="shared" si="218"/>
        <v>14.321152188284293</v>
      </c>
      <c r="O807" s="6">
        <f t="shared" si="219"/>
        <v>27.41</v>
      </c>
      <c r="P807" s="6">
        <f t="shared" si="220"/>
        <v>28.642304376568585</v>
      </c>
      <c r="Q807" s="6">
        <f t="shared" si="221"/>
        <v>0.16923636512569265</v>
      </c>
      <c r="R807" s="9">
        <f t="shared" si="222"/>
        <v>9.4266158354520957E-2</v>
      </c>
      <c r="S807" s="9">
        <f t="shared" si="223"/>
        <v>2.7000000000000028</v>
      </c>
      <c r="T807">
        <f t="shared" si="224"/>
        <v>27.41</v>
      </c>
      <c r="U807" s="9">
        <f t="shared" si="225"/>
        <v>0.95697607425830244</v>
      </c>
      <c r="V807" s="9">
        <f t="shared" si="226"/>
        <v>0.57956230692038735</v>
      </c>
      <c r="W807" s="9">
        <f t="shared" si="227"/>
        <v>8.2999999999999989</v>
      </c>
      <c r="X807">
        <f t="shared" si="228"/>
        <v>14.755000000000001</v>
      </c>
      <c r="Y807" s="9">
        <f t="shared" si="229"/>
        <v>1.0302941974229298</v>
      </c>
      <c r="Z807" s="10">
        <f t="shared" si="230"/>
        <v>0.60467842693451535</v>
      </c>
      <c r="AA807" s="2">
        <f t="shared" si="231"/>
        <v>24.709999999999997</v>
      </c>
    </row>
    <row r="808" spans="1:27">
      <c r="A808" s="1">
        <f t="shared" si="214"/>
        <v>3007998</v>
      </c>
      <c r="B808" s="1">
        <v>-2</v>
      </c>
      <c r="C808" s="1">
        <v>8</v>
      </c>
      <c r="D808" s="2">
        <v>3</v>
      </c>
      <c r="E808" s="5">
        <v>326.61</v>
      </c>
      <c r="F808" s="5">
        <v>282.75</v>
      </c>
      <c r="G808" s="5">
        <v>24.53</v>
      </c>
      <c r="H808" s="5">
        <v>313.7</v>
      </c>
      <c r="I808" s="5">
        <v>279.35000000000002</v>
      </c>
      <c r="J808" s="5">
        <v>39.1</v>
      </c>
      <c r="K808" s="6">
        <f t="shared" si="215"/>
        <v>320.15499999999997</v>
      </c>
      <c r="L808" s="6">
        <f t="shared" si="216"/>
        <v>12.910000000000025</v>
      </c>
      <c r="M808" s="6">
        <f t="shared" si="217"/>
        <v>281.05</v>
      </c>
      <c r="N808" s="5">
        <f t="shared" si="218"/>
        <v>23.078837167413788</v>
      </c>
      <c r="O808" s="6">
        <f t="shared" si="219"/>
        <v>3.3999999999999773</v>
      </c>
      <c r="P808" s="6">
        <f t="shared" si="220"/>
        <v>46.157674334827576</v>
      </c>
      <c r="Q808" s="6">
        <f t="shared" si="221"/>
        <v>-0.43514463930093672</v>
      </c>
      <c r="R808" s="9">
        <f t="shared" si="222"/>
        <v>0.20603291082246797</v>
      </c>
      <c r="S808" s="9">
        <f t="shared" si="223"/>
        <v>9.5100000000000477</v>
      </c>
      <c r="T808">
        <f t="shared" si="224"/>
        <v>3.3999999999999773</v>
      </c>
      <c r="U808" s="9">
        <f t="shared" si="225"/>
        <v>7.3660556971228475E-2</v>
      </c>
      <c r="V808" s="9">
        <f t="shared" si="226"/>
        <v>1.694409459035239</v>
      </c>
      <c r="W808" s="9">
        <f t="shared" si="227"/>
        <v>39.104999999999961</v>
      </c>
      <c r="X808">
        <f t="shared" si="228"/>
        <v>281.05</v>
      </c>
      <c r="Y808" s="9">
        <f t="shared" si="229"/>
        <v>12.177823256919943</v>
      </c>
      <c r="Z808" s="10">
        <f t="shared" si="230"/>
        <v>0.6046842151073567</v>
      </c>
      <c r="AA808" s="2">
        <f t="shared" si="231"/>
        <v>12.910000000000025</v>
      </c>
    </row>
    <row r="809" spans="1:27">
      <c r="A809" s="1">
        <f t="shared" si="214"/>
        <v>16002002</v>
      </c>
      <c r="B809" s="1">
        <v>2</v>
      </c>
      <c r="C809" s="1">
        <v>2</v>
      </c>
      <c r="D809" s="2">
        <v>16</v>
      </c>
      <c r="E809" s="5">
        <v>387.64</v>
      </c>
      <c r="F809" s="5">
        <v>422.67</v>
      </c>
      <c r="G809" s="5">
        <v>43.02</v>
      </c>
      <c r="H809" s="5">
        <v>426.56</v>
      </c>
      <c r="I809" s="5">
        <v>416.63</v>
      </c>
      <c r="J809" s="5">
        <v>44</v>
      </c>
      <c r="K809" s="6">
        <f t="shared" si="215"/>
        <v>407.1</v>
      </c>
      <c r="L809" s="6">
        <f t="shared" si="216"/>
        <v>-38.920000000000016</v>
      </c>
      <c r="M809" s="6">
        <f t="shared" si="217"/>
        <v>419.65</v>
      </c>
      <c r="N809" s="5">
        <f t="shared" si="218"/>
        <v>30.768166991226501</v>
      </c>
      <c r="O809" s="6">
        <f t="shared" si="219"/>
        <v>6.0400000000000205</v>
      </c>
      <c r="P809" s="6">
        <f t="shared" si="220"/>
        <v>61.536333982453002</v>
      </c>
      <c r="Q809" s="6">
        <f t="shared" si="221"/>
        <v>-2.2520701554833468E-2</v>
      </c>
      <c r="R809" s="9">
        <f t="shared" si="222"/>
        <v>0.73062525975012282</v>
      </c>
      <c r="S809" s="9">
        <f t="shared" si="223"/>
        <v>44.960000000000036</v>
      </c>
      <c r="T809">
        <f t="shared" si="224"/>
        <v>6.0400000000000205</v>
      </c>
      <c r="U809" s="9">
        <f t="shared" si="225"/>
        <v>9.8153393436182235E-2</v>
      </c>
      <c r="V809" s="9">
        <f t="shared" si="226"/>
        <v>0.40788910186227761</v>
      </c>
      <c r="W809" s="9">
        <f t="shared" si="227"/>
        <v>12.549999999999955</v>
      </c>
      <c r="X809">
        <f t="shared" si="228"/>
        <v>419.65</v>
      </c>
      <c r="Y809" s="9">
        <f t="shared" si="229"/>
        <v>13.639096541554217</v>
      </c>
      <c r="Z809" s="10">
        <f t="shared" si="230"/>
        <v>0.60471811614999593</v>
      </c>
      <c r="AA809" s="2">
        <f t="shared" si="231"/>
        <v>38.920000000000016</v>
      </c>
    </row>
    <row r="810" spans="1:27">
      <c r="A810" s="1">
        <f t="shared" si="214"/>
        <v>13003005</v>
      </c>
      <c r="B810" s="1">
        <v>5</v>
      </c>
      <c r="C810" s="1">
        <v>3</v>
      </c>
      <c r="D810" s="2">
        <v>13</v>
      </c>
      <c r="E810" s="5">
        <v>711.47</v>
      </c>
      <c r="F810" s="5">
        <v>607.85</v>
      </c>
      <c r="G810" s="5">
        <v>50.1</v>
      </c>
      <c r="H810" s="5">
        <v>729.37</v>
      </c>
      <c r="I810" s="5">
        <v>787.52</v>
      </c>
      <c r="J810" s="5">
        <v>67.430000000000007</v>
      </c>
      <c r="K810" s="6">
        <f t="shared" si="215"/>
        <v>720.42000000000007</v>
      </c>
      <c r="L810" s="6">
        <f t="shared" si="216"/>
        <v>-17.899999999999977</v>
      </c>
      <c r="M810" s="6">
        <f t="shared" si="217"/>
        <v>697.68499999999995</v>
      </c>
      <c r="N810" s="5">
        <f t="shared" si="218"/>
        <v>42.002425227598472</v>
      </c>
      <c r="O810" s="6">
        <f t="shared" si="219"/>
        <v>-179.66999999999996</v>
      </c>
      <c r="P810" s="6">
        <f t="shared" si="220"/>
        <v>84.004850455196944</v>
      </c>
      <c r="Q810" s="6">
        <f t="shared" si="221"/>
        <v>-0.28862807496906295</v>
      </c>
      <c r="R810" s="9">
        <f t="shared" si="222"/>
        <v>1.9257221353697691</v>
      </c>
      <c r="S810" s="9">
        <f t="shared" si="223"/>
        <v>161.76999999999998</v>
      </c>
      <c r="T810">
        <f t="shared" si="224"/>
        <v>179.66999999999996</v>
      </c>
      <c r="U810" s="9">
        <f t="shared" si="225"/>
        <v>2.1388050693075749</v>
      </c>
      <c r="V810" s="9">
        <f t="shared" si="226"/>
        <v>0.54127826850011684</v>
      </c>
      <c r="W810" s="9">
        <f t="shared" si="227"/>
        <v>22.735000000000127</v>
      </c>
      <c r="X810">
        <f t="shared" si="228"/>
        <v>697.68499999999995</v>
      </c>
      <c r="Y810" s="9">
        <f t="shared" si="229"/>
        <v>16.610588465295884</v>
      </c>
      <c r="Z810" s="10">
        <f t="shared" si="230"/>
        <v>0.60481071419081189</v>
      </c>
      <c r="AA810" s="2">
        <f t="shared" si="231"/>
        <v>17.899999999999977</v>
      </c>
    </row>
    <row r="811" spans="1:27">
      <c r="A811" s="1">
        <f t="shared" si="214"/>
        <v>7007003</v>
      </c>
      <c r="B811" s="1">
        <v>3</v>
      </c>
      <c r="C811" s="1">
        <v>7</v>
      </c>
      <c r="D811" s="2">
        <v>7</v>
      </c>
      <c r="E811" s="5">
        <v>122.66</v>
      </c>
      <c r="F811" s="5">
        <v>117.97</v>
      </c>
      <c r="G811" s="5">
        <v>29.41</v>
      </c>
      <c r="H811" s="5">
        <v>143.72</v>
      </c>
      <c r="I811" s="5">
        <v>117.17</v>
      </c>
      <c r="J811" s="5">
        <v>27.2</v>
      </c>
      <c r="K811" s="6">
        <f t="shared" si="215"/>
        <v>133.19</v>
      </c>
      <c r="L811" s="6">
        <f t="shared" si="216"/>
        <v>-21.060000000000002</v>
      </c>
      <c r="M811" s="6">
        <f t="shared" si="217"/>
        <v>117.57</v>
      </c>
      <c r="N811" s="5">
        <f t="shared" si="218"/>
        <v>20.02990326986129</v>
      </c>
      <c r="O811" s="6">
        <f t="shared" si="219"/>
        <v>0.79999999999999716</v>
      </c>
      <c r="P811" s="6">
        <f t="shared" si="220"/>
        <v>40.05980653972258</v>
      </c>
      <c r="Q811" s="6">
        <f t="shared" si="221"/>
        <v>7.7959264528444636E-2</v>
      </c>
      <c r="R811" s="9">
        <f t="shared" si="222"/>
        <v>0.54568411303544406</v>
      </c>
      <c r="S811" s="9">
        <f t="shared" si="223"/>
        <v>21.86</v>
      </c>
      <c r="T811">
        <f t="shared" si="224"/>
        <v>0.79999999999999716</v>
      </c>
      <c r="U811" s="9">
        <f t="shared" si="225"/>
        <v>1.9970141373666685E-2</v>
      </c>
      <c r="V811" s="9">
        <f t="shared" si="226"/>
        <v>0.77983402064168705</v>
      </c>
      <c r="W811" s="9">
        <f t="shared" si="227"/>
        <v>15.620000000000005</v>
      </c>
      <c r="X811">
        <f t="shared" si="228"/>
        <v>117.57</v>
      </c>
      <c r="Y811" s="9">
        <f t="shared" si="229"/>
        <v>5.8697238032550008</v>
      </c>
      <c r="Z811" s="10">
        <f t="shared" si="230"/>
        <v>0.6048371681700786</v>
      </c>
      <c r="AA811" s="2">
        <f t="shared" si="231"/>
        <v>21.060000000000002</v>
      </c>
    </row>
    <row r="812" spans="1:27">
      <c r="A812" s="1">
        <f t="shared" si="214"/>
        <v>2012</v>
      </c>
      <c r="B812" s="1">
        <v>12</v>
      </c>
      <c r="C812" s="1">
        <v>2</v>
      </c>
      <c r="D812" s="2">
        <v>0</v>
      </c>
      <c r="E812" s="5">
        <v>55.72</v>
      </c>
      <c r="F812" s="5">
        <v>44.56</v>
      </c>
      <c r="G812" s="5">
        <v>21.88</v>
      </c>
      <c r="H812" s="5">
        <v>73.959999999999994</v>
      </c>
      <c r="I812" s="5">
        <v>77.180000000000007</v>
      </c>
      <c r="J812" s="5">
        <v>32.03</v>
      </c>
      <c r="K812" s="6">
        <f t="shared" si="215"/>
        <v>64.84</v>
      </c>
      <c r="L812" s="6">
        <f t="shared" si="216"/>
        <v>-18.239999999999995</v>
      </c>
      <c r="M812" s="6">
        <f t="shared" si="217"/>
        <v>60.870000000000005</v>
      </c>
      <c r="N812" s="5">
        <f t="shared" si="218"/>
        <v>19.39494328426871</v>
      </c>
      <c r="O812" s="6">
        <f t="shared" si="219"/>
        <v>-32.620000000000005</v>
      </c>
      <c r="P812" s="6">
        <f t="shared" si="220"/>
        <v>38.789886568537419</v>
      </c>
      <c r="Q812" s="6">
        <f t="shared" si="221"/>
        <v>-0.36366236173826666</v>
      </c>
      <c r="R812" s="9">
        <f t="shared" si="222"/>
        <v>0.37071518563458927</v>
      </c>
      <c r="S812" s="9">
        <f t="shared" si="223"/>
        <v>14.38000000000001</v>
      </c>
      <c r="T812">
        <f t="shared" si="224"/>
        <v>32.620000000000005</v>
      </c>
      <c r="U812" s="9">
        <f t="shared" si="225"/>
        <v>0.84094084529904689</v>
      </c>
      <c r="V812" s="9">
        <f t="shared" si="226"/>
        <v>0.20469252948112907</v>
      </c>
      <c r="W812" s="9">
        <f t="shared" si="227"/>
        <v>3.9699999999999989</v>
      </c>
      <c r="X812">
        <f t="shared" si="228"/>
        <v>60.870000000000005</v>
      </c>
      <c r="Y812" s="9">
        <f t="shared" si="229"/>
        <v>3.1384469192736346</v>
      </c>
      <c r="Z812" s="10">
        <f t="shared" si="230"/>
        <v>0.6059669958009265</v>
      </c>
      <c r="AA812" s="2">
        <f t="shared" si="231"/>
        <v>18.239999999999995</v>
      </c>
    </row>
    <row r="813" spans="1:27">
      <c r="A813" s="1">
        <f t="shared" si="214"/>
        <v>2008002</v>
      </c>
      <c r="B813" s="1">
        <v>2</v>
      </c>
      <c r="C813" s="1">
        <v>8</v>
      </c>
      <c r="D813" s="2">
        <v>2</v>
      </c>
      <c r="E813" s="5">
        <v>2.84</v>
      </c>
      <c r="F813" s="5">
        <v>12.03</v>
      </c>
      <c r="G813" s="5">
        <v>18.190000000000001</v>
      </c>
      <c r="H813" s="5">
        <v>10.01</v>
      </c>
      <c r="I813" s="5">
        <v>27.27</v>
      </c>
      <c r="J813" s="5">
        <v>23.37</v>
      </c>
      <c r="K813" s="6">
        <f t="shared" si="215"/>
        <v>6.4249999999999998</v>
      </c>
      <c r="L813" s="6">
        <f t="shared" si="216"/>
        <v>-7.17</v>
      </c>
      <c r="M813" s="6">
        <f t="shared" si="217"/>
        <v>19.649999999999999</v>
      </c>
      <c r="N813" s="5">
        <f t="shared" si="218"/>
        <v>14.8073714750458</v>
      </c>
      <c r="O813" s="6">
        <f t="shared" si="219"/>
        <v>-15.24</v>
      </c>
      <c r="P813" s="6">
        <f t="shared" si="220"/>
        <v>29.6147429500916</v>
      </c>
      <c r="Q813" s="6">
        <f t="shared" si="221"/>
        <v>-0.24546487988479335</v>
      </c>
      <c r="R813" s="9">
        <f t="shared" si="222"/>
        <v>0.27249941063476424</v>
      </c>
      <c r="S813" s="9">
        <f t="shared" si="223"/>
        <v>8.07</v>
      </c>
      <c r="T813">
        <f t="shared" si="224"/>
        <v>15.24</v>
      </c>
      <c r="U813" s="9">
        <f t="shared" si="225"/>
        <v>0.51460855242550274</v>
      </c>
      <c r="V813" s="9">
        <f t="shared" si="226"/>
        <v>0.89313623436053446</v>
      </c>
      <c r="W813" s="9">
        <f t="shared" si="227"/>
        <v>13.224999999999998</v>
      </c>
      <c r="X813">
        <f t="shared" si="228"/>
        <v>19.649999999999999</v>
      </c>
      <c r="Y813" s="9">
        <f t="shared" si="229"/>
        <v>1.3270417395224576</v>
      </c>
      <c r="Z813" s="10">
        <f t="shared" si="230"/>
        <v>0.60648825215332902</v>
      </c>
      <c r="AA813" s="2">
        <f t="shared" si="231"/>
        <v>7.17</v>
      </c>
    </row>
    <row r="814" spans="1:27">
      <c r="A814" s="1">
        <f t="shared" si="214"/>
        <v>2006008</v>
      </c>
      <c r="B814" s="1">
        <v>8</v>
      </c>
      <c r="C814" s="1">
        <v>6</v>
      </c>
      <c r="D814" s="2">
        <v>2</v>
      </c>
      <c r="E814" s="5">
        <v>64.95</v>
      </c>
      <c r="F814" s="5">
        <v>49.91</v>
      </c>
      <c r="G814" s="5">
        <v>19.41</v>
      </c>
      <c r="H814" s="5">
        <v>106.04</v>
      </c>
      <c r="I814" s="5">
        <v>100.64</v>
      </c>
      <c r="J814" s="5">
        <v>32.46</v>
      </c>
      <c r="K814" s="6">
        <f t="shared" si="215"/>
        <v>85.495000000000005</v>
      </c>
      <c r="L814" s="6">
        <f t="shared" si="216"/>
        <v>-41.09</v>
      </c>
      <c r="M814" s="6">
        <f t="shared" si="217"/>
        <v>75.275000000000006</v>
      </c>
      <c r="N814" s="5">
        <f t="shared" si="218"/>
        <v>18.910312662671657</v>
      </c>
      <c r="O814" s="6">
        <f t="shared" si="219"/>
        <v>-50.730000000000004</v>
      </c>
      <c r="P814" s="6">
        <f t="shared" si="220"/>
        <v>37.820625325343315</v>
      </c>
      <c r="Q814" s="6">
        <f t="shared" si="221"/>
        <v>-0.47322681904924901</v>
      </c>
      <c r="R814" s="9">
        <f t="shared" si="222"/>
        <v>0.25488737737872119</v>
      </c>
      <c r="S814" s="9">
        <f t="shared" si="223"/>
        <v>9.64</v>
      </c>
      <c r="T814">
        <f t="shared" si="224"/>
        <v>50.730000000000004</v>
      </c>
      <c r="U814" s="9">
        <f t="shared" si="225"/>
        <v>1.3413316031558635</v>
      </c>
      <c r="V814" s="9">
        <f t="shared" si="226"/>
        <v>0.54044584996069089</v>
      </c>
      <c r="W814" s="9">
        <f t="shared" si="227"/>
        <v>10.219999999999999</v>
      </c>
      <c r="X814">
        <f t="shared" si="228"/>
        <v>75.275000000000006</v>
      </c>
      <c r="Y814" s="9">
        <f t="shared" si="229"/>
        <v>3.9806322265940324</v>
      </c>
      <c r="Z814" s="10">
        <f t="shared" si="230"/>
        <v>0.60692668420493756</v>
      </c>
      <c r="AA814" s="2">
        <f t="shared" si="231"/>
        <v>41.09</v>
      </c>
    </row>
    <row r="815" spans="1:27">
      <c r="A815" s="1">
        <f t="shared" si="214"/>
        <v>4008000</v>
      </c>
      <c r="B815" s="1">
        <v>0</v>
      </c>
      <c r="C815" s="1">
        <v>8</v>
      </c>
      <c r="D815" s="2">
        <v>4</v>
      </c>
      <c r="E815" s="5">
        <v>345.17</v>
      </c>
      <c r="F815" s="5">
        <v>337.22</v>
      </c>
      <c r="G815" s="5">
        <v>25.95</v>
      </c>
      <c r="H815" s="5">
        <v>396.01</v>
      </c>
      <c r="I815" s="5">
        <v>391</v>
      </c>
      <c r="J815" s="5">
        <v>40.22</v>
      </c>
      <c r="K815" s="6">
        <f t="shared" si="215"/>
        <v>370.59000000000003</v>
      </c>
      <c r="L815" s="6">
        <f t="shared" si="216"/>
        <v>-50.839999999999975</v>
      </c>
      <c r="M815" s="6">
        <f t="shared" si="217"/>
        <v>364.11</v>
      </c>
      <c r="N815" s="5">
        <f t="shared" si="218"/>
        <v>23.932461741325316</v>
      </c>
      <c r="O815" s="6">
        <f t="shared" si="219"/>
        <v>-53.779999999999973</v>
      </c>
      <c r="P815" s="6">
        <f t="shared" si="220"/>
        <v>47.864923482650632</v>
      </c>
      <c r="Q815" s="6">
        <f t="shared" si="221"/>
        <v>-0.41214531724284259</v>
      </c>
      <c r="R815" s="9">
        <f t="shared" si="222"/>
        <v>6.1422849679591475E-2</v>
      </c>
      <c r="S815" s="9">
        <f t="shared" si="223"/>
        <v>2.9399999999999977</v>
      </c>
      <c r="T815">
        <f t="shared" si="224"/>
        <v>53.779999999999973</v>
      </c>
      <c r="U815" s="9">
        <f t="shared" si="225"/>
        <v>1.1235785223702144</v>
      </c>
      <c r="V815" s="9">
        <f t="shared" si="226"/>
        <v>0.27076194960799604</v>
      </c>
      <c r="W815" s="9">
        <f t="shared" si="227"/>
        <v>6.4800000000000182</v>
      </c>
      <c r="X815">
        <f t="shared" si="228"/>
        <v>364.11</v>
      </c>
      <c r="Y815" s="9">
        <f t="shared" si="229"/>
        <v>15.214063807371476</v>
      </c>
      <c r="Z815" s="10">
        <f t="shared" si="230"/>
        <v>0.60777627462743233</v>
      </c>
      <c r="AA815" s="2">
        <f t="shared" si="231"/>
        <v>50.839999999999975</v>
      </c>
    </row>
    <row r="816" spans="1:27">
      <c r="A816" s="1">
        <f t="shared" si="214"/>
        <v>17001001</v>
      </c>
      <c r="B816" s="1">
        <v>1</v>
      </c>
      <c r="C816" s="1">
        <v>1</v>
      </c>
      <c r="D816" s="2">
        <v>17</v>
      </c>
      <c r="E816" s="5">
        <v>496.36</v>
      </c>
      <c r="F816" s="5">
        <v>551.21</v>
      </c>
      <c r="G816" s="5">
        <v>38.53</v>
      </c>
      <c r="H816" s="5">
        <v>426.17</v>
      </c>
      <c r="I816" s="5">
        <v>527.33000000000004</v>
      </c>
      <c r="J816" s="5">
        <v>44.82</v>
      </c>
      <c r="K816" s="6">
        <f t="shared" si="215"/>
        <v>461.26499999999999</v>
      </c>
      <c r="L816" s="6">
        <f t="shared" si="216"/>
        <v>70.19</v>
      </c>
      <c r="M816" s="6">
        <f t="shared" si="217"/>
        <v>539.27</v>
      </c>
      <c r="N816" s="5">
        <f t="shared" si="218"/>
        <v>29.552467325081338</v>
      </c>
      <c r="O816" s="6">
        <f t="shared" si="219"/>
        <v>23.879999999999995</v>
      </c>
      <c r="P816" s="6">
        <f t="shared" si="220"/>
        <v>59.104934650162676</v>
      </c>
      <c r="Q816" s="6">
        <f t="shared" si="221"/>
        <v>-0.15007514327115695</v>
      </c>
      <c r="R816" s="9">
        <f t="shared" si="222"/>
        <v>0.78352171902574874</v>
      </c>
      <c r="S816" s="9">
        <f t="shared" si="223"/>
        <v>46.31</v>
      </c>
      <c r="T816">
        <f t="shared" si="224"/>
        <v>23.879999999999995</v>
      </c>
      <c r="U816" s="9">
        <f t="shared" si="225"/>
        <v>0.40402717880230782</v>
      </c>
      <c r="V816" s="9">
        <f t="shared" si="226"/>
        <v>2.6395427204752115</v>
      </c>
      <c r="W816" s="9">
        <f t="shared" si="227"/>
        <v>78.004999999999995</v>
      </c>
      <c r="X816">
        <f t="shared" si="228"/>
        <v>539.27</v>
      </c>
      <c r="Y816" s="9">
        <f t="shared" si="229"/>
        <v>18.247884146794018</v>
      </c>
      <c r="Z816" s="10">
        <f t="shared" si="230"/>
        <v>0.60784537507494452</v>
      </c>
      <c r="AA816" s="2">
        <f t="shared" si="231"/>
        <v>70.19</v>
      </c>
    </row>
    <row r="817" spans="1:27">
      <c r="A817" s="1">
        <f t="shared" si="214"/>
        <v>10002989</v>
      </c>
      <c r="B817" s="1">
        <v>-11</v>
      </c>
      <c r="C817" s="1">
        <v>3</v>
      </c>
      <c r="D817" s="2">
        <v>10</v>
      </c>
      <c r="E817" s="5">
        <v>401.01</v>
      </c>
      <c r="F817" s="5">
        <v>491.39</v>
      </c>
      <c r="G817" s="5">
        <v>36.700000000000003</v>
      </c>
      <c r="H817" s="5">
        <v>416.54</v>
      </c>
      <c r="I817" s="5">
        <v>423.99</v>
      </c>
      <c r="J817" s="5">
        <v>49.32</v>
      </c>
      <c r="K817" s="6">
        <f t="shared" si="215"/>
        <v>408.77499999999998</v>
      </c>
      <c r="L817" s="6">
        <f t="shared" si="216"/>
        <v>-15.53000000000003</v>
      </c>
      <c r="M817" s="6">
        <f t="shared" si="217"/>
        <v>457.69</v>
      </c>
      <c r="N817" s="5">
        <f t="shared" si="218"/>
        <v>30.738218881386082</v>
      </c>
      <c r="O817" s="6">
        <f t="shared" si="219"/>
        <v>67.399999999999977</v>
      </c>
      <c r="P817" s="6">
        <f t="shared" si="220"/>
        <v>61.476437762772164</v>
      </c>
      <c r="Q817" s="6">
        <f t="shared" si="221"/>
        <v>-0.28723767595739413</v>
      </c>
      <c r="R817" s="9">
        <f t="shared" si="222"/>
        <v>1.3489721105834684</v>
      </c>
      <c r="S817" s="9">
        <f t="shared" si="223"/>
        <v>82.93</v>
      </c>
      <c r="T817">
        <f t="shared" si="224"/>
        <v>67.399999999999977</v>
      </c>
      <c r="U817" s="9">
        <f t="shared" si="225"/>
        <v>1.0963550012459391</v>
      </c>
      <c r="V817" s="9">
        <f t="shared" si="226"/>
        <v>1.5913413912743368</v>
      </c>
      <c r="W817" s="9">
        <f t="shared" si="227"/>
        <v>48.91500000000002</v>
      </c>
      <c r="X817">
        <f t="shared" si="228"/>
        <v>457.69</v>
      </c>
      <c r="Y817" s="9">
        <f t="shared" si="229"/>
        <v>14.889932359651455</v>
      </c>
      <c r="Z817" s="10">
        <f t="shared" si="230"/>
        <v>0.6078626489594503</v>
      </c>
      <c r="AA817" s="2">
        <f t="shared" si="231"/>
        <v>15.53000000000003</v>
      </c>
    </row>
    <row r="818" spans="1:27">
      <c r="A818" s="1">
        <f t="shared" si="214"/>
        <v>11006002</v>
      </c>
      <c r="B818" s="1">
        <v>2</v>
      </c>
      <c r="C818" s="1">
        <v>6</v>
      </c>
      <c r="D818" s="2">
        <v>11</v>
      </c>
      <c r="E818" s="5">
        <v>261.52</v>
      </c>
      <c r="F818" s="5">
        <v>198.56</v>
      </c>
      <c r="G818" s="5">
        <v>34.840000000000003</v>
      </c>
      <c r="H818" s="5">
        <v>349.83</v>
      </c>
      <c r="I818" s="5">
        <v>352.54</v>
      </c>
      <c r="J818" s="5">
        <v>42.14</v>
      </c>
      <c r="K818" s="6">
        <f t="shared" si="215"/>
        <v>305.67499999999995</v>
      </c>
      <c r="L818" s="6">
        <f t="shared" si="216"/>
        <v>-88.31</v>
      </c>
      <c r="M818" s="6">
        <f t="shared" si="217"/>
        <v>275.55</v>
      </c>
      <c r="N818" s="5">
        <f t="shared" si="218"/>
        <v>27.338641151308163</v>
      </c>
      <c r="O818" s="6">
        <f t="shared" si="219"/>
        <v>-153.98000000000002</v>
      </c>
      <c r="P818" s="6">
        <f t="shared" si="220"/>
        <v>54.677282302616327</v>
      </c>
      <c r="Q818" s="6">
        <f t="shared" si="221"/>
        <v>-0.18796930109701429</v>
      </c>
      <c r="R818" s="9">
        <f t="shared" si="222"/>
        <v>1.2010472582844096</v>
      </c>
      <c r="S818" s="9">
        <f t="shared" si="223"/>
        <v>65.670000000000016</v>
      </c>
      <c r="T818">
        <f t="shared" si="224"/>
        <v>153.98000000000002</v>
      </c>
      <c r="U818" s="9">
        <f t="shared" si="225"/>
        <v>2.8161604512050156</v>
      </c>
      <c r="V818" s="9">
        <f t="shared" si="226"/>
        <v>1.101920166158604</v>
      </c>
      <c r="W818" s="9">
        <f t="shared" si="227"/>
        <v>30.124999999999943</v>
      </c>
      <c r="X818">
        <f t="shared" si="228"/>
        <v>275.55</v>
      </c>
      <c r="Y818" s="9">
        <f t="shared" si="229"/>
        <v>10.079140308215898</v>
      </c>
      <c r="Z818" s="10">
        <f t="shared" si="230"/>
        <v>0.60840036160410038</v>
      </c>
      <c r="AA818" s="2">
        <f t="shared" si="231"/>
        <v>88.31</v>
      </c>
    </row>
    <row r="819" spans="1:27">
      <c r="A819" s="1">
        <f t="shared" si="214"/>
        <v>12006000</v>
      </c>
      <c r="B819" s="1">
        <v>0</v>
      </c>
      <c r="C819" s="1">
        <v>6</v>
      </c>
      <c r="D819" s="2">
        <v>12</v>
      </c>
      <c r="E819" s="5">
        <v>457.77</v>
      </c>
      <c r="F819" s="5">
        <v>425.69</v>
      </c>
      <c r="G819" s="5">
        <v>38.090000000000003</v>
      </c>
      <c r="H819" s="5">
        <v>632.35</v>
      </c>
      <c r="I819" s="5">
        <v>521.25</v>
      </c>
      <c r="J819" s="5">
        <v>42.25</v>
      </c>
      <c r="K819" s="6">
        <f t="shared" si="215"/>
        <v>545.05999999999995</v>
      </c>
      <c r="L819" s="6">
        <f t="shared" si="216"/>
        <v>-174.58000000000004</v>
      </c>
      <c r="M819" s="6">
        <f t="shared" si="217"/>
        <v>473.47</v>
      </c>
      <c r="N819" s="5">
        <f t="shared" si="218"/>
        <v>28.442532411865159</v>
      </c>
      <c r="O819" s="6">
        <f t="shared" si="219"/>
        <v>-95.56</v>
      </c>
      <c r="P819" s="6">
        <f t="shared" si="220"/>
        <v>56.885064823730318</v>
      </c>
      <c r="Q819" s="6">
        <f t="shared" si="221"/>
        <v>-0.10328295225461415</v>
      </c>
      <c r="R819" s="9">
        <f t="shared" si="222"/>
        <v>1.3891168137868739</v>
      </c>
      <c r="S819" s="9">
        <f t="shared" si="223"/>
        <v>79.020000000000039</v>
      </c>
      <c r="T819">
        <f t="shared" si="224"/>
        <v>95.56</v>
      </c>
      <c r="U819" s="9">
        <f t="shared" si="225"/>
        <v>1.6798785462601065</v>
      </c>
      <c r="V819" s="9">
        <f t="shared" si="226"/>
        <v>2.517005130321492</v>
      </c>
      <c r="W819" s="9">
        <f t="shared" si="227"/>
        <v>71.589999999999918</v>
      </c>
      <c r="X819">
        <f t="shared" si="228"/>
        <v>473.47</v>
      </c>
      <c r="Y819" s="9">
        <f t="shared" si="229"/>
        <v>16.646548666759578</v>
      </c>
      <c r="Z819" s="10">
        <f t="shared" si="230"/>
        <v>0.6084307684527468</v>
      </c>
      <c r="AA819" s="2">
        <f t="shared" si="231"/>
        <v>174.58000000000004</v>
      </c>
    </row>
    <row r="820" spans="1:27">
      <c r="A820" s="1">
        <f t="shared" si="214"/>
        <v>8004008</v>
      </c>
      <c r="B820" s="1">
        <v>8</v>
      </c>
      <c r="C820" s="1">
        <v>4</v>
      </c>
      <c r="D820" s="2">
        <v>8</v>
      </c>
      <c r="E820" s="5">
        <v>163.02000000000001</v>
      </c>
      <c r="F820" s="5">
        <v>85.33</v>
      </c>
      <c r="G820" s="5">
        <v>28.88</v>
      </c>
      <c r="H820" s="5">
        <v>157.31</v>
      </c>
      <c r="I820" s="5">
        <v>155.76</v>
      </c>
      <c r="J820" s="5">
        <v>30.2</v>
      </c>
      <c r="K820" s="6">
        <f t="shared" si="215"/>
        <v>160.16500000000002</v>
      </c>
      <c r="L820" s="6">
        <f t="shared" si="216"/>
        <v>5.710000000000008</v>
      </c>
      <c r="M820" s="6">
        <f t="shared" si="217"/>
        <v>120.54499999999999</v>
      </c>
      <c r="N820" s="5">
        <f t="shared" si="218"/>
        <v>20.893147201893733</v>
      </c>
      <c r="O820" s="6">
        <f t="shared" si="219"/>
        <v>-70.429999999999993</v>
      </c>
      <c r="P820" s="6">
        <f t="shared" si="220"/>
        <v>41.786294403787466</v>
      </c>
      <c r="Q820" s="6">
        <f t="shared" si="221"/>
        <v>-4.4662877333550795E-2</v>
      </c>
      <c r="R820" s="9">
        <f t="shared" si="222"/>
        <v>1.8221285492378754</v>
      </c>
      <c r="S820" s="9">
        <f t="shared" si="223"/>
        <v>76.14</v>
      </c>
      <c r="T820">
        <f t="shared" si="224"/>
        <v>70.429999999999993</v>
      </c>
      <c r="U820" s="9">
        <f t="shared" si="225"/>
        <v>1.6854808736908793</v>
      </c>
      <c r="V820" s="9">
        <f t="shared" si="226"/>
        <v>1.8963155534753002</v>
      </c>
      <c r="W820" s="9">
        <f t="shared" si="227"/>
        <v>39.620000000000033</v>
      </c>
      <c r="X820">
        <f t="shared" si="228"/>
        <v>120.54499999999999</v>
      </c>
      <c r="Y820" s="9">
        <f t="shared" si="229"/>
        <v>5.7695951134194816</v>
      </c>
      <c r="Z820" s="10">
        <f t="shared" si="230"/>
        <v>0.60867068271767455</v>
      </c>
      <c r="AA820" s="2">
        <f t="shared" si="231"/>
        <v>5.710000000000008</v>
      </c>
    </row>
    <row r="821" spans="1:27">
      <c r="A821" s="1">
        <f t="shared" si="214"/>
        <v>15003994</v>
      </c>
      <c r="B821" s="1">
        <v>-6</v>
      </c>
      <c r="C821" s="1">
        <v>4</v>
      </c>
      <c r="D821" s="2">
        <v>15</v>
      </c>
      <c r="E821" s="5">
        <v>1336.03</v>
      </c>
      <c r="F821" s="5">
        <v>1394.31</v>
      </c>
      <c r="G821" s="5">
        <v>58.02</v>
      </c>
      <c r="H821" s="5">
        <v>1276.69</v>
      </c>
      <c r="I821" s="5">
        <v>1305.1099999999999</v>
      </c>
      <c r="J821" s="5">
        <v>48.52</v>
      </c>
      <c r="K821" s="6">
        <f t="shared" si="215"/>
        <v>1306.3600000000001</v>
      </c>
      <c r="L821" s="6">
        <f t="shared" si="216"/>
        <v>59.339999999999918</v>
      </c>
      <c r="M821" s="6">
        <f t="shared" si="217"/>
        <v>1349.71</v>
      </c>
      <c r="N821" s="5">
        <f t="shared" si="218"/>
        <v>37.817029232873388</v>
      </c>
      <c r="O821" s="6">
        <f t="shared" si="219"/>
        <v>89.200000000000045</v>
      </c>
      <c r="P821" s="6">
        <f t="shared" si="220"/>
        <v>75.634058465746776</v>
      </c>
      <c r="Q821" s="6">
        <f t="shared" si="221"/>
        <v>0.17693000422269983</v>
      </c>
      <c r="R821" s="9">
        <f t="shared" si="222"/>
        <v>0.39479568604034587</v>
      </c>
      <c r="S821" s="9">
        <f t="shared" si="223"/>
        <v>29.860000000000127</v>
      </c>
      <c r="T821">
        <f t="shared" si="224"/>
        <v>89.200000000000045</v>
      </c>
      <c r="U821" s="9">
        <f t="shared" si="225"/>
        <v>1.1793628665371305</v>
      </c>
      <c r="V821" s="9">
        <f t="shared" si="226"/>
        <v>1.1463089745377686</v>
      </c>
      <c r="W821" s="9">
        <f t="shared" si="227"/>
        <v>43.349999999999909</v>
      </c>
      <c r="X821">
        <f t="shared" si="228"/>
        <v>1349.71</v>
      </c>
      <c r="Y821" s="9">
        <f t="shared" si="229"/>
        <v>35.690534856363897</v>
      </c>
      <c r="Z821" s="10">
        <f t="shared" si="230"/>
        <v>0.60888340427375753</v>
      </c>
      <c r="AA821" s="2">
        <f t="shared" si="231"/>
        <v>59.339999999999918</v>
      </c>
    </row>
    <row r="822" spans="1:27">
      <c r="A822" s="1">
        <f t="shared" si="214"/>
        <v>5001011</v>
      </c>
      <c r="B822" s="1">
        <v>11</v>
      </c>
      <c r="C822" s="1">
        <v>1</v>
      </c>
      <c r="D822" s="2">
        <v>5</v>
      </c>
      <c r="E822" s="5">
        <v>146.65</v>
      </c>
      <c r="F822" s="5">
        <v>90.56</v>
      </c>
      <c r="G822" s="5">
        <v>32.39</v>
      </c>
      <c r="H822" s="5">
        <v>140.59</v>
      </c>
      <c r="I822" s="5">
        <v>122.8</v>
      </c>
      <c r="J822" s="5">
        <v>38.75</v>
      </c>
      <c r="K822" s="6">
        <f t="shared" si="215"/>
        <v>143.62</v>
      </c>
      <c r="L822" s="6">
        <f t="shared" si="216"/>
        <v>6.0600000000000023</v>
      </c>
      <c r="M822" s="6">
        <f t="shared" si="217"/>
        <v>106.68</v>
      </c>
      <c r="N822" s="5">
        <f t="shared" si="218"/>
        <v>25.252101892713803</v>
      </c>
      <c r="O822" s="6">
        <f t="shared" si="219"/>
        <v>-32.239999999999995</v>
      </c>
      <c r="P822" s="6">
        <f t="shared" si="220"/>
        <v>50.504203785427606</v>
      </c>
      <c r="Q822" s="6">
        <f t="shared" si="221"/>
        <v>-0.17738460248908264</v>
      </c>
      <c r="R822" s="9">
        <f t="shared" si="222"/>
        <v>0.75835271382005254</v>
      </c>
      <c r="S822" s="9">
        <f t="shared" si="223"/>
        <v>38.299999999999997</v>
      </c>
      <c r="T822">
        <f t="shared" si="224"/>
        <v>32.239999999999995</v>
      </c>
      <c r="U822" s="9">
        <f t="shared" si="225"/>
        <v>0.63836270218168389</v>
      </c>
      <c r="V822" s="9">
        <f t="shared" si="226"/>
        <v>1.4628485247265139</v>
      </c>
      <c r="W822" s="9">
        <f t="shared" si="227"/>
        <v>36.94</v>
      </c>
      <c r="X822">
        <f t="shared" si="228"/>
        <v>106.68</v>
      </c>
      <c r="Y822" s="9">
        <f t="shared" si="229"/>
        <v>4.2245988256043461</v>
      </c>
      <c r="Z822" s="10">
        <f t="shared" si="230"/>
        <v>0.60893677832760273</v>
      </c>
      <c r="AA822" s="2">
        <f t="shared" si="231"/>
        <v>6.0600000000000023</v>
      </c>
    </row>
    <row r="823" spans="1:27">
      <c r="A823" s="1">
        <f t="shared" si="214"/>
        <v>13004004</v>
      </c>
      <c r="B823" s="1">
        <v>4</v>
      </c>
      <c r="C823" s="1">
        <v>4</v>
      </c>
      <c r="D823" s="2">
        <v>13</v>
      </c>
      <c r="E823" s="5">
        <v>17.87</v>
      </c>
      <c r="F823" s="5">
        <v>0.61</v>
      </c>
      <c r="G823" s="5">
        <v>14.63</v>
      </c>
      <c r="H823" s="5">
        <v>33.33</v>
      </c>
      <c r="I823" s="5">
        <v>10.82</v>
      </c>
      <c r="J823" s="5">
        <v>24.39</v>
      </c>
      <c r="K823" s="6">
        <f t="shared" si="215"/>
        <v>25.6</v>
      </c>
      <c r="L823" s="6">
        <f t="shared" si="216"/>
        <v>-15.459999999999997</v>
      </c>
      <c r="M823" s="6">
        <f t="shared" si="217"/>
        <v>5.7149999999999999</v>
      </c>
      <c r="N823" s="5">
        <f t="shared" si="218"/>
        <v>14.220662783428908</v>
      </c>
      <c r="O823" s="6">
        <f t="shared" si="219"/>
        <v>-10.210000000000001</v>
      </c>
      <c r="P823" s="6">
        <f t="shared" si="220"/>
        <v>28.441325566857817</v>
      </c>
      <c r="Q823" s="6">
        <f t="shared" si="221"/>
        <v>-0.47080104189717253</v>
      </c>
      <c r="R823" s="9">
        <f t="shared" si="222"/>
        <v>0.18459055249231177</v>
      </c>
      <c r="S823" s="9">
        <f t="shared" si="223"/>
        <v>5.2499999999999964</v>
      </c>
      <c r="T823">
        <f t="shared" si="224"/>
        <v>10.210000000000001</v>
      </c>
      <c r="U823" s="9">
        <f t="shared" si="225"/>
        <v>0.35898467446600085</v>
      </c>
      <c r="V823" s="9">
        <f t="shared" si="226"/>
        <v>1.3983173852608084</v>
      </c>
      <c r="W823" s="9">
        <f t="shared" si="227"/>
        <v>19.885000000000002</v>
      </c>
      <c r="X823">
        <f t="shared" si="228"/>
        <v>5.7149999999999999</v>
      </c>
      <c r="Y823" s="9">
        <f t="shared" si="229"/>
        <v>0.40188000285469044</v>
      </c>
      <c r="Z823" s="10">
        <f t="shared" si="230"/>
        <v>0.60979586748353753</v>
      </c>
      <c r="AA823" s="2">
        <f t="shared" si="231"/>
        <v>15.459999999999997</v>
      </c>
    </row>
    <row r="824" spans="1:27">
      <c r="A824" s="1">
        <f t="shared" si="214"/>
        <v>8006995</v>
      </c>
      <c r="B824" s="1">
        <v>-5</v>
      </c>
      <c r="C824" s="1">
        <v>7</v>
      </c>
      <c r="D824" s="2">
        <v>8</v>
      </c>
      <c r="E824" s="5">
        <v>23.95</v>
      </c>
      <c r="F824" s="5">
        <v>4.8499999999999996</v>
      </c>
      <c r="G824" s="5">
        <v>10.63</v>
      </c>
      <c r="H824" s="5">
        <v>7.86</v>
      </c>
      <c r="I824" s="5">
        <v>14.1</v>
      </c>
      <c r="J824" s="5">
        <v>22.8</v>
      </c>
      <c r="K824" s="6">
        <f t="shared" si="215"/>
        <v>15.904999999999999</v>
      </c>
      <c r="L824" s="6">
        <f t="shared" si="216"/>
        <v>16.09</v>
      </c>
      <c r="M824" s="6">
        <f t="shared" si="217"/>
        <v>9.4749999999999996</v>
      </c>
      <c r="N824" s="5">
        <f t="shared" si="218"/>
        <v>12.578124860248447</v>
      </c>
      <c r="O824" s="6">
        <f t="shared" si="219"/>
        <v>-9.25</v>
      </c>
      <c r="P824" s="6">
        <f t="shared" si="220"/>
        <v>25.156249720496895</v>
      </c>
      <c r="Q824" s="6">
        <f t="shared" si="221"/>
        <v>-0.64288776460411845</v>
      </c>
      <c r="R824" s="9">
        <f t="shared" si="222"/>
        <v>1.0073043590179258</v>
      </c>
      <c r="S824" s="9">
        <f t="shared" si="223"/>
        <v>25.34</v>
      </c>
      <c r="T824">
        <f t="shared" si="224"/>
        <v>9.25</v>
      </c>
      <c r="U824" s="9">
        <f t="shared" si="225"/>
        <v>0.36770186743945593</v>
      </c>
      <c r="V824" s="9">
        <f t="shared" si="226"/>
        <v>0.51120497462393544</v>
      </c>
      <c r="W824" s="9">
        <f t="shared" si="227"/>
        <v>6.43</v>
      </c>
      <c r="X824">
        <f t="shared" si="228"/>
        <v>9.4749999999999996</v>
      </c>
      <c r="Y824" s="9">
        <f t="shared" si="229"/>
        <v>0.75329193383542592</v>
      </c>
      <c r="Z824" s="10">
        <f t="shared" si="230"/>
        <v>0.61009917226627997</v>
      </c>
      <c r="AA824" s="2">
        <f t="shared" si="231"/>
        <v>16.09</v>
      </c>
    </row>
    <row r="825" spans="1:27">
      <c r="A825" s="1">
        <f t="shared" si="214"/>
        <v>17001994</v>
      </c>
      <c r="B825" s="1">
        <v>-6</v>
      </c>
      <c r="C825" s="1">
        <v>2</v>
      </c>
      <c r="D825" s="2">
        <v>17</v>
      </c>
      <c r="E825" s="5">
        <v>232.25</v>
      </c>
      <c r="F825" s="5">
        <v>223.96</v>
      </c>
      <c r="G825" s="5">
        <v>44.24</v>
      </c>
      <c r="H825" s="5">
        <v>337.34</v>
      </c>
      <c r="I825" s="5">
        <v>299.18</v>
      </c>
      <c r="J825" s="5">
        <v>44.43</v>
      </c>
      <c r="K825" s="6">
        <f t="shared" si="215"/>
        <v>284.79499999999996</v>
      </c>
      <c r="L825" s="6">
        <f t="shared" si="216"/>
        <v>-105.08999999999997</v>
      </c>
      <c r="M825" s="6">
        <f t="shared" si="217"/>
        <v>261.57</v>
      </c>
      <c r="N825" s="5">
        <f t="shared" si="218"/>
        <v>31.349651114486107</v>
      </c>
      <c r="O825" s="6">
        <f t="shared" si="219"/>
        <v>-75.22</v>
      </c>
      <c r="P825" s="6">
        <f t="shared" si="220"/>
        <v>62.699302228972215</v>
      </c>
      <c r="Q825" s="6">
        <f t="shared" si="221"/>
        <v>-4.2855334977019563E-3</v>
      </c>
      <c r="R825" s="9">
        <f t="shared" si="222"/>
        <v>0.47640083602393885</v>
      </c>
      <c r="S825" s="9">
        <f t="shared" si="223"/>
        <v>29.869999999999976</v>
      </c>
      <c r="T825">
        <f t="shared" si="224"/>
        <v>75.22</v>
      </c>
      <c r="U825" s="9">
        <f t="shared" si="225"/>
        <v>1.1996943718018316</v>
      </c>
      <c r="V825" s="9">
        <f t="shared" si="226"/>
        <v>0.74083759066996802</v>
      </c>
      <c r="W825" s="9">
        <f t="shared" si="227"/>
        <v>23.224999999999966</v>
      </c>
      <c r="X825">
        <f t="shared" si="228"/>
        <v>261.57</v>
      </c>
      <c r="Y825" s="9">
        <f t="shared" si="229"/>
        <v>8.3436335238554928</v>
      </c>
      <c r="Z825" s="10">
        <f t="shared" si="230"/>
        <v>0.61011392378800866</v>
      </c>
      <c r="AA825" s="2">
        <f t="shared" si="231"/>
        <v>105.08999999999997</v>
      </c>
    </row>
    <row r="826" spans="1:27">
      <c r="A826" s="1">
        <f t="shared" si="214"/>
        <v>4007998</v>
      </c>
      <c r="B826" s="1">
        <v>-2</v>
      </c>
      <c r="C826" s="1">
        <v>8</v>
      </c>
      <c r="D826" s="2">
        <v>4</v>
      </c>
      <c r="E826" s="5">
        <v>60.56</v>
      </c>
      <c r="F826" s="5">
        <v>51.3</v>
      </c>
      <c r="G826" s="5">
        <v>17.350000000000001</v>
      </c>
      <c r="H826" s="5">
        <v>73.849999999999994</v>
      </c>
      <c r="I826" s="5">
        <v>84.01</v>
      </c>
      <c r="J826" s="5">
        <v>30.82</v>
      </c>
      <c r="K826" s="6">
        <f t="shared" si="215"/>
        <v>67.204999999999998</v>
      </c>
      <c r="L826" s="6">
        <f t="shared" si="216"/>
        <v>-13.289999999999992</v>
      </c>
      <c r="M826" s="6">
        <f t="shared" si="217"/>
        <v>67.655000000000001</v>
      </c>
      <c r="N826" s="5">
        <f t="shared" si="218"/>
        <v>17.68399629608647</v>
      </c>
      <c r="O826" s="6">
        <f t="shared" si="219"/>
        <v>-32.710000000000008</v>
      </c>
      <c r="P826" s="6">
        <f t="shared" si="220"/>
        <v>35.367992592172939</v>
      </c>
      <c r="Q826" s="6">
        <f t="shared" si="221"/>
        <v>-0.51870856616331229</v>
      </c>
      <c r="R826" s="9">
        <f t="shared" si="222"/>
        <v>0.54908403267132921</v>
      </c>
      <c r="S826" s="9">
        <f t="shared" si="223"/>
        <v>19.420000000000016</v>
      </c>
      <c r="T826">
        <f t="shared" si="224"/>
        <v>32.710000000000008</v>
      </c>
      <c r="U826" s="9">
        <f t="shared" si="225"/>
        <v>0.92484751332024551</v>
      </c>
      <c r="V826" s="9">
        <f t="shared" si="226"/>
        <v>2.5446736838527242E-2</v>
      </c>
      <c r="W826" s="9">
        <f t="shared" si="227"/>
        <v>0.45000000000000284</v>
      </c>
      <c r="X826">
        <f t="shared" si="228"/>
        <v>67.655000000000001</v>
      </c>
      <c r="Y826" s="9">
        <f t="shared" si="229"/>
        <v>3.8257755129123323</v>
      </c>
      <c r="Z826" s="10">
        <f t="shared" si="230"/>
        <v>0.61026551598464085</v>
      </c>
      <c r="AA826" s="2">
        <f t="shared" si="231"/>
        <v>13.289999999999992</v>
      </c>
    </row>
    <row r="827" spans="1:27">
      <c r="A827" s="1">
        <f t="shared" si="214"/>
        <v>18000997</v>
      </c>
      <c r="B827" s="1">
        <v>-3</v>
      </c>
      <c r="C827" s="1">
        <v>1</v>
      </c>
      <c r="D827" s="2">
        <v>18</v>
      </c>
      <c r="E827" s="5">
        <v>601.02</v>
      </c>
      <c r="F827" s="5">
        <v>687.15</v>
      </c>
      <c r="G827" s="5">
        <v>39.1</v>
      </c>
      <c r="H827" s="5">
        <v>556.21</v>
      </c>
      <c r="I827" s="5">
        <v>581.97</v>
      </c>
      <c r="J827" s="5">
        <v>42.97</v>
      </c>
      <c r="K827" s="6">
        <f t="shared" si="215"/>
        <v>578.61500000000001</v>
      </c>
      <c r="L827" s="6">
        <f t="shared" si="216"/>
        <v>44.809999999999945</v>
      </c>
      <c r="M827" s="6">
        <f t="shared" si="217"/>
        <v>634.55999999999995</v>
      </c>
      <c r="N827" s="5">
        <f t="shared" si="218"/>
        <v>29.048368714955405</v>
      </c>
      <c r="O827" s="6">
        <f t="shared" si="219"/>
        <v>105.17999999999995</v>
      </c>
      <c r="P827" s="6">
        <f t="shared" si="220"/>
        <v>58.09673742991081</v>
      </c>
      <c r="Q827" s="6">
        <f t="shared" si="221"/>
        <v>-9.4100495465361991E-2</v>
      </c>
      <c r="R827" s="9">
        <f t="shared" si="222"/>
        <v>1.0391289196373843</v>
      </c>
      <c r="S827" s="9">
        <f t="shared" si="223"/>
        <v>60.370000000000005</v>
      </c>
      <c r="T827">
        <f t="shared" si="224"/>
        <v>105.17999999999995</v>
      </c>
      <c r="U827" s="9">
        <f t="shared" si="225"/>
        <v>1.8104286858946499</v>
      </c>
      <c r="V827" s="9">
        <f t="shared" si="226"/>
        <v>1.925925705122193</v>
      </c>
      <c r="W827" s="9">
        <f t="shared" si="227"/>
        <v>55.944999999999936</v>
      </c>
      <c r="X827">
        <f t="shared" si="228"/>
        <v>634.55999999999995</v>
      </c>
      <c r="Y827" s="9">
        <f t="shared" si="229"/>
        <v>21.844944417594782</v>
      </c>
      <c r="Z827" s="10">
        <f t="shared" si="230"/>
        <v>0.61036464510979005</v>
      </c>
      <c r="AA827" s="2">
        <f t="shared" si="231"/>
        <v>44.809999999999945</v>
      </c>
    </row>
    <row r="828" spans="1:27">
      <c r="A828" s="1">
        <f t="shared" si="214"/>
        <v>16003001</v>
      </c>
      <c r="B828" s="1">
        <v>1</v>
      </c>
      <c r="C828" s="1">
        <v>3</v>
      </c>
      <c r="D828" s="2">
        <v>16</v>
      </c>
      <c r="E828" s="5">
        <v>134.52000000000001</v>
      </c>
      <c r="F828" s="5">
        <v>121.41</v>
      </c>
      <c r="G828" s="5">
        <v>29.14</v>
      </c>
      <c r="H828" s="5">
        <v>157.94</v>
      </c>
      <c r="I828" s="5">
        <v>122.37</v>
      </c>
      <c r="J828" s="5">
        <v>37.22</v>
      </c>
      <c r="K828" s="6">
        <f t="shared" si="215"/>
        <v>146.23000000000002</v>
      </c>
      <c r="L828" s="6">
        <f t="shared" si="216"/>
        <v>-23.419999999999987</v>
      </c>
      <c r="M828" s="6">
        <f t="shared" si="217"/>
        <v>121.89</v>
      </c>
      <c r="N828" s="5">
        <f t="shared" si="218"/>
        <v>23.635079860241639</v>
      </c>
      <c r="O828" s="6">
        <f t="shared" si="219"/>
        <v>-0.96000000000000796</v>
      </c>
      <c r="P828" s="6">
        <f t="shared" si="220"/>
        <v>47.270159720483278</v>
      </c>
      <c r="Q828" s="6">
        <f t="shared" si="221"/>
        <v>-0.2399626219753426</v>
      </c>
      <c r="R828" s="9">
        <f t="shared" si="222"/>
        <v>0.4751411912464415</v>
      </c>
      <c r="S828" s="9">
        <f t="shared" si="223"/>
        <v>22.45999999999998</v>
      </c>
      <c r="T828">
        <f t="shared" si="224"/>
        <v>0.96000000000000796</v>
      </c>
      <c r="U828" s="9">
        <f t="shared" si="225"/>
        <v>2.0308795351584506E-2</v>
      </c>
      <c r="V828" s="9">
        <f t="shared" si="226"/>
        <v>1.0298251642865899</v>
      </c>
      <c r="W828" s="9">
        <f t="shared" si="227"/>
        <v>24.340000000000018</v>
      </c>
      <c r="X828">
        <f t="shared" si="228"/>
        <v>121.89</v>
      </c>
      <c r="Y828" s="9">
        <f t="shared" si="229"/>
        <v>5.1571647195929478</v>
      </c>
      <c r="Z828" s="10">
        <f t="shared" si="230"/>
        <v>0.61051208014256364</v>
      </c>
      <c r="AA828" s="2">
        <f t="shared" si="231"/>
        <v>23.419999999999987</v>
      </c>
    </row>
    <row r="829" spans="1:27">
      <c r="A829" s="1">
        <f t="shared" si="214"/>
        <v>17000993</v>
      </c>
      <c r="B829" s="1">
        <v>-7</v>
      </c>
      <c r="C829" s="1">
        <v>1</v>
      </c>
      <c r="D829" s="2">
        <v>17</v>
      </c>
      <c r="E829" s="5">
        <v>9.67</v>
      </c>
      <c r="F829" s="5">
        <v>26.71</v>
      </c>
      <c r="G829" s="5">
        <v>28.4</v>
      </c>
      <c r="H829" s="5">
        <v>15.75</v>
      </c>
      <c r="I829" s="5">
        <v>8.1999999999999993</v>
      </c>
      <c r="J829" s="5">
        <v>16.82</v>
      </c>
      <c r="K829" s="6">
        <f t="shared" si="215"/>
        <v>12.71</v>
      </c>
      <c r="L829" s="6">
        <f t="shared" si="216"/>
        <v>-6.08</v>
      </c>
      <c r="M829" s="6">
        <f t="shared" si="217"/>
        <v>17.454999999999998</v>
      </c>
      <c r="N829" s="5">
        <f t="shared" si="218"/>
        <v>16.503578399850134</v>
      </c>
      <c r="O829" s="6">
        <f t="shared" si="219"/>
        <v>18.510000000000002</v>
      </c>
      <c r="P829" s="6">
        <f t="shared" si="220"/>
        <v>33.007156799700269</v>
      </c>
      <c r="Q829" s="6">
        <f t="shared" si="221"/>
        <v>0.48064329119305826</v>
      </c>
      <c r="R829" s="9">
        <f t="shared" si="222"/>
        <v>0.74498994715665123</v>
      </c>
      <c r="S829" s="9">
        <f t="shared" si="223"/>
        <v>24.590000000000003</v>
      </c>
      <c r="T829">
        <f t="shared" si="224"/>
        <v>18.510000000000002</v>
      </c>
      <c r="U829" s="9">
        <f t="shared" si="225"/>
        <v>0.56078747140584029</v>
      </c>
      <c r="V829" s="9">
        <f t="shared" si="226"/>
        <v>0.28751340376236745</v>
      </c>
      <c r="W829" s="9">
        <f t="shared" si="227"/>
        <v>4.7449999999999974</v>
      </c>
      <c r="X829">
        <f t="shared" si="228"/>
        <v>17.454999999999998</v>
      </c>
      <c r="Y829" s="9">
        <f t="shared" si="229"/>
        <v>1.0576494125757905</v>
      </c>
      <c r="Z829" s="10">
        <f t="shared" si="230"/>
        <v>0.6107863783680838</v>
      </c>
      <c r="AA829" s="2">
        <f t="shared" si="231"/>
        <v>6.08</v>
      </c>
    </row>
    <row r="830" spans="1:27">
      <c r="A830" s="1">
        <f t="shared" si="214"/>
        <v>11004006</v>
      </c>
      <c r="B830" s="1">
        <v>6</v>
      </c>
      <c r="C830" s="1">
        <v>4</v>
      </c>
      <c r="D830" s="2">
        <v>11</v>
      </c>
      <c r="E830" s="5">
        <v>89.49</v>
      </c>
      <c r="F830" s="5">
        <v>49.01</v>
      </c>
      <c r="G830" s="5">
        <v>28.83</v>
      </c>
      <c r="H830" s="5">
        <v>117.41</v>
      </c>
      <c r="I830" s="5">
        <v>194.83</v>
      </c>
      <c r="J830" s="5">
        <v>37.950000000000003</v>
      </c>
      <c r="K830" s="6">
        <f t="shared" si="215"/>
        <v>103.44999999999999</v>
      </c>
      <c r="L830" s="6">
        <f t="shared" si="216"/>
        <v>-27.92</v>
      </c>
      <c r="M830" s="6">
        <f t="shared" si="217"/>
        <v>121.92</v>
      </c>
      <c r="N830" s="5">
        <f t="shared" si="218"/>
        <v>23.829453413790255</v>
      </c>
      <c r="O830" s="6">
        <f t="shared" si="219"/>
        <v>-145.82000000000002</v>
      </c>
      <c r="P830" s="6">
        <f t="shared" si="220"/>
        <v>47.658906827580509</v>
      </c>
      <c r="Q830" s="6">
        <f t="shared" si="221"/>
        <v>-0.26813474890103856</v>
      </c>
      <c r="R830" s="9">
        <f t="shared" si="222"/>
        <v>2.4738292975652256</v>
      </c>
      <c r="S830" s="9">
        <f t="shared" si="223"/>
        <v>117.90000000000002</v>
      </c>
      <c r="T830">
        <f t="shared" si="224"/>
        <v>145.82000000000002</v>
      </c>
      <c r="U830" s="9">
        <f t="shared" si="225"/>
        <v>3.0596589327477623</v>
      </c>
      <c r="V830" s="9">
        <f t="shared" si="226"/>
        <v>0.77509121503019063</v>
      </c>
      <c r="W830" s="9">
        <f t="shared" si="227"/>
        <v>18.470000000000013</v>
      </c>
      <c r="X830">
        <f t="shared" si="228"/>
        <v>121.92</v>
      </c>
      <c r="Y830" s="9">
        <f t="shared" si="229"/>
        <v>5.1163573869237018</v>
      </c>
      <c r="Z830" s="10">
        <f t="shared" si="230"/>
        <v>0.61118491473530334</v>
      </c>
      <c r="AA830" s="2">
        <f t="shared" si="231"/>
        <v>27.92</v>
      </c>
    </row>
    <row r="831" spans="1:27">
      <c r="A831" s="1">
        <f t="shared" si="214"/>
        <v>16001003</v>
      </c>
      <c r="B831" s="1">
        <v>3</v>
      </c>
      <c r="C831" s="1">
        <v>1</v>
      </c>
      <c r="D831" s="2">
        <v>16</v>
      </c>
      <c r="E831" s="5">
        <v>330</v>
      </c>
      <c r="F831" s="5">
        <v>361.75</v>
      </c>
      <c r="G831" s="5">
        <v>27.01</v>
      </c>
      <c r="H831" s="5">
        <v>316.14</v>
      </c>
      <c r="I831" s="5">
        <v>322.20999999999998</v>
      </c>
      <c r="J831" s="5">
        <v>32.97</v>
      </c>
      <c r="K831" s="6">
        <f t="shared" si="215"/>
        <v>323.07</v>
      </c>
      <c r="L831" s="6">
        <f t="shared" si="216"/>
        <v>13.860000000000014</v>
      </c>
      <c r="M831" s="6">
        <f t="shared" si="217"/>
        <v>341.98</v>
      </c>
      <c r="N831" s="5">
        <f t="shared" si="218"/>
        <v>21.310566627849202</v>
      </c>
      <c r="O831" s="6">
        <f t="shared" si="219"/>
        <v>39.54000000000002</v>
      </c>
      <c r="P831" s="6">
        <f t="shared" si="220"/>
        <v>42.621133255698403</v>
      </c>
      <c r="Q831" s="6">
        <f t="shared" si="221"/>
        <v>-0.19678986832812104</v>
      </c>
      <c r="R831" s="9">
        <f t="shared" si="222"/>
        <v>0.6025180007752754</v>
      </c>
      <c r="S831" s="9">
        <f t="shared" si="223"/>
        <v>25.680000000000007</v>
      </c>
      <c r="T831">
        <f t="shared" si="224"/>
        <v>39.54000000000002</v>
      </c>
      <c r="U831" s="9">
        <f t="shared" si="225"/>
        <v>0.92770879091333314</v>
      </c>
      <c r="V831" s="9">
        <f t="shared" si="226"/>
        <v>0.88735322388321414</v>
      </c>
      <c r="W831" s="9">
        <f t="shared" si="227"/>
        <v>18.910000000000025</v>
      </c>
      <c r="X831">
        <f t="shared" si="228"/>
        <v>341.98</v>
      </c>
      <c r="Y831" s="9">
        <f t="shared" si="229"/>
        <v>16.047438154605032</v>
      </c>
      <c r="Z831" s="10">
        <f t="shared" si="230"/>
        <v>0.61186681557345468</v>
      </c>
      <c r="AA831" s="2">
        <f t="shared" si="231"/>
        <v>13.860000000000014</v>
      </c>
    </row>
    <row r="832" spans="1:27">
      <c r="A832" s="1">
        <f t="shared" si="214"/>
        <v>11005994</v>
      </c>
      <c r="B832" s="1">
        <v>-6</v>
      </c>
      <c r="C832" s="1">
        <v>6</v>
      </c>
      <c r="D832" s="2">
        <v>11</v>
      </c>
      <c r="E832" s="5">
        <v>350.25</v>
      </c>
      <c r="F832" s="5">
        <v>340.9</v>
      </c>
      <c r="G832" s="5">
        <v>32.22</v>
      </c>
      <c r="H832" s="5">
        <v>381.4</v>
      </c>
      <c r="I832" s="5">
        <v>334.59</v>
      </c>
      <c r="J832" s="5">
        <v>45.31</v>
      </c>
      <c r="K832" s="6">
        <f t="shared" si="215"/>
        <v>365.82499999999999</v>
      </c>
      <c r="L832" s="6">
        <f t="shared" si="216"/>
        <v>-31.149999999999977</v>
      </c>
      <c r="M832" s="6">
        <f t="shared" si="217"/>
        <v>337.745</v>
      </c>
      <c r="N832" s="5">
        <f t="shared" si="218"/>
        <v>27.798941076954712</v>
      </c>
      <c r="O832" s="6">
        <f t="shared" si="219"/>
        <v>6.3100000000000023</v>
      </c>
      <c r="P832" s="6">
        <f t="shared" si="220"/>
        <v>55.597882153909424</v>
      </c>
      <c r="Q832" s="6">
        <f t="shared" si="221"/>
        <v>-0.32831666922506697</v>
      </c>
      <c r="R832" s="9">
        <f t="shared" si="222"/>
        <v>0.67376667147681879</v>
      </c>
      <c r="S832" s="9">
        <f t="shared" si="223"/>
        <v>37.45999999999998</v>
      </c>
      <c r="T832">
        <f t="shared" si="224"/>
        <v>6.3100000000000023</v>
      </c>
      <c r="U832" s="9">
        <f t="shared" si="225"/>
        <v>0.11349353168763296</v>
      </c>
      <c r="V832" s="9">
        <f t="shared" si="226"/>
        <v>1.0101104183165548</v>
      </c>
      <c r="W832" s="9">
        <f t="shared" si="227"/>
        <v>28.079999999999984</v>
      </c>
      <c r="X832">
        <f t="shared" si="228"/>
        <v>337.745</v>
      </c>
      <c r="Y832" s="9">
        <f t="shared" si="229"/>
        <v>12.149563505495905</v>
      </c>
      <c r="Z832" s="10">
        <f t="shared" si="230"/>
        <v>0.61214949154597853</v>
      </c>
      <c r="AA832" s="2">
        <f t="shared" si="231"/>
        <v>31.149999999999977</v>
      </c>
    </row>
    <row r="833" spans="1:27">
      <c r="A833" s="1">
        <f t="shared" si="214"/>
        <v>8005992</v>
      </c>
      <c r="B833" s="1">
        <v>-8</v>
      </c>
      <c r="C833" s="1">
        <v>6</v>
      </c>
      <c r="D833" s="2">
        <v>8</v>
      </c>
      <c r="E833" s="5">
        <v>369.28</v>
      </c>
      <c r="F833" s="5">
        <v>359.79</v>
      </c>
      <c r="G833" s="5">
        <v>34.4</v>
      </c>
      <c r="H833" s="5">
        <v>466.92</v>
      </c>
      <c r="I833" s="5">
        <v>388.35</v>
      </c>
      <c r="J833" s="5">
        <v>51.22</v>
      </c>
      <c r="K833" s="6">
        <f t="shared" si="215"/>
        <v>418.1</v>
      </c>
      <c r="L833" s="6">
        <f t="shared" si="216"/>
        <v>-97.640000000000043</v>
      </c>
      <c r="M833" s="6">
        <f t="shared" si="217"/>
        <v>374.07000000000005</v>
      </c>
      <c r="N833" s="5">
        <f t="shared" si="218"/>
        <v>30.849831442003051</v>
      </c>
      <c r="O833" s="6">
        <f t="shared" si="219"/>
        <v>-28.560000000000002</v>
      </c>
      <c r="P833" s="6">
        <f t="shared" si="220"/>
        <v>61.699662884006102</v>
      </c>
      <c r="Q833" s="6">
        <f t="shared" si="221"/>
        <v>-0.37829938276501895</v>
      </c>
      <c r="R833" s="9">
        <f t="shared" si="222"/>
        <v>1.1196171384253557</v>
      </c>
      <c r="S833" s="9">
        <f t="shared" si="223"/>
        <v>69.080000000000041</v>
      </c>
      <c r="T833">
        <f t="shared" si="224"/>
        <v>28.560000000000002</v>
      </c>
      <c r="U833" s="9">
        <f t="shared" si="225"/>
        <v>0.46288745618743693</v>
      </c>
      <c r="V833" s="9">
        <f t="shared" si="226"/>
        <v>1.4272363232445962</v>
      </c>
      <c r="W833" s="9">
        <f t="shared" si="227"/>
        <v>44.029999999999973</v>
      </c>
      <c r="X833">
        <f t="shared" si="228"/>
        <v>374.07000000000005</v>
      </c>
      <c r="Y833" s="9">
        <f t="shared" si="229"/>
        <v>12.125511956304939</v>
      </c>
      <c r="Z833" s="10">
        <f t="shared" si="230"/>
        <v>0.61232344394119032</v>
      </c>
      <c r="AA833" s="2">
        <f t="shared" si="231"/>
        <v>97.640000000000043</v>
      </c>
    </row>
    <row r="834" spans="1:27">
      <c r="A834" s="1">
        <f t="shared" si="214"/>
        <v>9007001</v>
      </c>
      <c r="B834" s="1">
        <v>1</v>
      </c>
      <c r="C834" s="1">
        <v>7</v>
      </c>
      <c r="D834" s="2">
        <v>9</v>
      </c>
      <c r="E834" s="5">
        <v>272.45999999999998</v>
      </c>
      <c r="F834" s="5">
        <v>285.73</v>
      </c>
      <c r="G834" s="5">
        <v>34.96</v>
      </c>
      <c r="H834" s="5">
        <v>339.7</v>
      </c>
      <c r="I834" s="5">
        <v>346.54</v>
      </c>
      <c r="J834" s="5">
        <v>47.9</v>
      </c>
      <c r="K834" s="6">
        <f t="shared" si="215"/>
        <v>306.08</v>
      </c>
      <c r="L834" s="6">
        <f t="shared" si="216"/>
        <v>-67.240000000000009</v>
      </c>
      <c r="M834" s="6">
        <f t="shared" si="217"/>
        <v>316.13499999999999</v>
      </c>
      <c r="N834" s="5">
        <f t="shared" si="218"/>
        <v>29.650512643123054</v>
      </c>
      <c r="O834" s="6">
        <f t="shared" si="219"/>
        <v>-60.81</v>
      </c>
      <c r="P834" s="6">
        <f t="shared" si="220"/>
        <v>59.301025286246109</v>
      </c>
      <c r="Q834" s="6">
        <f t="shared" si="221"/>
        <v>-0.30489815821570959</v>
      </c>
      <c r="R834" s="9">
        <f t="shared" si="222"/>
        <v>0.10842982847197651</v>
      </c>
      <c r="S834" s="9">
        <f t="shared" si="223"/>
        <v>6.4300000000000068</v>
      </c>
      <c r="T834">
        <f t="shared" si="224"/>
        <v>60.81</v>
      </c>
      <c r="U834" s="9">
        <f t="shared" si="225"/>
        <v>1.0254460139006041</v>
      </c>
      <c r="V834" s="9">
        <f t="shared" si="226"/>
        <v>0.33911723959120477</v>
      </c>
      <c r="W834" s="9">
        <f t="shared" si="227"/>
        <v>10.055000000000007</v>
      </c>
      <c r="X834">
        <f t="shared" si="228"/>
        <v>316.13499999999999</v>
      </c>
      <c r="Y834" s="9">
        <f t="shared" si="229"/>
        <v>10.662041624879706</v>
      </c>
      <c r="Z834" s="10">
        <f t="shared" si="230"/>
        <v>0.6126173356998641</v>
      </c>
      <c r="AA834" s="2">
        <f t="shared" si="231"/>
        <v>67.240000000000009</v>
      </c>
    </row>
    <row r="835" spans="1:27">
      <c r="A835" s="1">
        <f t="shared" si="214"/>
        <v>11003007</v>
      </c>
      <c r="B835" s="1">
        <v>7</v>
      </c>
      <c r="C835" s="1">
        <v>3</v>
      </c>
      <c r="D835" s="2">
        <v>11</v>
      </c>
      <c r="E835" s="5">
        <v>61.06</v>
      </c>
      <c r="F835" s="5">
        <v>42.94</v>
      </c>
      <c r="G835" s="5">
        <v>28.78</v>
      </c>
      <c r="H835" s="5">
        <v>59.22</v>
      </c>
      <c r="I835" s="5">
        <v>118.91</v>
      </c>
      <c r="J835" s="5">
        <v>35.049999999999997</v>
      </c>
      <c r="K835" s="6">
        <f t="shared" si="215"/>
        <v>60.14</v>
      </c>
      <c r="L835" s="6">
        <f t="shared" si="216"/>
        <v>1.8400000000000034</v>
      </c>
      <c r="M835" s="6">
        <f t="shared" si="217"/>
        <v>80.924999999999997</v>
      </c>
      <c r="N835" s="5">
        <f t="shared" si="218"/>
        <v>22.675928316168228</v>
      </c>
      <c r="O835" s="6">
        <f t="shared" si="219"/>
        <v>-75.97</v>
      </c>
      <c r="P835" s="6">
        <f t="shared" si="220"/>
        <v>45.351856632336457</v>
      </c>
      <c r="Q835" s="6">
        <f t="shared" si="221"/>
        <v>-0.19458181188957993</v>
      </c>
      <c r="R835" s="9">
        <f t="shared" si="222"/>
        <v>1.7156960216821746</v>
      </c>
      <c r="S835" s="9">
        <f t="shared" si="223"/>
        <v>77.81</v>
      </c>
      <c r="T835">
        <f t="shared" si="224"/>
        <v>75.97</v>
      </c>
      <c r="U835" s="9">
        <f t="shared" si="225"/>
        <v>1.675124364055967</v>
      </c>
      <c r="V835" s="9">
        <f t="shared" si="226"/>
        <v>0.91661076495730609</v>
      </c>
      <c r="W835" s="9">
        <f t="shared" si="227"/>
        <v>20.784999999999997</v>
      </c>
      <c r="X835">
        <f t="shared" si="228"/>
        <v>80.924999999999997</v>
      </c>
      <c r="Y835" s="9">
        <f t="shared" si="229"/>
        <v>3.5687623841313449</v>
      </c>
      <c r="Z835" s="10">
        <f t="shared" si="230"/>
        <v>0.61273485293395868</v>
      </c>
      <c r="AA835" s="2">
        <f t="shared" si="231"/>
        <v>1.8400000000000034</v>
      </c>
    </row>
    <row r="836" spans="1:27">
      <c r="A836" s="1">
        <f t="shared" si="214"/>
        <v>13002006</v>
      </c>
      <c r="B836" s="1">
        <v>6</v>
      </c>
      <c r="C836" s="1">
        <v>2</v>
      </c>
      <c r="D836" s="2">
        <v>13</v>
      </c>
      <c r="E836" s="5">
        <v>287.79000000000002</v>
      </c>
      <c r="F836" s="5">
        <v>292.01</v>
      </c>
      <c r="G836" s="5">
        <v>37.090000000000003</v>
      </c>
      <c r="H836" s="5">
        <v>238.39</v>
      </c>
      <c r="I836" s="5">
        <v>233.25</v>
      </c>
      <c r="J836" s="5">
        <v>47.71</v>
      </c>
      <c r="K836" s="6">
        <f t="shared" si="215"/>
        <v>263.09000000000003</v>
      </c>
      <c r="L836" s="6">
        <f t="shared" si="216"/>
        <v>49.400000000000034</v>
      </c>
      <c r="M836" s="6">
        <f t="shared" si="217"/>
        <v>262.63</v>
      </c>
      <c r="N836" s="5">
        <f t="shared" si="218"/>
        <v>30.215526637806597</v>
      </c>
      <c r="O836" s="6">
        <f t="shared" si="219"/>
        <v>58.759999999999991</v>
      </c>
      <c r="P836" s="6">
        <f t="shared" si="220"/>
        <v>60.431053275613195</v>
      </c>
      <c r="Q836" s="6">
        <f t="shared" si="221"/>
        <v>-0.24660395723643069</v>
      </c>
      <c r="R836" s="9">
        <f t="shared" si="222"/>
        <v>0.15488725568477163</v>
      </c>
      <c r="S836" s="9">
        <f t="shared" si="223"/>
        <v>9.3599999999999568</v>
      </c>
      <c r="T836">
        <f t="shared" si="224"/>
        <v>58.759999999999991</v>
      </c>
      <c r="U836" s="9">
        <f t="shared" si="225"/>
        <v>0.97234777179884846</v>
      </c>
      <c r="V836" s="9">
        <f t="shared" si="226"/>
        <v>1.5223961028846348E-2</v>
      </c>
      <c r="W836" s="9">
        <f t="shared" si="227"/>
        <v>0.46000000000003638</v>
      </c>
      <c r="X836">
        <f t="shared" si="228"/>
        <v>262.63</v>
      </c>
      <c r="Y836" s="9">
        <f t="shared" si="229"/>
        <v>8.6918888804469567</v>
      </c>
      <c r="Z836" s="10">
        <f t="shared" si="230"/>
        <v>0.61276341274589818</v>
      </c>
      <c r="AA836" s="2">
        <f t="shared" si="231"/>
        <v>49.400000000000034</v>
      </c>
    </row>
    <row r="837" spans="1:27">
      <c r="A837" s="1">
        <f t="shared" si="214"/>
        <v>9001988</v>
      </c>
      <c r="B837" s="1">
        <v>-12</v>
      </c>
      <c r="C837" s="1">
        <v>2</v>
      </c>
      <c r="D837" s="2">
        <v>9</v>
      </c>
      <c r="E837" s="5">
        <v>212.82</v>
      </c>
      <c r="F837" s="5">
        <v>251.72</v>
      </c>
      <c r="G837" s="5">
        <v>33.26</v>
      </c>
      <c r="H837" s="5">
        <v>170.65</v>
      </c>
      <c r="I837" s="5">
        <v>170.73</v>
      </c>
      <c r="J837" s="5">
        <v>39.4</v>
      </c>
      <c r="K837" s="6">
        <f t="shared" si="215"/>
        <v>191.73500000000001</v>
      </c>
      <c r="L837" s="6">
        <f t="shared" si="216"/>
        <v>42.169999999999987</v>
      </c>
      <c r="M837" s="6">
        <f t="shared" si="217"/>
        <v>211.22499999999999</v>
      </c>
      <c r="N837" s="5">
        <f t="shared" si="218"/>
        <v>25.780746692056844</v>
      </c>
      <c r="O837" s="6">
        <f t="shared" si="219"/>
        <v>80.990000000000009</v>
      </c>
      <c r="P837" s="6">
        <f t="shared" si="220"/>
        <v>51.561493384113689</v>
      </c>
      <c r="Q837" s="6">
        <f t="shared" si="221"/>
        <v>-0.16780804965764529</v>
      </c>
      <c r="R837" s="9">
        <f t="shared" si="222"/>
        <v>0.75288742532737862</v>
      </c>
      <c r="S837" s="9">
        <f t="shared" si="223"/>
        <v>38.820000000000022</v>
      </c>
      <c r="T837">
        <f t="shared" si="224"/>
        <v>80.990000000000009</v>
      </c>
      <c r="U837" s="9">
        <f t="shared" si="225"/>
        <v>1.5707458160037189</v>
      </c>
      <c r="V837" s="9">
        <f t="shared" si="226"/>
        <v>0.75599051620971591</v>
      </c>
      <c r="W837" s="9">
        <f t="shared" si="227"/>
        <v>19.489999999999981</v>
      </c>
      <c r="X837">
        <f t="shared" si="228"/>
        <v>211.22499999999999</v>
      </c>
      <c r="Y837" s="9">
        <f t="shared" si="229"/>
        <v>8.1931296452743663</v>
      </c>
      <c r="Z837" s="10">
        <f t="shared" si="230"/>
        <v>0.61325280268417859</v>
      </c>
      <c r="AA837" s="2">
        <f t="shared" si="231"/>
        <v>42.169999999999987</v>
      </c>
    </row>
    <row r="838" spans="1:27">
      <c r="A838" s="1">
        <f t="shared" si="214"/>
        <v>17002997</v>
      </c>
      <c r="B838" s="1">
        <v>-3</v>
      </c>
      <c r="C838" s="1">
        <v>3</v>
      </c>
      <c r="D838" s="2">
        <v>17</v>
      </c>
      <c r="E838" s="5">
        <v>170.22</v>
      </c>
      <c r="F838" s="5">
        <v>116.11</v>
      </c>
      <c r="G838" s="5">
        <v>25.54</v>
      </c>
      <c r="H838" s="5">
        <v>149.88</v>
      </c>
      <c r="I838" s="5">
        <v>156.62</v>
      </c>
      <c r="J838" s="5">
        <v>21.57</v>
      </c>
      <c r="K838" s="6">
        <f t="shared" si="215"/>
        <v>160.05000000000001</v>
      </c>
      <c r="L838" s="6">
        <f t="shared" si="216"/>
        <v>20.340000000000003</v>
      </c>
      <c r="M838" s="6">
        <f t="shared" si="217"/>
        <v>136.36500000000001</v>
      </c>
      <c r="N838" s="5">
        <f t="shared" si="218"/>
        <v>16.71493718205366</v>
      </c>
      <c r="O838" s="6">
        <f t="shared" si="219"/>
        <v>-40.510000000000005</v>
      </c>
      <c r="P838" s="6">
        <f t="shared" si="220"/>
        <v>33.42987436410732</v>
      </c>
      <c r="Q838" s="6">
        <f t="shared" si="221"/>
        <v>0.16735323896375701</v>
      </c>
      <c r="R838" s="9">
        <f t="shared" si="222"/>
        <v>1.8202281988033098</v>
      </c>
      <c r="S838" s="9">
        <f t="shared" si="223"/>
        <v>60.850000000000009</v>
      </c>
      <c r="T838">
        <f t="shared" si="224"/>
        <v>40.510000000000005</v>
      </c>
      <c r="U838" s="9">
        <f t="shared" si="225"/>
        <v>1.2117903752427621</v>
      </c>
      <c r="V838" s="9">
        <f t="shared" si="226"/>
        <v>1.4169960522154936</v>
      </c>
      <c r="W838" s="9">
        <f t="shared" si="227"/>
        <v>23.685000000000002</v>
      </c>
      <c r="X838">
        <f t="shared" si="228"/>
        <v>136.36500000000001</v>
      </c>
      <c r="Y838" s="9">
        <f t="shared" si="229"/>
        <v>8.158271761045631</v>
      </c>
      <c r="Z838" s="10">
        <f t="shared" si="230"/>
        <v>0.61373284090066416</v>
      </c>
      <c r="AA838" s="2">
        <f t="shared" si="231"/>
        <v>20.340000000000003</v>
      </c>
    </row>
    <row r="839" spans="1:27">
      <c r="A839" s="1">
        <f t="shared" si="214"/>
        <v>7006006</v>
      </c>
      <c r="B839" s="1">
        <v>6</v>
      </c>
      <c r="C839" s="1">
        <v>6</v>
      </c>
      <c r="D839" s="2">
        <v>7</v>
      </c>
      <c r="E839" s="5">
        <v>447.31</v>
      </c>
      <c r="F839" s="5">
        <v>442.36</v>
      </c>
      <c r="G839" s="5">
        <v>44.9</v>
      </c>
      <c r="H839" s="5">
        <v>427.03</v>
      </c>
      <c r="I839" s="5">
        <v>482.29</v>
      </c>
      <c r="J839" s="5">
        <v>39.090000000000003</v>
      </c>
      <c r="K839" s="6">
        <f t="shared" si="215"/>
        <v>437.16999999999996</v>
      </c>
      <c r="L839" s="6">
        <f t="shared" si="216"/>
        <v>20.28000000000003</v>
      </c>
      <c r="M839" s="6">
        <f t="shared" si="217"/>
        <v>462.32500000000005</v>
      </c>
      <c r="N839" s="5">
        <f t="shared" si="218"/>
        <v>29.765912131161041</v>
      </c>
      <c r="O839" s="6">
        <f t="shared" si="219"/>
        <v>-39.930000000000007</v>
      </c>
      <c r="P839" s="6">
        <f t="shared" si="220"/>
        <v>59.531824262322083</v>
      </c>
      <c r="Q839" s="6">
        <f t="shared" si="221"/>
        <v>0.13769092945135086</v>
      </c>
      <c r="R839" s="9">
        <f t="shared" si="222"/>
        <v>1.0113918185118875</v>
      </c>
      <c r="S839" s="9">
        <f t="shared" si="223"/>
        <v>60.210000000000036</v>
      </c>
      <c r="T839">
        <f t="shared" si="224"/>
        <v>39.930000000000007</v>
      </c>
      <c r="U839" s="9">
        <f t="shared" si="225"/>
        <v>0.67073368731406158</v>
      </c>
      <c r="V839" s="9">
        <f t="shared" si="226"/>
        <v>0.84509421008691588</v>
      </c>
      <c r="W839" s="9">
        <f t="shared" si="227"/>
        <v>25.155000000000086</v>
      </c>
      <c r="X839">
        <f t="shared" si="228"/>
        <v>462.32500000000005</v>
      </c>
      <c r="Y839" s="9">
        <f t="shared" si="229"/>
        <v>15.53202864951032</v>
      </c>
      <c r="Z839" s="10">
        <f t="shared" si="230"/>
        <v>0.61373528495598173</v>
      </c>
      <c r="AA839" s="2">
        <f t="shared" si="231"/>
        <v>20.28000000000003</v>
      </c>
    </row>
    <row r="840" spans="1:27">
      <c r="A840" s="1">
        <f t="shared" si="214"/>
        <v>8005007</v>
      </c>
      <c r="B840" s="1">
        <v>7</v>
      </c>
      <c r="C840" s="1">
        <v>5</v>
      </c>
      <c r="D840" s="2">
        <v>8</v>
      </c>
      <c r="E840" s="5">
        <v>57.19</v>
      </c>
      <c r="F840" s="5">
        <v>52.82</v>
      </c>
      <c r="G840" s="5">
        <v>32.25</v>
      </c>
      <c r="H840" s="5">
        <v>89.57</v>
      </c>
      <c r="I840" s="5">
        <v>68.72</v>
      </c>
      <c r="J840" s="5">
        <v>27.34</v>
      </c>
      <c r="K840" s="6">
        <f t="shared" si="215"/>
        <v>73.38</v>
      </c>
      <c r="L840" s="6">
        <f t="shared" si="216"/>
        <v>-32.379999999999995</v>
      </c>
      <c r="M840" s="6">
        <f t="shared" si="217"/>
        <v>60.769999999999996</v>
      </c>
      <c r="N840" s="5">
        <f t="shared" si="218"/>
        <v>21.139643445432093</v>
      </c>
      <c r="O840" s="6">
        <f t="shared" si="219"/>
        <v>-15.899999999999999</v>
      </c>
      <c r="P840" s="6">
        <f t="shared" si="220"/>
        <v>42.279286890864185</v>
      </c>
      <c r="Q840" s="6">
        <f t="shared" si="221"/>
        <v>0.16368149020152353</v>
      </c>
      <c r="R840" s="9">
        <f t="shared" si="222"/>
        <v>0.38978897734344325</v>
      </c>
      <c r="S840" s="9">
        <f t="shared" si="223"/>
        <v>16.479999999999997</v>
      </c>
      <c r="T840">
        <f t="shared" si="224"/>
        <v>15.899999999999999</v>
      </c>
      <c r="U840" s="9">
        <f t="shared" si="225"/>
        <v>0.37607067595635607</v>
      </c>
      <c r="V840" s="9">
        <f t="shared" si="226"/>
        <v>0.59650958790058495</v>
      </c>
      <c r="W840" s="9">
        <f t="shared" si="227"/>
        <v>12.61</v>
      </c>
      <c r="X840">
        <f t="shared" si="228"/>
        <v>60.769999999999996</v>
      </c>
      <c r="Y840" s="9">
        <f t="shared" si="229"/>
        <v>2.8746937079078942</v>
      </c>
      <c r="Z840" s="10">
        <f t="shared" si="230"/>
        <v>0.61415714601394977</v>
      </c>
      <c r="AA840" s="2">
        <f t="shared" si="231"/>
        <v>32.379999999999995</v>
      </c>
    </row>
    <row r="841" spans="1:27">
      <c r="A841" s="1">
        <f t="shared" ref="A841:A856" si="232">1000000*D841+1000*ABS(C841)+B841</f>
        <v>3003011</v>
      </c>
      <c r="B841" s="1">
        <v>11</v>
      </c>
      <c r="C841" s="1">
        <v>3</v>
      </c>
      <c r="D841" s="2">
        <v>3</v>
      </c>
      <c r="E841" s="5">
        <v>40.22</v>
      </c>
      <c r="F841" s="5">
        <v>23.77</v>
      </c>
      <c r="G841" s="5">
        <v>16.739999999999998</v>
      </c>
      <c r="H841" s="5">
        <v>37.33</v>
      </c>
      <c r="I841" s="5">
        <v>17.77</v>
      </c>
      <c r="J841" s="5">
        <v>15.75</v>
      </c>
      <c r="K841" s="6">
        <f t="shared" ref="K841:K856" si="233" xml:space="preserve"> 0.5*(E841+H841)</f>
        <v>38.774999999999999</v>
      </c>
      <c r="L841" s="6">
        <f t="shared" ref="L841:L856" si="234">E841-H841</f>
        <v>2.8900000000000006</v>
      </c>
      <c r="M841" s="6">
        <f t="shared" ref="M841:M856" si="235">0.5*(F841+I841)</f>
        <v>20.77</v>
      </c>
      <c r="N841" s="5">
        <f t="shared" ref="N841:N856" si="236">0.5*P841</f>
        <v>11.492281105159236</v>
      </c>
      <c r="O841" s="6">
        <f t="shared" ref="O841:O856" si="237">F841-I841</f>
        <v>6</v>
      </c>
      <c r="P841" s="6">
        <f t="shared" ref="P841:P856" si="238">SQRT(G841*G841+J841*J841)</f>
        <v>22.984562210318472</v>
      </c>
      <c r="Q841" s="6">
        <f t="shared" ref="Q841:Q856" si="239">(G841*G841-J841*J841)/(G841*G841+J841*J841)</f>
        <v>6.0885297680194919E-2</v>
      </c>
      <c r="R841" s="9">
        <f t="shared" ref="R841:R856" si="240">ABS(O841-L841)/P841</f>
        <v>0.13530821129165668</v>
      </c>
      <c r="S841" s="9">
        <f t="shared" ref="S841:S856" si="241">ABS(O841-L841)</f>
        <v>3.1099999999999994</v>
      </c>
      <c r="T841">
        <f t="shared" ref="T841:T856" si="242">ABS(O841)</f>
        <v>6</v>
      </c>
      <c r="U841" s="9">
        <f t="shared" ref="U841:U856" si="243">ABS(O841)/P841</f>
        <v>0.26104478062699044</v>
      </c>
      <c r="V841" s="9">
        <f t="shared" ref="V841:V856" si="244">ABS(M841-K841)/N841</f>
        <v>1.5667037583963208</v>
      </c>
      <c r="W841" s="9">
        <f t="shared" ref="W841:W856" si="245">ABS(M841-K841)</f>
        <v>18.004999999999999</v>
      </c>
      <c r="X841">
        <f t="shared" ref="X841:X856" si="246">ABS(M841)</f>
        <v>20.77</v>
      </c>
      <c r="Y841" s="9">
        <f t="shared" ref="Y841:Y856" si="247">ABS(M841)/N841</f>
        <v>1.8073000312075305</v>
      </c>
      <c r="Z841" s="10">
        <f t="shared" ref="Z841:Z856" si="248">SQRT(0.002398*B841*B841+0.005471*C841*C841+0.001203*D841*D841+0.00082*D841*B841)</f>
        <v>0.61423448291348792</v>
      </c>
      <c r="AA841" s="2">
        <f t="shared" si="231"/>
        <v>2.8900000000000006</v>
      </c>
    </row>
    <row r="842" spans="1:27">
      <c r="A842" s="1">
        <f t="shared" si="232"/>
        <v>10004991</v>
      </c>
      <c r="B842" s="1">
        <v>-9</v>
      </c>
      <c r="C842" s="1">
        <v>5</v>
      </c>
      <c r="D842" s="2">
        <v>10</v>
      </c>
      <c r="E842" s="5">
        <v>42.37</v>
      </c>
      <c r="F842" s="5">
        <v>40.22</v>
      </c>
      <c r="G842" s="5">
        <v>24.52</v>
      </c>
      <c r="H842" s="5">
        <v>46.13</v>
      </c>
      <c r="I842" s="5">
        <v>45.56</v>
      </c>
      <c r="J842" s="5">
        <v>28.46</v>
      </c>
      <c r="K842" s="6">
        <f t="shared" si="233"/>
        <v>44.25</v>
      </c>
      <c r="L842" s="6">
        <f t="shared" si="234"/>
        <v>-3.7600000000000051</v>
      </c>
      <c r="M842" s="6">
        <f t="shared" si="235"/>
        <v>42.89</v>
      </c>
      <c r="N842" s="5">
        <f t="shared" si="236"/>
        <v>18.782984320921958</v>
      </c>
      <c r="O842" s="6">
        <f t="shared" si="237"/>
        <v>-5.3400000000000034</v>
      </c>
      <c r="P842" s="6">
        <f t="shared" si="238"/>
        <v>37.565968641843916</v>
      </c>
      <c r="Q842" s="6">
        <f t="shared" si="239"/>
        <v>-0.14791730737343062</v>
      </c>
      <c r="R842" s="9">
        <f t="shared" si="240"/>
        <v>4.2059344058549594E-2</v>
      </c>
      <c r="S842" s="9">
        <f t="shared" si="241"/>
        <v>1.5799999999999983</v>
      </c>
      <c r="T842">
        <f t="shared" si="242"/>
        <v>5.3400000000000034</v>
      </c>
      <c r="U842" s="9">
        <f t="shared" si="243"/>
        <v>0.14214993498269318</v>
      </c>
      <c r="V842" s="9">
        <f t="shared" si="244"/>
        <v>7.2405959391933533E-2</v>
      </c>
      <c r="W842" s="9">
        <f t="shared" si="245"/>
        <v>1.3599999999999994</v>
      </c>
      <c r="X842">
        <f t="shared" si="246"/>
        <v>42.89</v>
      </c>
      <c r="Y842" s="9">
        <f t="shared" si="247"/>
        <v>2.2834497046470812</v>
      </c>
      <c r="Z842" s="10">
        <f t="shared" si="248"/>
        <v>0.61442086553111142</v>
      </c>
      <c r="AA842" s="2">
        <f t="shared" ref="AA842:AA856" si="249">ABS(L842)</f>
        <v>3.7600000000000051</v>
      </c>
    </row>
    <row r="843" spans="1:27">
      <c r="A843" s="1">
        <f t="shared" si="232"/>
        <v>7002010</v>
      </c>
      <c r="B843" s="1">
        <v>10</v>
      </c>
      <c r="C843" s="1">
        <v>2</v>
      </c>
      <c r="D843" s="2">
        <v>7</v>
      </c>
      <c r="E843" s="5">
        <v>2.27</v>
      </c>
      <c r="F843" s="5">
        <v>17.05</v>
      </c>
      <c r="G843" s="5">
        <v>21.84</v>
      </c>
      <c r="H843" s="5">
        <v>6.19</v>
      </c>
      <c r="I843" s="5">
        <v>20.170000000000002</v>
      </c>
      <c r="J843" s="5">
        <v>23.79</v>
      </c>
      <c r="K843" s="6">
        <f t="shared" si="233"/>
        <v>4.2300000000000004</v>
      </c>
      <c r="L843" s="6">
        <f t="shared" si="234"/>
        <v>-3.9200000000000004</v>
      </c>
      <c r="M843" s="6">
        <f t="shared" si="235"/>
        <v>18.61</v>
      </c>
      <c r="N843" s="5">
        <f t="shared" si="236"/>
        <v>16.147365884254928</v>
      </c>
      <c r="O843" s="6">
        <f t="shared" si="237"/>
        <v>-3.120000000000001</v>
      </c>
      <c r="P843" s="6">
        <f t="shared" si="238"/>
        <v>32.294731768509855</v>
      </c>
      <c r="Q843" s="6">
        <f t="shared" si="239"/>
        <v>-8.5314277380778722E-2</v>
      </c>
      <c r="R843" s="9">
        <f t="shared" si="240"/>
        <v>2.477184222288752E-2</v>
      </c>
      <c r="S843" s="9">
        <f t="shared" si="241"/>
        <v>0.79999999999999938</v>
      </c>
      <c r="T843">
        <f t="shared" si="242"/>
        <v>3.120000000000001</v>
      </c>
      <c r="U843" s="9">
        <f t="shared" si="243"/>
        <v>9.661018466926144E-2</v>
      </c>
      <c r="V843" s="9">
        <f t="shared" si="244"/>
        <v>0.89054772791280701</v>
      </c>
      <c r="W843" s="9">
        <f t="shared" si="245"/>
        <v>14.379999999999999</v>
      </c>
      <c r="X843">
        <f t="shared" si="246"/>
        <v>18.61</v>
      </c>
      <c r="Y843" s="9">
        <f t="shared" si="247"/>
        <v>1.1525099594198427</v>
      </c>
      <c r="Z843" s="10">
        <f t="shared" si="248"/>
        <v>0.61484225619259458</v>
      </c>
      <c r="AA843" s="2">
        <f t="shared" si="249"/>
        <v>3.9200000000000004</v>
      </c>
    </row>
    <row r="844" spans="1:27">
      <c r="A844" s="1">
        <f t="shared" si="232"/>
        <v>1002012</v>
      </c>
      <c r="B844" s="1">
        <v>12</v>
      </c>
      <c r="C844" s="1">
        <v>2</v>
      </c>
      <c r="D844" s="2">
        <v>1</v>
      </c>
      <c r="E844" s="5">
        <v>187.61</v>
      </c>
      <c r="F844" s="5">
        <v>145.63999999999999</v>
      </c>
      <c r="G844" s="5">
        <v>25.65</v>
      </c>
      <c r="H844" s="5">
        <v>156.06</v>
      </c>
      <c r="I844" s="5">
        <v>154.6</v>
      </c>
      <c r="J844" s="5">
        <v>28.67</v>
      </c>
      <c r="K844" s="6">
        <f t="shared" si="233"/>
        <v>171.83500000000001</v>
      </c>
      <c r="L844" s="6">
        <f t="shared" si="234"/>
        <v>31.550000000000011</v>
      </c>
      <c r="M844" s="6">
        <f t="shared" si="235"/>
        <v>150.12</v>
      </c>
      <c r="N844" s="5">
        <f t="shared" si="236"/>
        <v>19.234678318079563</v>
      </c>
      <c r="O844" s="6">
        <f t="shared" si="237"/>
        <v>-8.960000000000008</v>
      </c>
      <c r="P844" s="6">
        <f t="shared" si="238"/>
        <v>38.469356636159127</v>
      </c>
      <c r="Q844" s="6">
        <f t="shared" si="239"/>
        <v>-0.11085029617713853</v>
      </c>
      <c r="R844" s="9">
        <f t="shared" si="240"/>
        <v>1.053045944675945</v>
      </c>
      <c r="S844" s="9">
        <f t="shared" si="241"/>
        <v>40.510000000000019</v>
      </c>
      <c r="T844">
        <f t="shared" si="242"/>
        <v>8.960000000000008</v>
      </c>
      <c r="U844" s="9">
        <f t="shared" si="243"/>
        <v>0.23291265525293683</v>
      </c>
      <c r="V844" s="9">
        <f t="shared" si="244"/>
        <v>1.1289505153610535</v>
      </c>
      <c r="W844" s="9">
        <f t="shared" si="245"/>
        <v>21.715000000000003</v>
      </c>
      <c r="X844">
        <f t="shared" si="246"/>
        <v>150.12</v>
      </c>
      <c r="Y844" s="9">
        <f t="shared" si="247"/>
        <v>7.8046535282524205</v>
      </c>
      <c r="Z844" s="10">
        <f t="shared" si="248"/>
        <v>0.61501138200849592</v>
      </c>
      <c r="AA844" s="2">
        <f t="shared" si="249"/>
        <v>31.550000000000011</v>
      </c>
    </row>
    <row r="845" spans="1:27">
      <c r="A845" s="1">
        <f t="shared" si="232"/>
        <v>16001992</v>
      </c>
      <c r="B845" s="1">
        <v>-8</v>
      </c>
      <c r="C845" s="1">
        <v>2</v>
      </c>
      <c r="D845" s="2">
        <v>16</v>
      </c>
      <c r="E845" s="5">
        <v>163.65</v>
      </c>
      <c r="F845" s="5">
        <v>99.49</v>
      </c>
      <c r="G845" s="5">
        <v>26.34</v>
      </c>
      <c r="H845" s="5">
        <v>183.24</v>
      </c>
      <c r="I845" s="5">
        <v>108.65</v>
      </c>
      <c r="J845" s="5">
        <v>33.53</v>
      </c>
      <c r="K845" s="6">
        <f t="shared" si="233"/>
        <v>173.44499999999999</v>
      </c>
      <c r="L845" s="6">
        <f t="shared" si="234"/>
        <v>-19.590000000000003</v>
      </c>
      <c r="M845" s="6">
        <f t="shared" si="235"/>
        <v>104.07</v>
      </c>
      <c r="N845" s="5">
        <f t="shared" si="236"/>
        <v>21.319336879931328</v>
      </c>
      <c r="O845" s="6">
        <f t="shared" si="237"/>
        <v>-9.1600000000000108</v>
      </c>
      <c r="P845" s="6">
        <f t="shared" si="238"/>
        <v>42.638673759862655</v>
      </c>
      <c r="Q845" s="6">
        <f t="shared" si="239"/>
        <v>-0.23677223452626467</v>
      </c>
      <c r="R845" s="9">
        <f t="shared" si="240"/>
        <v>0.24461361201666018</v>
      </c>
      <c r="S845" s="9">
        <f t="shared" si="241"/>
        <v>10.429999999999993</v>
      </c>
      <c r="T845">
        <f t="shared" si="242"/>
        <v>9.1600000000000108</v>
      </c>
      <c r="U845" s="9">
        <f t="shared" si="243"/>
        <v>0.21482844545279112</v>
      </c>
      <c r="V845" s="9">
        <f t="shared" si="244"/>
        <v>3.2540880793203857</v>
      </c>
      <c r="W845" s="9">
        <f t="shared" si="245"/>
        <v>69.375</v>
      </c>
      <c r="X845">
        <f t="shared" si="246"/>
        <v>104.07</v>
      </c>
      <c r="Y845" s="9">
        <f t="shared" si="247"/>
        <v>4.8814839122864511</v>
      </c>
      <c r="Z845" s="10">
        <f t="shared" si="248"/>
        <v>0.61511299774919403</v>
      </c>
      <c r="AA845" s="2">
        <f t="shared" si="249"/>
        <v>19.590000000000003</v>
      </c>
    </row>
    <row r="846" spans="1:27">
      <c r="A846" s="1">
        <f t="shared" si="232"/>
        <v>15003003</v>
      </c>
      <c r="B846" s="1">
        <v>3</v>
      </c>
      <c r="C846" s="1">
        <v>3</v>
      </c>
      <c r="D846" s="2">
        <v>15</v>
      </c>
      <c r="E846" s="5">
        <v>201.99</v>
      </c>
      <c r="F846" s="5">
        <v>174.37</v>
      </c>
      <c r="G846" s="5">
        <v>34.64</v>
      </c>
      <c r="H846" s="5">
        <v>230.69</v>
      </c>
      <c r="I846" s="5">
        <v>147.13999999999999</v>
      </c>
      <c r="J846" s="5">
        <v>38.83</v>
      </c>
      <c r="K846" s="6">
        <f t="shared" si="233"/>
        <v>216.34</v>
      </c>
      <c r="L846" s="6">
        <f t="shared" si="234"/>
        <v>-28.699999999999989</v>
      </c>
      <c r="M846" s="6">
        <f t="shared" si="235"/>
        <v>160.755</v>
      </c>
      <c r="N846" s="5">
        <f t="shared" si="236"/>
        <v>26.017775173907548</v>
      </c>
      <c r="O846" s="6">
        <f t="shared" si="237"/>
        <v>27.230000000000018</v>
      </c>
      <c r="P846" s="6">
        <f t="shared" si="238"/>
        <v>52.035550347815096</v>
      </c>
      <c r="Q846" s="6">
        <f t="shared" si="239"/>
        <v>-0.11369039056601019</v>
      </c>
      <c r="R846" s="9">
        <f t="shared" si="240"/>
        <v>1.0748420959546636</v>
      </c>
      <c r="S846" s="9">
        <f t="shared" si="241"/>
        <v>55.930000000000007</v>
      </c>
      <c r="T846">
        <f t="shared" si="242"/>
        <v>27.230000000000018</v>
      </c>
      <c r="U846" s="9">
        <f t="shared" si="243"/>
        <v>0.52329608926954241</v>
      </c>
      <c r="V846" s="9">
        <f t="shared" si="244"/>
        <v>2.1364240265918104</v>
      </c>
      <c r="W846" s="9">
        <f t="shared" si="245"/>
        <v>55.585000000000008</v>
      </c>
      <c r="X846">
        <f t="shared" si="246"/>
        <v>160.755</v>
      </c>
      <c r="Y846" s="9">
        <f t="shared" si="247"/>
        <v>6.1786605090360069</v>
      </c>
      <c r="Z846" s="10">
        <f t="shared" si="248"/>
        <v>0.61513900868015192</v>
      </c>
      <c r="AA846" s="2">
        <f t="shared" si="249"/>
        <v>28.699999999999989</v>
      </c>
    </row>
    <row r="847" spans="1:27">
      <c r="A847" s="1">
        <f t="shared" si="232"/>
        <v>5007005</v>
      </c>
      <c r="B847" s="1">
        <v>5</v>
      </c>
      <c r="C847" s="1">
        <v>7</v>
      </c>
      <c r="D847" s="2">
        <v>5</v>
      </c>
      <c r="E847" s="5">
        <v>648.78</v>
      </c>
      <c r="F847" s="5">
        <v>654.6</v>
      </c>
      <c r="G847" s="5">
        <v>48.89</v>
      </c>
      <c r="H847" s="5">
        <v>685.21</v>
      </c>
      <c r="I847" s="5">
        <v>740.58</v>
      </c>
      <c r="J847" s="5">
        <v>31.94</v>
      </c>
      <c r="K847" s="6">
        <f t="shared" si="233"/>
        <v>666.995</v>
      </c>
      <c r="L847" s="6">
        <f t="shared" si="234"/>
        <v>-36.430000000000064</v>
      </c>
      <c r="M847" s="6">
        <f t="shared" si="235"/>
        <v>697.59</v>
      </c>
      <c r="N847" s="5">
        <f t="shared" si="236"/>
        <v>29.199296652488052</v>
      </c>
      <c r="O847" s="6">
        <f t="shared" si="237"/>
        <v>-85.980000000000018</v>
      </c>
      <c r="P847" s="6">
        <f t="shared" si="238"/>
        <v>58.398593304976103</v>
      </c>
      <c r="Q847" s="6">
        <f t="shared" si="239"/>
        <v>0.40173300124674682</v>
      </c>
      <c r="R847" s="9">
        <f t="shared" si="240"/>
        <v>0.84847934163814587</v>
      </c>
      <c r="S847" s="9">
        <f t="shared" si="241"/>
        <v>49.549999999999955</v>
      </c>
      <c r="T847">
        <f t="shared" si="242"/>
        <v>85.980000000000018</v>
      </c>
      <c r="U847" s="9">
        <f t="shared" si="243"/>
        <v>1.4722957375186247</v>
      </c>
      <c r="V847" s="9">
        <f t="shared" si="244"/>
        <v>1.0477992111975427</v>
      </c>
      <c r="W847" s="9">
        <f t="shared" si="245"/>
        <v>30.595000000000027</v>
      </c>
      <c r="X847">
        <f t="shared" si="246"/>
        <v>697.59</v>
      </c>
      <c r="Y847" s="9">
        <f t="shared" si="247"/>
        <v>23.890643952910381</v>
      </c>
      <c r="Z847" s="10">
        <f t="shared" si="248"/>
        <v>0.61530805292958746</v>
      </c>
      <c r="AA847" s="2">
        <f t="shared" si="249"/>
        <v>36.430000000000064</v>
      </c>
    </row>
    <row r="848" spans="1:27">
      <c r="A848" s="1">
        <f t="shared" si="232"/>
        <v>16003998</v>
      </c>
      <c r="B848" s="1">
        <v>-2</v>
      </c>
      <c r="C848" s="1">
        <v>4</v>
      </c>
      <c r="D848" s="2">
        <v>16</v>
      </c>
      <c r="E848" s="5">
        <v>4.43</v>
      </c>
      <c r="F848" s="5">
        <v>3.67</v>
      </c>
      <c r="G848" s="5">
        <v>17.350000000000001</v>
      </c>
      <c r="H848" s="5">
        <v>1.89</v>
      </c>
      <c r="I848" s="5">
        <v>38.85</v>
      </c>
      <c r="J848" s="5">
        <v>23.44</v>
      </c>
      <c r="K848" s="6">
        <f t="shared" si="233"/>
        <v>3.1599999999999997</v>
      </c>
      <c r="L848" s="6">
        <f t="shared" si="234"/>
        <v>2.54</v>
      </c>
      <c r="M848" s="6">
        <f t="shared" si="235"/>
        <v>21.26</v>
      </c>
      <c r="N848" s="5">
        <f t="shared" si="236"/>
        <v>14.581290237835608</v>
      </c>
      <c r="O848" s="6">
        <f t="shared" si="237"/>
        <v>-35.18</v>
      </c>
      <c r="P848" s="6">
        <f t="shared" si="238"/>
        <v>29.162580475671216</v>
      </c>
      <c r="Q848" s="6">
        <f t="shared" si="239"/>
        <v>-0.29209162001424882</v>
      </c>
      <c r="R848" s="9">
        <f t="shared" si="240"/>
        <v>1.2934383509534686</v>
      </c>
      <c r="S848" s="9">
        <f t="shared" si="241"/>
        <v>37.72</v>
      </c>
      <c r="T848">
        <f t="shared" si="242"/>
        <v>35.18</v>
      </c>
      <c r="U848" s="9">
        <f t="shared" si="243"/>
        <v>1.206340434425849</v>
      </c>
      <c r="V848" s="9">
        <f t="shared" si="244"/>
        <v>1.2413167631101689</v>
      </c>
      <c r="W848" s="9">
        <f t="shared" si="245"/>
        <v>18.100000000000001</v>
      </c>
      <c r="X848">
        <f t="shared" si="246"/>
        <v>21.26</v>
      </c>
      <c r="Y848" s="9">
        <f t="shared" si="247"/>
        <v>1.458032838879679</v>
      </c>
      <c r="Z848" s="10">
        <f t="shared" si="248"/>
        <v>0.61551279434305839</v>
      </c>
      <c r="AA848" s="2">
        <f t="shared" si="249"/>
        <v>2.54</v>
      </c>
    </row>
    <row r="849" spans="1:27">
      <c r="A849" s="1">
        <f t="shared" si="232"/>
        <v>2006993</v>
      </c>
      <c r="B849" s="1">
        <v>-7</v>
      </c>
      <c r="C849" s="1">
        <v>7</v>
      </c>
      <c r="D849" s="2">
        <v>2</v>
      </c>
      <c r="E849" s="5">
        <v>514.29</v>
      </c>
      <c r="F849" s="5">
        <v>541.85</v>
      </c>
      <c r="G849" s="5">
        <v>38.450000000000003</v>
      </c>
      <c r="H849" s="5">
        <v>557.64</v>
      </c>
      <c r="I849" s="5">
        <v>539.02</v>
      </c>
      <c r="J849" s="5">
        <v>73.52</v>
      </c>
      <c r="K849" s="6">
        <f t="shared" si="233"/>
        <v>535.96499999999992</v>
      </c>
      <c r="L849" s="6">
        <f t="shared" si="234"/>
        <v>-43.350000000000023</v>
      </c>
      <c r="M849" s="6">
        <f t="shared" si="235"/>
        <v>540.43499999999995</v>
      </c>
      <c r="N849" s="5">
        <f t="shared" si="236"/>
        <v>41.483710357199243</v>
      </c>
      <c r="O849" s="6">
        <f t="shared" si="237"/>
        <v>2.8300000000000409</v>
      </c>
      <c r="P849" s="6">
        <f t="shared" si="238"/>
        <v>82.967420714398486</v>
      </c>
      <c r="Q849" s="6">
        <f t="shared" si="239"/>
        <v>-0.57045614943324141</v>
      </c>
      <c r="R849" s="9">
        <f t="shared" si="240"/>
        <v>0.5566040212213782</v>
      </c>
      <c r="S849" s="9">
        <f t="shared" si="241"/>
        <v>46.180000000000064</v>
      </c>
      <c r="T849">
        <f t="shared" si="242"/>
        <v>2.8300000000000409</v>
      </c>
      <c r="U849" s="9">
        <f t="shared" si="243"/>
        <v>3.4109774362419243E-2</v>
      </c>
      <c r="V849" s="9">
        <f t="shared" si="244"/>
        <v>0.10775313879859559</v>
      </c>
      <c r="W849" s="9">
        <f t="shared" si="245"/>
        <v>4.4700000000000273</v>
      </c>
      <c r="X849">
        <f t="shared" si="246"/>
        <v>540.43499999999995</v>
      </c>
      <c r="Y849" s="9">
        <f t="shared" si="247"/>
        <v>13.027643750921397</v>
      </c>
      <c r="Z849" s="10">
        <f t="shared" si="248"/>
        <v>0.61555909545712983</v>
      </c>
      <c r="AA849" s="2">
        <f t="shared" si="249"/>
        <v>43.350000000000023</v>
      </c>
    </row>
    <row r="850" spans="1:27">
      <c r="A850" s="1">
        <f t="shared" si="232"/>
        <v>3006993</v>
      </c>
      <c r="B850" s="1">
        <v>-7</v>
      </c>
      <c r="C850" s="1">
        <v>7</v>
      </c>
      <c r="D850" s="2">
        <v>3</v>
      </c>
      <c r="E850" s="5">
        <v>54.29</v>
      </c>
      <c r="F850" s="5">
        <v>62.36</v>
      </c>
      <c r="G850" s="5">
        <v>27.24</v>
      </c>
      <c r="H850" s="5">
        <v>55.56</v>
      </c>
      <c r="I850" s="5">
        <v>58.73</v>
      </c>
      <c r="J850" s="5">
        <v>44.02</v>
      </c>
      <c r="K850" s="6">
        <f t="shared" si="233"/>
        <v>54.924999999999997</v>
      </c>
      <c r="L850" s="6">
        <f t="shared" si="234"/>
        <v>-1.2700000000000031</v>
      </c>
      <c r="M850" s="6">
        <f t="shared" si="235"/>
        <v>60.545000000000002</v>
      </c>
      <c r="N850" s="5">
        <f t="shared" si="236"/>
        <v>25.883286112856691</v>
      </c>
      <c r="O850" s="6">
        <f t="shared" si="237"/>
        <v>3.6300000000000026</v>
      </c>
      <c r="P850" s="6">
        <f t="shared" si="238"/>
        <v>51.766572225713382</v>
      </c>
      <c r="Q850" s="6">
        <f t="shared" si="239"/>
        <v>-0.4462096487097067</v>
      </c>
      <c r="R850" s="9">
        <f t="shared" si="240"/>
        <v>9.4655678159159401E-2</v>
      </c>
      <c r="S850" s="9">
        <f t="shared" si="241"/>
        <v>4.9000000000000057</v>
      </c>
      <c r="T850">
        <f t="shared" si="242"/>
        <v>3.6300000000000026</v>
      </c>
      <c r="U850" s="9">
        <f t="shared" si="243"/>
        <v>7.0122471779132334E-2</v>
      </c>
      <c r="V850" s="9">
        <f t="shared" si="244"/>
        <v>0.21712853520590841</v>
      </c>
      <c r="W850" s="9">
        <f t="shared" si="245"/>
        <v>5.6200000000000045</v>
      </c>
      <c r="X850">
        <f t="shared" si="246"/>
        <v>60.545000000000002</v>
      </c>
      <c r="Y850" s="9">
        <f t="shared" si="247"/>
        <v>2.3391542996515509</v>
      </c>
      <c r="Z850" s="10">
        <f t="shared" si="248"/>
        <v>0.61578242910950287</v>
      </c>
      <c r="AA850" s="2">
        <f t="shared" si="249"/>
        <v>1.2700000000000031</v>
      </c>
    </row>
    <row r="851" spans="1:27">
      <c r="A851" s="1">
        <f t="shared" si="232"/>
        <v>4004010</v>
      </c>
      <c r="B851" s="1">
        <v>10</v>
      </c>
      <c r="C851" s="1">
        <v>4</v>
      </c>
      <c r="D851" s="2">
        <v>4</v>
      </c>
      <c r="E851" s="5">
        <v>49.7</v>
      </c>
      <c r="F851" s="5">
        <v>35.85</v>
      </c>
      <c r="G851" s="5">
        <v>18.13</v>
      </c>
      <c r="H851" s="5">
        <v>76.58</v>
      </c>
      <c r="I851" s="5">
        <v>70.67</v>
      </c>
      <c r="J851" s="5">
        <v>24.53</v>
      </c>
      <c r="K851" s="6">
        <f t="shared" si="233"/>
        <v>63.14</v>
      </c>
      <c r="L851" s="6">
        <f t="shared" si="234"/>
        <v>-26.879999999999995</v>
      </c>
      <c r="M851" s="6">
        <f t="shared" si="235"/>
        <v>53.260000000000005</v>
      </c>
      <c r="N851" s="5">
        <f t="shared" si="236"/>
        <v>15.251375347816996</v>
      </c>
      <c r="O851" s="6">
        <f t="shared" si="237"/>
        <v>-34.82</v>
      </c>
      <c r="P851" s="6">
        <f t="shared" si="238"/>
        <v>30.502750695633992</v>
      </c>
      <c r="Q851" s="6">
        <f t="shared" si="239"/>
        <v>-0.29344236535457519</v>
      </c>
      <c r="R851" s="9">
        <f t="shared" si="240"/>
        <v>0.26030439284731444</v>
      </c>
      <c r="S851" s="9">
        <f t="shared" si="241"/>
        <v>7.9400000000000048</v>
      </c>
      <c r="T851">
        <f t="shared" si="242"/>
        <v>34.82</v>
      </c>
      <c r="U851" s="9">
        <f t="shared" si="243"/>
        <v>1.1415363928140407</v>
      </c>
      <c r="V851" s="9">
        <f t="shared" si="244"/>
        <v>0.64781042854696824</v>
      </c>
      <c r="W851" s="9">
        <f t="shared" si="245"/>
        <v>9.8799999999999955</v>
      </c>
      <c r="X851">
        <f t="shared" si="246"/>
        <v>53.260000000000005</v>
      </c>
      <c r="Y851" s="9">
        <f t="shared" si="247"/>
        <v>3.4921440712967153</v>
      </c>
      <c r="Z851" s="10">
        <f t="shared" si="248"/>
        <v>0.61594155566904241</v>
      </c>
      <c r="AA851" s="2">
        <f t="shared" si="249"/>
        <v>26.879999999999995</v>
      </c>
    </row>
    <row r="852" spans="1:27">
      <c r="A852" s="1">
        <f t="shared" si="232"/>
        <v>8003009</v>
      </c>
      <c r="B852" s="1">
        <v>9</v>
      </c>
      <c r="C852" s="1">
        <v>3</v>
      </c>
      <c r="D852" s="2">
        <v>8</v>
      </c>
      <c r="E852" s="5">
        <v>50.29</v>
      </c>
      <c r="F852" s="5">
        <v>37.89</v>
      </c>
      <c r="G852" s="5">
        <v>31.03</v>
      </c>
      <c r="H852" s="5">
        <v>59.78</v>
      </c>
      <c r="I852" s="5">
        <v>64.569999999999993</v>
      </c>
      <c r="J852" s="5">
        <v>27.65</v>
      </c>
      <c r="K852" s="6">
        <f t="shared" si="233"/>
        <v>55.034999999999997</v>
      </c>
      <c r="L852" s="6">
        <f t="shared" si="234"/>
        <v>-9.490000000000002</v>
      </c>
      <c r="M852" s="6">
        <f t="shared" si="235"/>
        <v>51.23</v>
      </c>
      <c r="N852" s="5">
        <f t="shared" si="236"/>
        <v>20.780901087296478</v>
      </c>
      <c r="O852" s="6">
        <f t="shared" si="237"/>
        <v>-26.679999999999993</v>
      </c>
      <c r="P852" s="6">
        <f t="shared" si="238"/>
        <v>41.561802174592955</v>
      </c>
      <c r="Q852" s="6">
        <f t="shared" si="239"/>
        <v>0.11482013778759255</v>
      </c>
      <c r="R852" s="9">
        <f t="shared" si="240"/>
        <v>0.41360092923276481</v>
      </c>
      <c r="S852" s="9">
        <f t="shared" si="241"/>
        <v>17.189999999999991</v>
      </c>
      <c r="T852">
        <f t="shared" si="242"/>
        <v>26.679999999999993</v>
      </c>
      <c r="U852" s="9">
        <f t="shared" si="243"/>
        <v>0.64193558999012024</v>
      </c>
      <c r="V852" s="9">
        <f t="shared" si="244"/>
        <v>0.18310081858413854</v>
      </c>
      <c r="W852" s="9">
        <f t="shared" si="245"/>
        <v>3.8049999999999997</v>
      </c>
      <c r="X852">
        <f t="shared" si="246"/>
        <v>51.23</v>
      </c>
      <c r="Y852" s="9">
        <f t="shared" si="247"/>
        <v>2.4652443984403201</v>
      </c>
      <c r="Z852" s="10">
        <f t="shared" si="248"/>
        <v>0.61604301797845251</v>
      </c>
      <c r="AA852" s="2">
        <f t="shared" si="249"/>
        <v>9.490000000000002</v>
      </c>
    </row>
    <row r="853" spans="1:27">
      <c r="A853" s="1">
        <f t="shared" si="232"/>
        <v>4005009</v>
      </c>
      <c r="B853" s="1">
        <v>9</v>
      </c>
      <c r="C853" s="1">
        <v>5</v>
      </c>
      <c r="D853" s="2">
        <v>4</v>
      </c>
      <c r="E853" s="5">
        <v>57.77</v>
      </c>
      <c r="F853" s="5">
        <v>50.75</v>
      </c>
      <c r="G853" s="5">
        <v>32.97</v>
      </c>
      <c r="H853" s="5">
        <v>61.29</v>
      </c>
      <c r="I853" s="5">
        <v>33.549999999999997</v>
      </c>
      <c r="J853" s="5">
        <v>17.739999999999998</v>
      </c>
      <c r="K853" s="6">
        <f t="shared" si="233"/>
        <v>59.53</v>
      </c>
      <c r="L853" s="6">
        <f t="shared" si="234"/>
        <v>-3.519999999999996</v>
      </c>
      <c r="M853" s="6">
        <f t="shared" si="235"/>
        <v>42.15</v>
      </c>
      <c r="N853" s="5">
        <f t="shared" si="236"/>
        <v>18.719832397753994</v>
      </c>
      <c r="O853" s="6">
        <f t="shared" si="237"/>
        <v>17.200000000000003</v>
      </c>
      <c r="P853" s="6">
        <f t="shared" si="238"/>
        <v>37.439664795507987</v>
      </c>
      <c r="Q853" s="6">
        <f t="shared" si="239"/>
        <v>0.55097210337094527</v>
      </c>
      <c r="R853" s="9">
        <f t="shared" si="240"/>
        <v>0.55342375828338042</v>
      </c>
      <c r="S853" s="9">
        <f t="shared" si="241"/>
        <v>20.72</v>
      </c>
      <c r="T853">
        <f t="shared" si="242"/>
        <v>17.200000000000003</v>
      </c>
      <c r="U853" s="9">
        <f t="shared" si="243"/>
        <v>0.45940582251323092</v>
      </c>
      <c r="V853" s="9">
        <f t="shared" si="244"/>
        <v>0.92842711573022718</v>
      </c>
      <c r="W853" s="9">
        <f t="shared" si="245"/>
        <v>17.380000000000003</v>
      </c>
      <c r="X853">
        <f t="shared" si="246"/>
        <v>42.15</v>
      </c>
      <c r="Y853" s="9">
        <f t="shared" si="247"/>
        <v>2.2516227231317072</v>
      </c>
      <c r="Z853" s="10">
        <f t="shared" si="248"/>
        <v>0.61626374224028468</v>
      </c>
      <c r="AA853" s="2">
        <f t="shared" si="249"/>
        <v>3.519999999999996</v>
      </c>
    </row>
    <row r="854" spans="1:27">
      <c r="A854" s="1">
        <f t="shared" si="232"/>
        <v>15002004</v>
      </c>
      <c r="B854" s="1">
        <v>4</v>
      </c>
      <c r="C854" s="1">
        <v>2</v>
      </c>
      <c r="D854" s="2">
        <v>15</v>
      </c>
      <c r="E854" s="5">
        <v>31.25</v>
      </c>
      <c r="F854" s="5">
        <v>32.5</v>
      </c>
      <c r="G854" s="5">
        <v>23.73</v>
      </c>
      <c r="H854" s="5">
        <v>50.92</v>
      </c>
      <c r="I854" s="5">
        <v>33.479999999999997</v>
      </c>
      <c r="J854" s="5">
        <v>25.29</v>
      </c>
      <c r="K854" s="6">
        <f t="shared" si="233"/>
        <v>41.085000000000001</v>
      </c>
      <c r="L854" s="6">
        <f t="shared" si="234"/>
        <v>-19.670000000000002</v>
      </c>
      <c r="M854" s="6">
        <f t="shared" si="235"/>
        <v>32.989999999999995</v>
      </c>
      <c r="N854" s="5">
        <f t="shared" si="236"/>
        <v>17.339961072620664</v>
      </c>
      <c r="O854" s="6">
        <f t="shared" si="237"/>
        <v>-0.97999999999999687</v>
      </c>
      <c r="P854" s="6">
        <f t="shared" si="238"/>
        <v>34.679922145241328</v>
      </c>
      <c r="Q854" s="6">
        <f t="shared" si="239"/>
        <v>-6.358309698951603E-2</v>
      </c>
      <c r="R854" s="9">
        <f t="shared" si="240"/>
        <v>0.53892854550610891</v>
      </c>
      <c r="S854" s="9">
        <f t="shared" si="241"/>
        <v>18.690000000000005</v>
      </c>
      <c r="T854">
        <f t="shared" si="242"/>
        <v>0.97999999999999687</v>
      </c>
      <c r="U854" s="9">
        <f t="shared" si="243"/>
        <v>2.8258425607061793E-2</v>
      </c>
      <c r="V854" s="9">
        <f t="shared" si="244"/>
        <v>0.46684072507993085</v>
      </c>
      <c r="W854" s="9">
        <f t="shared" si="245"/>
        <v>8.095000000000006</v>
      </c>
      <c r="X854">
        <f t="shared" si="246"/>
        <v>32.989999999999995</v>
      </c>
      <c r="Y854" s="9">
        <f t="shared" si="247"/>
        <v>1.9025417566876968</v>
      </c>
      <c r="Z854" s="10">
        <f t="shared" si="248"/>
        <v>0.6165444022939468</v>
      </c>
      <c r="AA854" s="2">
        <f t="shared" si="249"/>
        <v>19.670000000000002</v>
      </c>
    </row>
    <row r="855" spans="1:27">
      <c r="A855" s="1">
        <f t="shared" si="232"/>
        <v>5008000</v>
      </c>
      <c r="B855" s="1">
        <v>0</v>
      </c>
      <c r="C855" s="1">
        <v>8</v>
      </c>
      <c r="D855" s="2">
        <v>5</v>
      </c>
      <c r="E855" s="5">
        <v>10.43</v>
      </c>
      <c r="F855" s="5">
        <v>12.95</v>
      </c>
      <c r="G855" s="5">
        <v>15.82</v>
      </c>
      <c r="H855" s="5">
        <v>9.2799999999999994</v>
      </c>
      <c r="I855" s="5">
        <v>15.76</v>
      </c>
      <c r="J855" s="5">
        <v>18.61</v>
      </c>
      <c r="K855" s="6">
        <f t="shared" si="233"/>
        <v>9.8550000000000004</v>
      </c>
      <c r="L855" s="6">
        <f t="shared" si="234"/>
        <v>1.1500000000000004</v>
      </c>
      <c r="M855" s="6">
        <f t="shared" si="235"/>
        <v>14.355</v>
      </c>
      <c r="N855" s="5">
        <f t="shared" si="236"/>
        <v>12.212744368077143</v>
      </c>
      <c r="O855" s="6">
        <f t="shared" si="237"/>
        <v>-2.8100000000000005</v>
      </c>
      <c r="P855" s="6">
        <f t="shared" si="238"/>
        <v>24.425488736154286</v>
      </c>
      <c r="Q855" s="6">
        <f t="shared" si="239"/>
        <v>-0.16101068630893661</v>
      </c>
      <c r="R855" s="9">
        <f t="shared" si="240"/>
        <v>0.16212572214116891</v>
      </c>
      <c r="S855" s="9">
        <f t="shared" si="241"/>
        <v>3.9600000000000009</v>
      </c>
      <c r="T855">
        <f t="shared" si="242"/>
        <v>2.8100000000000005</v>
      </c>
      <c r="U855" s="9">
        <f t="shared" si="243"/>
        <v>0.11504375737795067</v>
      </c>
      <c r="V855" s="9">
        <f t="shared" si="244"/>
        <v>0.36846755032083839</v>
      </c>
      <c r="W855" s="9">
        <f t="shared" si="245"/>
        <v>4.5</v>
      </c>
      <c r="X855">
        <f t="shared" si="246"/>
        <v>14.355</v>
      </c>
      <c r="Y855" s="9">
        <f t="shared" si="247"/>
        <v>1.1754114855234745</v>
      </c>
      <c r="Z855" s="10">
        <f t="shared" si="248"/>
        <v>0.61661900716731077</v>
      </c>
      <c r="AA855" s="2">
        <f t="shared" si="249"/>
        <v>1.1500000000000004</v>
      </c>
    </row>
    <row r="856" spans="1:27">
      <c r="A856" s="1">
        <f t="shared" si="232"/>
        <v>3006008</v>
      </c>
      <c r="B856" s="1">
        <v>8</v>
      </c>
      <c r="C856" s="1">
        <v>6</v>
      </c>
      <c r="D856" s="2">
        <v>3</v>
      </c>
      <c r="E856" s="5">
        <v>194.94</v>
      </c>
      <c r="F856" s="5">
        <v>155.9</v>
      </c>
      <c r="G856" s="5">
        <v>22.55</v>
      </c>
      <c r="H856" s="5">
        <v>203.69</v>
      </c>
      <c r="I856" s="5">
        <v>214.44</v>
      </c>
      <c r="J856" s="5">
        <v>32.11</v>
      </c>
      <c r="K856" s="6">
        <f t="shared" si="233"/>
        <v>199.315</v>
      </c>
      <c r="L856" s="6">
        <f t="shared" si="234"/>
        <v>-8.75</v>
      </c>
      <c r="M856" s="6">
        <f t="shared" si="235"/>
        <v>185.17000000000002</v>
      </c>
      <c r="N856" s="5">
        <f t="shared" si="236"/>
        <v>19.618579204417429</v>
      </c>
      <c r="O856" s="6">
        <f t="shared" si="237"/>
        <v>-58.539999999999992</v>
      </c>
      <c r="P856" s="6">
        <f t="shared" si="238"/>
        <v>39.237158408834858</v>
      </c>
      <c r="Q856" s="6">
        <f t="shared" si="239"/>
        <v>-0.3394160882634496</v>
      </c>
      <c r="R856" s="9">
        <f t="shared" si="240"/>
        <v>1.2689501997369157</v>
      </c>
      <c r="S856" s="9">
        <f t="shared" si="241"/>
        <v>49.789999999999992</v>
      </c>
      <c r="T856">
        <f t="shared" si="242"/>
        <v>58.539999999999992</v>
      </c>
      <c r="U856" s="9">
        <f t="shared" si="243"/>
        <v>1.4919530968587877</v>
      </c>
      <c r="V856" s="9">
        <f t="shared" si="244"/>
        <v>0.72100022395174335</v>
      </c>
      <c r="W856" s="9">
        <f t="shared" si="245"/>
        <v>14.144999999999982</v>
      </c>
      <c r="X856">
        <f t="shared" si="246"/>
        <v>185.17000000000002</v>
      </c>
      <c r="Y856" s="9">
        <f t="shared" si="247"/>
        <v>9.4385020480130439</v>
      </c>
      <c r="Z856" s="10">
        <f t="shared" si="248"/>
        <v>0.61719931950707785</v>
      </c>
      <c r="AA856" s="2">
        <f t="shared" si="249"/>
        <v>8.75</v>
      </c>
    </row>
    <row r="857" spans="1:27">
      <c r="A857" s="3"/>
      <c r="E857" s="2"/>
      <c r="L857" s="1"/>
    </row>
    <row r="858" spans="1:27">
      <c r="A858" s="3"/>
      <c r="E858" s="2"/>
      <c r="L858" s="1"/>
    </row>
    <row r="859" spans="1:27">
      <c r="A859" s="3" t="s">
        <v>55</v>
      </c>
      <c r="B859" s="3"/>
    </row>
    <row r="860" spans="1:27">
      <c r="A860" s="1" t="s">
        <v>12</v>
      </c>
      <c r="B860" s="4" t="s">
        <v>0</v>
      </c>
      <c r="C860" s="4" t="s">
        <v>1</v>
      </c>
      <c r="D860" s="4" t="s">
        <v>2</v>
      </c>
      <c r="E860" s="6" t="s">
        <v>3</v>
      </c>
      <c r="F860" s="6" t="s">
        <v>4</v>
      </c>
      <c r="G860" s="6" t="s">
        <v>5</v>
      </c>
    </row>
    <row r="862" spans="1:27">
      <c r="B862" s="1">
        <v>4</v>
      </c>
      <c r="C862" s="1">
        <v>0</v>
      </c>
      <c r="D862" s="2">
        <v>0</v>
      </c>
      <c r="E862" s="5">
        <v>15617.24</v>
      </c>
      <c r="F862" s="5">
        <v>15696.77</v>
      </c>
      <c r="G862" s="5">
        <v>278.83</v>
      </c>
    </row>
    <row r="863" spans="1:27">
      <c r="B863" s="1">
        <v>6</v>
      </c>
      <c r="C863" s="1">
        <v>0</v>
      </c>
      <c r="D863" s="2">
        <v>0</v>
      </c>
      <c r="E863" s="5">
        <v>4019.55</v>
      </c>
      <c r="F863" s="5">
        <v>3890.86</v>
      </c>
      <c r="G863" s="5">
        <v>45.96</v>
      </c>
    </row>
    <row r="864" spans="1:27">
      <c r="B864" s="1">
        <v>8</v>
      </c>
      <c r="C864" s="1">
        <v>0</v>
      </c>
      <c r="D864" s="2">
        <v>0</v>
      </c>
      <c r="E864" s="5">
        <v>73.62</v>
      </c>
      <c r="F864" s="5">
        <v>75.06</v>
      </c>
      <c r="G864" s="5">
        <v>8.32</v>
      </c>
    </row>
    <row r="865" spans="2:7">
      <c r="B865" s="1">
        <v>10</v>
      </c>
      <c r="C865" s="1">
        <v>0</v>
      </c>
      <c r="D865" s="2">
        <v>0</v>
      </c>
      <c r="E865" s="5">
        <v>403.9</v>
      </c>
      <c r="F865" s="5">
        <v>399.9</v>
      </c>
      <c r="G865" s="5">
        <v>23.25</v>
      </c>
    </row>
    <row r="866" spans="2:7">
      <c r="B866" s="1">
        <v>12</v>
      </c>
      <c r="C866" s="1">
        <v>0</v>
      </c>
      <c r="D866" s="2">
        <v>0</v>
      </c>
      <c r="E866" s="5">
        <v>2.4500000000000002</v>
      </c>
      <c r="F866" s="5">
        <v>4.95</v>
      </c>
      <c r="G866" s="5">
        <v>10.5</v>
      </c>
    </row>
    <row r="867" spans="2:7">
      <c r="B867" s="1">
        <v>-12</v>
      </c>
      <c r="C867" s="1">
        <v>0</v>
      </c>
      <c r="D867" s="2">
        <v>1</v>
      </c>
      <c r="E867" s="5">
        <v>203.43</v>
      </c>
      <c r="F867" s="5">
        <v>221.46</v>
      </c>
      <c r="G867" s="5">
        <v>22.92</v>
      </c>
    </row>
    <row r="868" spans="2:7">
      <c r="B868" s="1">
        <v>-10</v>
      </c>
      <c r="C868" s="1">
        <v>0</v>
      </c>
      <c r="D868" s="2">
        <v>1</v>
      </c>
      <c r="E868" s="5">
        <v>189.09</v>
      </c>
      <c r="F868" s="5">
        <v>146.09</v>
      </c>
      <c r="G868" s="5">
        <v>16.05</v>
      </c>
    </row>
    <row r="869" spans="2:7">
      <c r="B869" s="1">
        <v>-8</v>
      </c>
      <c r="C869" s="1">
        <v>0</v>
      </c>
      <c r="D869" s="2">
        <v>1</v>
      </c>
      <c r="E869" s="5">
        <v>2727.2</v>
      </c>
      <c r="F869" s="5">
        <v>2725.99</v>
      </c>
      <c r="G869" s="5">
        <v>51.12</v>
      </c>
    </row>
    <row r="870" spans="2:7">
      <c r="B870" s="1">
        <v>-6</v>
      </c>
      <c r="C870" s="1">
        <v>0</v>
      </c>
      <c r="D870" s="2">
        <v>1</v>
      </c>
      <c r="E870" s="5">
        <v>2099.56</v>
      </c>
      <c r="F870" s="5">
        <v>2199.9899999999998</v>
      </c>
      <c r="G870" s="5">
        <v>14.14</v>
      </c>
    </row>
    <row r="871" spans="2:7">
      <c r="B871" s="1">
        <v>-4</v>
      </c>
      <c r="C871" s="1">
        <v>0</v>
      </c>
      <c r="D871" s="2">
        <v>1</v>
      </c>
      <c r="E871" s="5">
        <v>431.04</v>
      </c>
      <c r="F871" s="5">
        <v>346.74</v>
      </c>
      <c r="G871" s="5">
        <v>69.010000000000005</v>
      </c>
    </row>
    <row r="872" spans="2:7">
      <c r="B872" s="1">
        <v>2</v>
      </c>
      <c r="C872" s="1">
        <v>0</v>
      </c>
      <c r="D872" s="2">
        <v>1</v>
      </c>
      <c r="E872" s="5">
        <v>28825.71</v>
      </c>
      <c r="F872" s="5">
        <v>23187.02</v>
      </c>
      <c r="G872" s="5">
        <v>665.92</v>
      </c>
    </row>
    <row r="873" spans="2:7">
      <c r="B873" s="1">
        <v>4</v>
      </c>
      <c r="C873" s="1">
        <v>0</v>
      </c>
      <c r="D873" s="2">
        <v>1</v>
      </c>
      <c r="E873" s="5">
        <v>1042.6500000000001</v>
      </c>
      <c r="F873" s="5">
        <v>1000.69</v>
      </c>
      <c r="G873" s="5">
        <v>13.91</v>
      </c>
    </row>
    <row r="874" spans="2:7">
      <c r="B874" s="1">
        <v>6</v>
      </c>
      <c r="C874" s="1">
        <v>0</v>
      </c>
      <c r="D874" s="2">
        <v>1</v>
      </c>
      <c r="E874" s="5">
        <v>6188.3</v>
      </c>
      <c r="F874" s="5">
        <v>6405.11</v>
      </c>
      <c r="G874" s="5">
        <v>88.56</v>
      </c>
    </row>
    <row r="875" spans="2:7">
      <c r="B875" s="1">
        <v>8</v>
      </c>
      <c r="C875" s="1">
        <v>0</v>
      </c>
      <c r="D875" s="2">
        <v>1</v>
      </c>
      <c r="E875" s="5">
        <v>1389.75</v>
      </c>
      <c r="F875" s="5">
        <v>1388.18</v>
      </c>
      <c r="G875" s="5">
        <v>22</v>
      </c>
    </row>
    <row r="876" spans="2:7">
      <c r="B876" s="1">
        <v>10</v>
      </c>
      <c r="C876" s="1">
        <v>0</v>
      </c>
      <c r="D876" s="2">
        <v>1</v>
      </c>
      <c r="E876" s="5">
        <v>7.49</v>
      </c>
      <c r="F876" s="5">
        <v>8.74</v>
      </c>
      <c r="G876" s="5">
        <v>6.78</v>
      </c>
    </row>
    <row r="877" spans="2:7">
      <c r="B877" s="1">
        <v>12</v>
      </c>
      <c r="C877" s="1">
        <v>0</v>
      </c>
      <c r="D877" s="2">
        <v>1</v>
      </c>
      <c r="E877" s="5">
        <v>241.91</v>
      </c>
      <c r="F877" s="5">
        <v>241.69</v>
      </c>
      <c r="G877" s="5">
        <v>31.81</v>
      </c>
    </row>
    <row r="878" spans="2:7">
      <c r="B878" s="1">
        <v>-12</v>
      </c>
      <c r="C878" s="1">
        <v>0</v>
      </c>
      <c r="D878" s="2">
        <v>2</v>
      </c>
      <c r="E878" s="5">
        <v>67.09</v>
      </c>
      <c r="F878" s="5">
        <v>60.04</v>
      </c>
      <c r="G878" s="5">
        <v>16.22</v>
      </c>
    </row>
    <row r="879" spans="2:7">
      <c r="B879" s="1">
        <v>-10</v>
      </c>
      <c r="C879" s="1">
        <v>0</v>
      </c>
      <c r="D879" s="2">
        <v>2</v>
      </c>
      <c r="E879" s="5">
        <v>11.01</v>
      </c>
      <c r="F879" s="5">
        <v>11.76</v>
      </c>
      <c r="G879" s="5">
        <v>9.9</v>
      </c>
    </row>
    <row r="880" spans="2:7">
      <c r="B880" s="1">
        <v>-8</v>
      </c>
      <c r="C880" s="1">
        <v>0</v>
      </c>
      <c r="D880" s="2">
        <v>2</v>
      </c>
      <c r="E880" s="5">
        <v>234.65</v>
      </c>
      <c r="F880" s="5">
        <v>191.46</v>
      </c>
      <c r="G880" s="5">
        <v>15.82</v>
      </c>
    </row>
    <row r="881" spans="2:7">
      <c r="B881" s="1">
        <v>-6</v>
      </c>
      <c r="C881" s="1">
        <v>0</v>
      </c>
      <c r="D881" s="2">
        <v>2</v>
      </c>
      <c r="E881" s="5">
        <v>2046.76</v>
      </c>
      <c r="F881" s="5">
        <v>1983.99</v>
      </c>
      <c r="G881" s="5">
        <v>19.850000000000001</v>
      </c>
    </row>
    <row r="882" spans="2:7">
      <c r="B882" s="1">
        <v>-4</v>
      </c>
      <c r="C882" s="1">
        <v>0</v>
      </c>
      <c r="D882" s="2">
        <v>2</v>
      </c>
      <c r="E882" s="5">
        <v>10594.15</v>
      </c>
      <c r="F882" s="5">
        <v>10240.620000000001</v>
      </c>
      <c r="G882" s="5">
        <v>129.59</v>
      </c>
    </row>
    <row r="883" spans="2:7">
      <c r="B883" s="1">
        <v>2</v>
      </c>
      <c r="C883" s="1">
        <v>0</v>
      </c>
      <c r="D883" s="2">
        <v>2</v>
      </c>
      <c r="E883" s="5">
        <v>69.08</v>
      </c>
      <c r="F883" s="5">
        <v>65.239999999999995</v>
      </c>
      <c r="G883" s="5">
        <v>9.86</v>
      </c>
    </row>
    <row r="884" spans="2:7">
      <c r="B884" s="1">
        <v>4</v>
      </c>
      <c r="C884" s="1">
        <v>0</v>
      </c>
      <c r="D884" s="2">
        <v>2</v>
      </c>
      <c r="E884" s="5">
        <v>3266.57</v>
      </c>
      <c r="F884" s="5">
        <v>3125.62</v>
      </c>
      <c r="G884" s="5">
        <v>47.54</v>
      </c>
    </row>
    <row r="885" spans="2:7">
      <c r="B885" s="1">
        <v>6</v>
      </c>
      <c r="C885" s="1">
        <v>0</v>
      </c>
      <c r="D885" s="2">
        <v>2</v>
      </c>
      <c r="E885" s="5">
        <v>266.70999999999998</v>
      </c>
      <c r="F885" s="5">
        <v>263.3</v>
      </c>
      <c r="G885" s="5">
        <v>9.69</v>
      </c>
    </row>
    <row r="886" spans="2:7">
      <c r="B886" s="1">
        <v>8</v>
      </c>
      <c r="C886" s="1">
        <v>0</v>
      </c>
      <c r="D886" s="2">
        <v>2</v>
      </c>
      <c r="E886" s="5">
        <v>537.86</v>
      </c>
      <c r="F886" s="5">
        <v>537.11</v>
      </c>
      <c r="G886" s="5">
        <v>14.11</v>
      </c>
    </row>
    <row r="887" spans="2:7">
      <c r="B887" s="1">
        <v>10</v>
      </c>
      <c r="C887" s="1">
        <v>0</v>
      </c>
      <c r="D887" s="2">
        <v>2</v>
      </c>
      <c r="E887" s="5">
        <v>1169.58</v>
      </c>
      <c r="F887" s="5">
        <v>1181.3800000000001</v>
      </c>
      <c r="G887" s="5">
        <v>21.3</v>
      </c>
    </row>
    <row r="888" spans="2:7">
      <c r="B888" s="1">
        <v>12</v>
      </c>
      <c r="C888" s="1">
        <v>0</v>
      </c>
      <c r="D888" s="2">
        <v>2</v>
      </c>
      <c r="E888" s="5">
        <v>12.9</v>
      </c>
      <c r="F888" s="5">
        <v>10.61</v>
      </c>
      <c r="G888" s="5">
        <v>11.93</v>
      </c>
    </row>
    <row r="889" spans="2:7">
      <c r="B889" s="1">
        <v>-12</v>
      </c>
      <c r="C889" s="1">
        <v>0</v>
      </c>
      <c r="D889" s="2">
        <v>3</v>
      </c>
      <c r="E889" s="5">
        <v>1.8</v>
      </c>
      <c r="F889" s="5">
        <v>15.32</v>
      </c>
      <c r="G889" s="5">
        <v>11.65</v>
      </c>
    </row>
    <row r="890" spans="2:7">
      <c r="B890" s="1">
        <v>-10</v>
      </c>
      <c r="C890" s="1">
        <v>0</v>
      </c>
      <c r="D890" s="2">
        <v>3</v>
      </c>
      <c r="E890" s="5">
        <v>71.010000000000005</v>
      </c>
      <c r="F890" s="5">
        <v>81.09</v>
      </c>
      <c r="G890" s="5">
        <v>15.05</v>
      </c>
    </row>
    <row r="891" spans="2:7">
      <c r="B891" s="1">
        <v>-8</v>
      </c>
      <c r="C891" s="1">
        <v>0</v>
      </c>
      <c r="D891" s="2">
        <v>3</v>
      </c>
      <c r="E891" s="5">
        <v>208.97</v>
      </c>
      <c r="F891" s="5">
        <v>180.96</v>
      </c>
      <c r="G891" s="5">
        <v>21.95</v>
      </c>
    </row>
    <row r="892" spans="2:7">
      <c r="B892" s="1">
        <v>-6</v>
      </c>
      <c r="C892" s="1">
        <v>0</v>
      </c>
      <c r="D892" s="2">
        <v>3</v>
      </c>
      <c r="E892" s="5">
        <v>2165.15</v>
      </c>
      <c r="F892" s="5">
        <v>1963.93</v>
      </c>
      <c r="G892" s="5">
        <v>16.239999999999998</v>
      </c>
    </row>
    <row r="893" spans="2:7">
      <c r="B893" s="1">
        <v>-4</v>
      </c>
      <c r="C893" s="1">
        <v>0</v>
      </c>
      <c r="D893" s="2">
        <v>3</v>
      </c>
      <c r="E893" s="5">
        <v>9265.66</v>
      </c>
      <c r="F893" s="5">
        <v>9285.5</v>
      </c>
      <c r="G893" s="5">
        <v>76.83</v>
      </c>
    </row>
    <row r="894" spans="2:7">
      <c r="B894" s="1">
        <v>-2</v>
      </c>
      <c r="C894" s="1">
        <v>0</v>
      </c>
      <c r="D894" s="2">
        <v>3</v>
      </c>
      <c r="E894" s="5">
        <v>9765.5300000000007</v>
      </c>
      <c r="F894" s="5">
        <v>9559.61</v>
      </c>
      <c r="G894" s="5">
        <v>83.72</v>
      </c>
    </row>
    <row r="895" spans="2:7">
      <c r="B895" s="1">
        <v>2</v>
      </c>
      <c r="C895" s="1">
        <v>0</v>
      </c>
      <c r="D895" s="2">
        <v>3</v>
      </c>
      <c r="E895" s="5">
        <v>25819.03</v>
      </c>
      <c r="F895" s="5">
        <v>23242.17</v>
      </c>
      <c r="G895" s="5">
        <v>404.13</v>
      </c>
    </row>
    <row r="896" spans="2:7">
      <c r="B896" s="1">
        <v>4</v>
      </c>
      <c r="C896" s="1">
        <v>0</v>
      </c>
      <c r="D896" s="2">
        <v>3</v>
      </c>
      <c r="E896" s="5">
        <v>5743.85</v>
      </c>
      <c r="F896" s="5">
        <v>6194.57</v>
      </c>
      <c r="G896" s="5">
        <v>104.25</v>
      </c>
    </row>
    <row r="897" spans="2:7">
      <c r="B897" s="1">
        <v>6</v>
      </c>
      <c r="C897" s="1">
        <v>0</v>
      </c>
      <c r="D897" s="2">
        <v>3</v>
      </c>
      <c r="E897" s="5">
        <v>1413.19</v>
      </c>
      <c r="F897" s="5">
        <v>1492.2</v>
      </c>
      <c r="G897" s="5">
        <v>26.36</v>
      </c>
    </row>
    <row r="898" spans="2:7">
      <c r="B898" s="1">
        <v>8</v>
      </c>
      <c r="C898" s="1">
        <v>0</v>
      </c>
      <c r="D898" s="2">
        <v>3</v>
      </c>
      <c r="E898" s="5">
        <v>1640.55</v>
      </c>
      <c r="F898" s="5">
        <v>1592.97</v>
      </c>
      <c r="G898" s="5">
        <v>39.19</v>
      </c>
    </row>
    <row r="899" spans="2:7">
      <c r="B899" s="1">
        <v>10</v>
      </c>
      <c r="C899" s="1">
        <v>0</v>
      </c>
      <c r="D899" s="2">
        <v>3</v>
      </c>
      <c r="E899" s="5">
        <v>547.61</v>
      </c>
      <c r="F899" s="5">
        <v>608.09</v>
      </c>
      <c r="G899" s="5">
        <v>28.28</v>
      </c>
    </row>
    <row r="900" spans="2:7">
      <c r="B900" s="1">
        <v>-12</v>
      </c>
      <c r="C900" s="1">
        <v>0</v>
      </c>
      <c r="D900" s="2">
        <v>4</v>
      </c>
      <c r="E900" s="5">
        <v>1.2</v>
      </c>
      <c r="F900" s="5">
        <v>5.7</v>
      </c>
      <c r="G900" s="5">
        <v>9.61</v>
      </c>
    </row>
    <row r="901" spans="2:7">
      <c r="B901" s="1">
        <v>-10</v>
      </c>
      <c r="C901" s="1">
        <v>0</v>
      </c>
      <c r="D901" s="2">
        <v>4</v>
      </c>
      <c r="E901" s="5">
        <v>253.17</v>
      </c>
      <c r="F901" s="5">
        <v>193.04</v>
      </c>
      <c r="G901" s="5">
        <v>17.79</v>
      </c>
    </row>
    <row r="902" spans="2:7">
      <c r="B902" s="1">
        <v>-8</v>
      </c>
      <c r="C902" s="1">
        <v>0</v>
      </c>
      <c r="D902" s="2">
        <v>4</v>
      </c>
      <c r="E902" s="5">
        <v>490.94</v>
      </c>
      <c r="F902" s="5">
        <v>483.61</v>
      </c>
      <c r="G902" s="5">
        <v>40.6</v>
      </c>
    </row>
    <row r="903" spans="2:7">
      <c r="B903" s="1">
        <v>-6</v>
      </c>
      <c r="C903" s="1">
        <v>0</v>
      </c>
      <c r="D903" s="2">
        <v>4</v>
      </c>
      <c r="E903" s="5">
        <v>4369.33</v>
      </c>
      <c r="F903" s="5">
        <v>4426.1499999999996</v>
      </c>
      <c r="G903" s="5">
        <v>23.78</v>
      </c>
    </row>
    <row r="904" spans="2:7">
      <c r="B904" s="1">
        <v>-4</v>
      </c>
      <c r="C904" s="1">
        <v>0</v>
      </c>
      <c r="D904" s="2">
        <v>4</v>
      </c>
      <c r="E904" s="5">
        <v>822.52</v>
      </c>
      <c r="F904" s="5">
        <v>715.44</v>
      </c>
      <c r="G904" s="5">
        <v>42.96</v>
      </c>
    </row>
    <row r="905" spans="2:7">
      <c r="B905" s="1">
        <v>-2</v>
      </c>
      <c r="C905" s="1">
        <v>0</v>
      </c>
      <c r="D905" s="2">
        <v>4</v>
      </c>
      <c r="E905" s="5">
        <v>3957.95</v>
      </c>
      <c r="F905" s="5">
        <v>3743.78</v>
      </c>
      <c r="G905" s="5">
        <v>17.59</v>
      </c>
    </row>
    <row r="906" spans="2:7">
      <c r="B906" s="1">
        <v>0</v>
      </c>
      <c r="C906" s="1">
        <v>0</v>
      </c>
      <c r="D906" s="2">
        <v>4</v>
      </c>
      <c r="E906" s="5">
        <v>2058.96</v>
      </c>
      <c r="F906" s="5">
        <v>1874.95</v>
      </c>
      <c r="G906" s="5">
        <v>69.48</v>
      </c>
    </row>
    <row r="907" spans="2:7">
      <c r="B907" s="1">
        <v>2</v>
      </c>
      <c r="C907" s="1">
        <v>0</v>
      </c>
      <c r="D907" s="2">
        <v>4</v>
      </c>
      <c r="E907" s="5">
        <v>3455.52</v>
      </c>
      <c r="F907" s="5">
        <v>2889.96</v>
      </c>
      <c r="G907" s="5">
        <v>87.76</v>
      </c>
    </row>
    <row r="908" spans="2:7">
      <c r="B908" s="1">
        <v>4</v>
      </c>
      <c r="C908" s="1">
        <v>0</v>
      </c>
      <c r="D908" s="2">
        <v>4</v>
      </c>
      <c r="E908" s="5">
        <v>8115.2</v>
      </c>
      <c r="F908" s="5">
        <v>7722.11</v>
      </c>
      <c r="G908" s="5">
        <v>95.16</v>
      </c>
    </row>
    <row r="909" spans="2:7">
      <c r="B909" s="1">
        <v>6</v>
      </c>
      <c r="C909" s="1">
        <v>0</v>
      </c>
      <c r="D909" s="2">
        <v>4</v>
      </c>
      <c r="E909" s="5">
        <v>471.57</v>
      </c>
      <c r="F909" s="5">
        <v>465.96</v>
      </c>
      <c r="G909" s="5">
        <v>17.86</v>
      </c>
    </row>
    <row r="910" spans="2:7">
      <c r="B910" s="1">
        <v>8</v>
      </c>
      <c r="C910" s="1">
        <v>0</v>
      </c>
      <c r="D910" s="2">
        <v>4</v>
      </c>
      <c r="E910" s="5">
        <v>3527.85</v>
      </c>
      <c r="F910" s="5">
        <v>4028.08</v>
      </c>
      <c r="G910" s="5">
        <v>175.06</v>
      </c>
    </row>
    <row r="911" spans="2:7">
      <c r="B911" s="1">
        <v>10</v>
      </c>
      <c r="C911" s="1">
        <v>0</v>
      </c>
      <c r="D911" s="2">
        <v>4</v>
      </c>
      <c r="E911" s="5">
        <v>165.13</v>
      </c>
      <c r="F911" s="5">
        <v>112.97</v>
      </c>
      <c r="G911" s="5">
        <v>32.06</v>
      </c>
    </row>
    <row r="912" spans="2:7">
      <c r="B912" s="1">
        <v>-12</v>
      </c>
      <c r="C912" s="1">
        <v>0</v>
      </c>
      <c r="D912" s="2">
        <v>5</v>
      </c>
      <c r="E912" s="5">
        <v>30.36</v>
      </c>
      <c r="F912" s="5">
        <v>36.72</v>
      </c>
      <c r="G912" s="5">
        <v>15.07</v>
      </c>
    </row>
    <row r="913" spans="2:7">
      <c r="B913" s="1">
        <v>-10</v>
      </c>
      <c r="C913" s="1">
        <v>0</v>
      </c>
      <c r="D913" s="2">
        <v>5</v>
      </c>
      <c r="E913" s="5">
        <v>42.77</v>
      </c>
      <c r="F913" s="5">
        <v>37.06</v>
      </c>
      <c r="G913" s="5">
        <v>12.78</v>
      </c>
    </row>
    <row r="914" spans="2:7">
      <c r="B914" s="1">
        <v>-8</v>
      </c>
      <c r="C914" s="1">
        <v>0</v>
      </c>
      <c r="D914" s="2">
        <v>5</v>
      </c>
      <c r="E914" s="5">
        <v>102.12</v>
      </c>
      <c r="F914" s="5">
        <v>72.23</v>
      </c>
      <c r="G914" s="5">
        <v>11.35</v>
      </c>
    </row>
    <row r="915" spans="2:7">
      <c r="B915" s="1">
        <v>-6</v>
      </c>
      <c r="C915" s="1">
        <v>0</v>
      </c>
      <c r="D915" s="2">
        <v>5</v>
      </c>
      <c r="E915" s="5">
        <v>118.69</v>
      </c>
      <c r="F915" s="5">
        <v>178.76</v>
      </c>
      <c r="G915" s="5">
        <v>13.56</v>
      </c>
    </row>
    <row r="916" spans="2:7">
      <c r="B916" s="1">
        <v>-4</v>
      </c>
      <c r="C916" s="1">
        <v>0</v>
      </c>
      <c r="D916" s="2">
        <v>5</v>
      </c>
      <c r="E916" s="5">
        <v>2013.29</v>
      </c>
      <c r="F916" s="5">
        <v>2189.92</v>
      </c>
      <c r="G916" s="5">
        <v>19.23</v>
      </c>
    </row>
    <row r="917" spans="2:7">
      <c r="B917" s="1">
        <v>-2</v>
      </c>
      <c r="C917" s="1">
        <v>0</v>
      </c>
      <c r="D917" s="2">
        <v>5</v>
      </c>
      <c r="E917" s="5">
        <v>2539.13</v>
      </c>
      <c r="F917" s="5">
        <v>2346.77</v>
      </c>
      <c r="G917" s="5">
        <v>55.01</v>
      </c>
    </row>
    <row r="918" spans="2:7">
      <c r="B918" s="1">
        <v>0</v>
      </c>
      <c r="C918" s="1">
        <v>0</v>
      </c>
      <c r="D918" s="2">
        <v>5</v>
      </c>
      <c r="E918" s="5">
        <v>11.58</v>
      </c>
      <c r="F918" s="5">
        <v>32.340000000000003</v>
      </c>
      <c r="G918" s="5">
        <v>8.9499999999999993</v>
      </c>
    </row>
    <row r="919" spans="2:7">
      <c r="B919" s="1">
        <v>2</v>
      </c>
      <c r="C919" s="1">
        <v>0</v>
      </c>
      <c r="D919" s="2">
        <v>5</v>
      </c>
      <c r="E919" s="5">
        <v>358.07</v>
      </c>
      <c r="F919" s="5">
        <v>313.14</v>
      </c>
      <c r="G919" s="5">
        <v>30.49</v>
      </c>
    </row>
    <row r="920" spans="2:7">
      <c r="B920" s="1">
        <v>4</v>
      </c>
      <c r="C920" s="1">
        <v>0</v>
      </c>
      <c r="D920" s="2">
        <v>5</v>
      </c>
      <c r="E920" s="5">
        <v>342.08</v>
      </c>
      <c r="F920" s="5">
        <v>401.71</v>
      </c>
      <c r="G920" s="5">
        <v>39.94</v>
      </c>
    </row>
    <row r="921" spans="2:7">
      <c r="B921" s="1">
        <v>6</v>
      </c>
      <c r="C921" s="1">
        <v>0</v>
      </c>
      <c r="D921" s="2">
        <v>5</v>
      </c>
      <c r="E921" s="5">
        <v>977.11</v>
      </c>
      <c r="F921" s="5">
        <v>1027.78</v>
      </c>
      <c r="G921" s="5">
        <v>27.55</v>
      </c>
    </row>
    <row r="922" spans="2:7">
      <c r="B922" s="1">
        <v>8</v>
      </c>
      <c r="C922" s="1">
        <v>0</v>
      </c>
      <c r="D922" s="2">
        <v>5</v>
      </c>
      <c r="E922" s="5">
        <v>395.31</v>
      </c>
      <c r="F922" s="5">
        <v>432.69</v>
      </c>
      <c r="G922" s="5">
        <v>22.5</v>
      </c>
    </row>
    <row r="923" spans="2:7">
      <c r="B923" s="1">
        <v>10</v>
      </c>
      <c r="C923" s="1">
        <v>0</v>
      </c>
      <c r="D923" s="2">
        <v>5</v>
      </c>
      <c r="E923" s="5">
        <v>606.19000000000005</v>
      </c>
      <c r="F923" s="5">
        <v>577.52</v>
      </c>
      <c r="G923" s="5">
        <v>47.16</v>
      </c>
    </row>
    <row r="924" spans="2:7">
      <c r="B924" s="1">
        <v>-12</v>
      </c>
      <c r="C924" s="1">
        <v>0</v>
      </c>
      <c r="D924" s="2">
        <v>6</v>
      </c>
      <c r="E924" s="5">
        <v>314.82</v>
      </c>
      <c r="F924" s="5">
        <v>357.69</v>
      </c>
      <c r="G924" s="5">
        <v>24.54</v>
      </c>
    </row>
    <row r="925" spans="2:7">
      <c r="B925" s="1">
        <v>-10</v>
      </c>
      <c r="C925" s="1">
        <v>0</v>
      </c>
      <c r="D925" s="2">
        <v>6</v>
      </c>
      <c r="E925" s="5">
        <v>4.93</v>
      </c>
      <c r="F925" s="5">
        <v>5.46</v>
      </c>
      <c r="G925" s="5">
        <v>7.58</v>
      </c>
    </row>
    <row r="926" spans="2:7">
      <c r="B926" s="1">
        <v>-8</v>
      </c>
      <c r="C926" s="1">
        <v>0</v>
      </c>
      <c r="D926" s="2">
        <v>6</v>
      </c>
      <c r="E926" s="5">
        <v>1307.28</v>
      </c>
      <c r="F926" s="5">
        <v>1223.03</v>
      </c>
      <c r="G926" s="5">
        <v>28.22</v>
      </c>
    </row>
    <row r="927" spans="2:7">
      <c r="B927" s="1">
        <v>-6</v>
      </c>
      <c r="C927" s="1">
        <v>0</v>
      </c>
      <c r="D927" s="2">
        <v>6</v>
      </c>
      <c r="E927" s="5">
        <v>197.8</v>
      </c>
      <c r="F927" s="5">
        <v>171.41</v>
      </c>
      <c r="G927" s="5">
        <v>18.21</v>
      </c>
    </row>
    <row r="928" spans="2:7">
      <c r="B928" s="1">
        <v>-4</v>
      </c>
      <c r="C928" s="1">
        <v>0</v>
      </c>
      <c r="D928" s="2">
        <v>6</v>
      </c>
      <c r="E928" s="5">
        <v>4953.9799999999996</v>
      </c>
      <c r="F928" s="5">
        <v>4844.3999999999996</v>
      </c>
      <c r="G928" s="5">
        <v>33.19</v>
      </c>
    </row>
    <row r="929" spans="2:7">
      <c r="B929" s="1">
        <v>-2</v>
      </c>
      <c r="C929" s="1">
        <v>0</v>
      </c>
      <c r="D929" s="2">
        <v>6</v>
      </c>
      <c r="E929" s="5">
        <v>1199.3499999999999</v>
      </c>
      <c r="F929" s="5">
        <v>1146.76</v>
      </c>
      <c r="G929" s="5">
        <v>17.78</v>
      </c>
    </row>
    <row r="930" spans="2:7">
      <c r="B930" s="1">
        <v>0</v>
      </c>
      <c r="C930" s="1">
        <v>0</v>
      </c>
      <c r="D930" s="2">
        <v>6</v>
      </c>
      <c r="E930" s="5">
        <v>2397.5</v>
      </c>
      <c r="F930" s="5">
        <v>2452.69</v>
      </c>
      <c r="G930" s="5">
        <v>57.89</v>
      </c>
    </row>
    <row r="931" spans="2:7">
      <c r="B931" s="1">
        <v>2</v>
      </c>
      <c r="C931" s="1">
        <v>0</v>
      </c>
      <c r="D931" s="2">
        <v>6</v>
      </c>
      <c r="E931" s="5">
        <v>2886.11</v>
      </c>
      <c r="F931" s="5">
        <v>3040.12</v>
      </c>
      <c r="G931" s="5">
        <v>27.14</v>
      </c>
    </row>
    <row r="932" spans="2:7">
      <c r="B932" s="1">
        <v>4</v>
      </c>
      <c r="C932" s="1">
        <v>0</v>
      </c>
      <c r="D932" s="2">
        <v>6</v>
      </c>
      <c r="E932" s="5">
        <v>1666.91</v>
      </c>
      <c r="F932" s="5">
        <v>1723.83</v>
      </c>
      <c r="G932" s="5">
        <v>36.99</v>
      </c>
    </row>
    <row r="933" spans="2:7">
      <c r="B933" s="1">
        <v>6</v>
      </c>
      <c r="C933" s="1">
        <v>0</v>
      </c>
      <c r="D933" s="2">
        <v>6</v>
      </c>
      <c r="E933" s="5">
        <v>69.19</v>
      </c>
      <c r="F933" s="5">
        <v>88.8</v>
      </c>
      <c r="G933" s="5">
        <v>14.68</v>
      </c>
    </row>
    <row r="934" spans="2:7">
      <c r="B934" s="1">
        <v>8</v>
      </c>
      <c r="C934" s="1">
        <v>0</v>
      </c>
      <c r="D934" s="2">
        <v>6</v>
      </c>
      <c r="E934" s="5">
        <v>83.26</v>
      </c>
      <c r="F934" s="5">
        <v>90.54</v>
      </c>
      <c r="G934" s="5">
        <v>16.18</v>
      </c>
    </row>
    <row r="935" spans="2:7">
      <c r="B935" s="1">
        <v>10</v>
      </c>
      <c r="C935" s="1">
        <v>0</v>
      </c>
      <c r="D935" s="2">
        <v>6</v>
      </c>
      <c r="E935" s="5">
        <v>46.35</v>
      </c>
      <c r="F935" s="5">
        <v>45.97</v>
      </c>
      <c r="G935" s="5">
        <v>30.17</v>
      </c>
    </row>
    <row r="936" spans="2:7">
      <c r="B936" s="1">
        <v>-12</v>
      </c>
      <c r="C936" s="1">
        <v>0</v>
      </c>
      <c r="D936" s="2">
        <v>7</v>
      </c>
      <c r="E936" s="5">
        <v>165.54</v>
      </c>
      <c r="F936" s="5">
        <v>170.08</v>
      </c>
      <c r="G936" s="5">
        <v>22.9</v>
      </c>
    </row>
    <row r="937" spans="2:7">
      <c r="B937" s="1">
        <v>-10</v>
      </c>
      <c r="C937" s="1">
        <v>0</v>
      </c>
      <c r="D937" s="2">
        <v>7</v>
      </c>
      <c r="E937" s="5">
        <v>1337.09</v>
      </c>
      <c r="F937" s="5">
        <v>1477.84</v>
      </c>
      <c r="G937" s="5">
        <v>37.53</v>
      </c>
    </row>
    <row r="938" spans="2:7">
      <c r="B938" s="1">
        <v>-8</v>
      </c>
      <c r="C938" s="1">
        <v>0</v>
      </c>
      <c r="D938" s="2">
        <v>7</v>
      </c>
      <c r="E938" s="5">
        <v>75.739999999999995</v>
      </c>
      <c r="F938" s="5">
        <v>63.8</v>
      </c>
      <c r="G938" s="5">
        <v>13.67</v>
      </c>
    </row>
    <row r="939" spans="2:7">
      <c r="B939" s="1">
        <v>-6</v>
      </c>
      <c r="C939" s="1">
        <v>0</v>
      </c>
      <c r="D939" s="2">
        <v>7</v>
      </c>
      <c r="E939" s="5">
        <v>5957.99</v>
      </c>
      <c r="F939" s="5">
        <v>6033.64</v>
      </c>
      <c r="G939" s="5">
        <v>34.85</v>
      </c>
    </row>
    <row r="940" spans="2:7">
      <c r="B940" s="1">
        <v>-4</v>
      </c>
      <c r="C940" s="1">
        <v>0</v>
      </c>
      <c r="D940" s="2">
        <v>7</v>
      </c>
      <c r="E940" s="5">
        <v>147.88999999999999</v>
      </c>
      <c r="F940" s="5">
        <v>197.48</v>
      </c>
      <c r="G940" s="5">
        <v>12.37</v>
      </c>
    </row>
    <row r="941" spans="2:7">
      <c r="B941" s="1">
        <v>-2</v>
      </c>
      <c r="C941" s="1">
        <v>0</v>
      </c>
      <c r="D941" s="2">
        <v>7</v>
      </c>
      <c r="E941" s="5">
        <v>8394.8700000000008</v>
      </c>
      <c r="F941" s="5">
        <v>7979.2</v>
      </c>
      <c r="G941" s="5">
        <v>161.63999999999999</v>
      </c>
    </row>
    <row r="942" spans="2:7">
      <c r="B942" s="1">
        <v>0</v>
      </c>
      <c r="C942" s="1">
        <v>0</v>
      </c>
      <c r="D942" s="2">
        <v>7</v>
      </c>
      <c r="E942" s="5">
        <v>3748.62</v>
      </c>
      <c r="F942" s="5">
        <v>4182.79</v>
      </c>
      <c r="G942" s="5">
        <v>154.66</v>
      </c>
    </row>
    <row r="943" spans="2:7">
      <c r="B943" s="1">
        <v>2</v>
      </c>
      <c r="C943" s="1">
        <v>0</v>
      </c>
      <c r="D943" s="2">
        <v>7</v>
      </c>
      <c r="E943" s="5">
        <v>3701.18</v>
      </c>
      <c r="F943" s="5">
        <v>3836.02</v>
      </c>
      <c r="G943" s="5">
        <v>92.22</v>
      </c>
    </row>
    <row r="944" spans="2:7">
      <c r="B944" s="1">
        <v>6</v>
      </c>
      <c r="C944" s="1">
        <v>0</v>
      </c>
      <c r="D944" s="2">
        <v>7</v>
      </c>
      <c r="E944" s="5">
        <v>403.97</v>
      </c>
      <c r="F944" s="5">
        <v>461.42</v>
      </c>
      <c r="G944" s="5">
        <v>21.86</v>
      </c>
    </row>
    <row r="945" spans="2:7">
      <c r="B945" s="1">
        <v>8</v>
      </c>
      <c r="C945" s="1">
        <v>0</v>
      </c>
      <c r="D945" s="2">
        <v>7</v>
      </c>
      <c r="E945" s="5">
        <v>27.49</v>
      </c>
      <c r="F945" s="5">
        <v>14.1</v>
      </c>
      <c r="G945" s="5">
        <v>9.58</v>
      </c>
    </row>
    <row r="946" spans="2:7">
      <c r="B946" s="1">
        <v>10</v>
      </c>
      <c r="C946" s="1">
        <v>0</v>
      </c>
      <c r="D946" s="2">
        <v>7</v>
      </c>
      <c r="E946" s="5">
        <v>72.87</v>
      </c>
      <c r="F946" s="5">
        <v>56.16</v>
      </c>
      <c r="G946" s="5">
        <v>29.75</v>
      </c>
    </row>
    <row r="947" spans="2:7">
      <c r="B947" s="1">
        <v>-12</v>
      </c>
      <c r="C947" s="1">
        <v>0</v>
      </c>
      <c r="D947" s="2">
        <v>8</v>
      </c>
      <c r="E947" s="5">
        <v>43.44</v>
      </c>
      <c r="F947" s="5">
        <v>66.900000000000006</v>
      </c>
      <c r="G947" s="5">
        <v>17.68</v>
      </c>
    </row>
    <row r="948" spans="2:7">
      <c r="B948" s="1">
        <v>-10</v>
      </c>
      <c r="C948" s="1">
        <v>0</v>
      </c>
      <c r="D948" s="2">
        <v>8</v>
      </c>
      <c r="E948" s="5">
        <v>756.94</v>
      </c>
      <c r="F948" s="5">
        <v>763.42</v>
      </c>
      <c r="G948" s="5">
        <v>28.73</v>
      </c>
    </row>
    <row r="949" spans="2:7">
      <c r="B949" s="1">
        <v>-8</v>
      </c>
      <c r="C949" s="1">
        <v>0</v>
      </c>
      <c r="D949" s="2">
        <v>8</v>
      </c>
      <c r="E949" s="5">
        <v>3153.47</v>
      </c>
      <c r="F949" s="5">
        <v>3313.06</v>
      </c>
      <c r="G949" s="5">
        <v>36.24</v>
      </c>
    </row>
    <row r="950" spans="2:7">
      <c r="B950" s="1">
        <v>-6</v>
      </c>
      <c r="C950" s="1">
        <v>0</v>
      </c>
      <c r="D950" s="2">
        <v>8</v>
      </c>
      <c r="E950" s="5">
        <v>660.56</v>
      </c>
      <c r="F950" s="5">
        <v>658.53</v>
      </c>
      <c r="G950" s="5">
        <v>45.63</v>
      </c>
    </row>
    <row r="951" spans="2:7">
      <c r="B951" s="1">
        <v>-4</v>
      </c>
      <c r="C951" s="1">
        <v>0</v>
      </c>
      <c r="D951" s="2">
        <v>8</v>
      </c>
      <c r="E951" s="5">
        <v>3465.99</v>
      </c>
      <c r="F951" s="5">
        <v>3457.88</v>
      </c>
      <c r="G951" s="5">
        <v>26.47</v>
      </c>
    </row>
    <row r="952" spans="2:7">
      <c r="B952" s="1">
        <v>-2</v>
      </c>
      <c r="C952" s="1">
        <v>0</v>
      </c>
      <c r="D952" s="2">
        <v>8</v>
      </c>
      <c r="E952" s="5">
        <v>669.19</v>
      </c>
      <c r="F952" s="5">
        <v>654.16</v>
      </c>
      <c r="G952" s="5">
        <v>13.69</v>
      </c>
    </row>
    <row r="953" spans="2:7">
      <c r="B953" s="1">
        <v>0</v>
      </c>
      <c r="C953" s="1">
        <v>0</v>
      </c>
      <c r="D953" s="2">
        <v>8</v>
      </c>
      <c r="E953" s="5">
        <v>892.99</v>
      </c>
      <c r="F953" s="5">
        <v>898.57</v>
      </c>
      <c r="G953" s="5">
        <v>43.52</v>
      </c>
    </row>
    <row r="954" spans="2:7">
      <c r="B954" s="1">
        <v>2</v>
      </c>
      <c r="C954" s="1">
        <v>0</v>
      </c>
      <c r="D954" s="2">
        <v>8</v>
      </c>
      <c r="E954" s="5">
        <v>2.44</v>
      </c>
      <c r="F954" s="5">
        <v>16.64</v>
      </c>
      <c r="G954" s="5">
        <v>9.01</v>
      </c>
    </row>
    <row r="955" spans="2:7">
      <c r="B955" s="1">
        <v>4</v>
      </c>
      <c r="C955" s="1">
        <v>0</v>
      </c>
      <c r="D955" s="2">
        <v>8</v>
      </c>
      <c r="E955" s="5">
        <v>141.77000000000001</v>
      </c>
      <c r="F955" s="5">
        <v>172.15</v>
      </c>
      <c r="G955" s="5">
        <v>16.59</v>
      </c>
    </row>
    <row r="956" spans="2:7">
      <c r="B956" s="1">
        <v>6</v>
      </c>
      <c r="C956" s="1">
        <v>0</v>
      </c>
      <c r="D956" s="2">
        <v>8</v>
      </c>
      <c r="E956" s="5">
        <v>16.54</v>
      </c>
      <c r="F956" s="5">
        <v>37.29</v>
      </c>
      <c r="G956" s="5">
        <v>13.37</v>
      </c>
    </row>
    <row r="957" spans="2:7">
      <c r="B957" s="1">
        <v>8</v>
      </c>
      <c r="C957" s="1">
        <v>0</v>
      </c>
      <c r="D957" s="2">
        <v>8</v>
      </c>
      <c r="E957" s="5">
        <v>12.5</v>
      </c>
      <c r="F957" s="5">
        <v>10.29</v>
      </c>
      <c r="G957" s="5">
        <v>9.5399999999999991</v>
      </c>
    </row>
    <row r="958" spans="2:7">
      <c r="B958" s="1">
        <v>-12</v>
      </c>
      <c r="C958" s="1">
        <v>0</v>
      </c>
      <c r="D958" s="2">
        <v>9</v>
      </c>
      <c r="E958" s="5">
        <v>42.86</v>
      </c>
      <c r="F958" s="5">
        <v>44.76</v>
      </c>
      <c r="G958" s="5">
        <v>16.54</v>
      </c>
    </row>
    <row r="959" spans="2:7">
      <c r="B959" s="1">
        <v>-10</v>
      </c>
      <c r="C959" s="1">
        <v>0</v>
      </c>
      <c r="D959" s="2">
        <v>9</v>
      </c>
      <c r="E959" s="5">
        <v>716.25</v>
      </c>
      <c r="F959" s="5">
        <v>817.08</v>
      </c>
      <c r="G959" s="5">
        <v>41.05</v>
      </c>
    </row>
    <row r="960" spans="2:7">
      <c r="B960" s="1">
        <v>-8</v>
      </c>
      <c r="C960" s="1">
        <v>0</v>
      </c>
      <c r="D960" s="2">
        <v>9</v>
      </c>
      <c r="E960" s="5">
        <v>736.38</v>
      </c>
      <c r="F960" s="5">
        <v>743.65</v>
      </c>
      <c r="G960" s="5">
        <v>26.71</v>
      </c>
    </row>
    <row r="961" spans="2:7">
      <c r="B961" s="1">
        <v>-6</v>
      </c>
      <c r="C961" s="1">
        <v>0</v>
      </c>
      <c r="D961" s="2">
        <v>9</v>
      </c>
      <c r="E961" s="5">
        <v>2754.85</v>
      </c>
      <c r="F961" s="5">
        <v>2707.49</v>
      </c>
      <c r="G961" s="5">
        <v>59.55</v>
      </c>
    </row>
    <row r="962" spans="2:7">
      <c r="B962" s="1">
        <v>-4</v>
      </c>
      <c r="C962" s="1">
        <v>0</v>
      </c>
      <c r="D962" s="2">
        <v>9</v>
      </c>
      <c r="E962" s="5">
        <v>51.01</v>
      </c>
      <c r="F962" s="5">
        <v>100.6</v>
      </c>
      <c r="G962" s="5">
        <v>38.96</v>
      </c>
    </row>
    <row r="963" spans="2:7">
      <c r="B963" s="1">
        <v>-2</v>
      </c>
      <c r="C963" s="1">
        <v>0</v>
      </c>
      <c r="D963" s="2">
        <v>9</v>
      </c>
      <c r="E963" s="5">
        <v>3944.24</v>
      </c>
      <c r="F963" s="5">
        <v>3927.99</v>
      </c>
      <c r="G963" s="5">
        <v>55.57</v>
      </c>
    </row>
    <row r="964" spans="2:7">
      <c r="B964" s="1">
        <v>0</v>
      </c>
      <c r="C964" s="1">
        <v>0</v>
      </c>
      <c r="D964" s="2">
        <v>9</v>
      </c>
      <c r="E964" s="5">
        <v>1578.49</v>
      </c>
      <c r="F964" s="5">
        <v>1690.64</v>
      </c>
      <c r="G964" s="5">
        <v>48.68</v>
      </c>
    </row>
    <row r="965" spans="2:7">
      <c r="B965" s="1">
        <v>2</v>
      </c>
      <c r="C965" s="1">
        <v>0</v>
      </c>
      <c r="D965" s="2">
        <v>9</v>
      </c>
      <c r="E965" s="5">
        <v>303.7</v>
      </c>
      <c r="F965" s="5">
        <v>296.8</v>
      </c>
      <c r="G965" s="5">
        <v>21.36</v>
      </c>
    </row>
    <row r="966" spans="2:7">
      <c r="B966" s="1">
        <v>4</v>
      </c>
      <c r="C966" s="1">
        <v>0</v>
      </c>
      <c r="D966" s="2">
        <v>9</v>
      </c>
      <c r="E966" s="5">
        <v>1987.78</v>
      </c>
      <c r="F966" s="5">
        <v>2261.06</v>
      </c>
      <c r="G966" s="5">
        <v>129.41999999999999</v>
      </c>
    </row>
    <row r="967" spans="2:7">
      <c r="B967" s="1">
        <v>6</v>
      </c>
      <c r="C967" s="1">
        <v>0</v>
      </c>
      <c r="D967" s="2">
        <v>9</v>
      </c>
      <c r="E967" s="5">
        <v>142.25</v>
      </c>
      <c r="F967" s="5">
        <v>123.79</v>
      </c>
      <c r="G967" s="5">
        <v>22.71</v>
      </c>
    </row>
    <row r="968" spans="2:7">
      <c r="B968" s="1">
        <v>8</v>
      </c>
      <c r="C968" s="1">
        <v>0</v>
      </c>
      <c r="D968" s="2">
        <v>9</v>
      </c>
      <c r="E968" s="5">
        <v>17.2</v>
      </c>
      <c r="F968" s="5">
        <v>9.9</v>
      </c>
      <c r="G968" s="5">
        <v>10.029999999999999</v>
      </c>
    </row>
    <row r="969" spans="2:7">
      <c r="B969" s="1">
        <v>-12</v>
      </c>
      <c r="C969" s="1">
        <v>0</v>
      </c>
      <c r="D969" s="2">
        <v>10</v>
      </c>
      <c r="E969" s="5">
        <v>333.98</v>
      </c>
      <c r="F969" s="5">
        <v>375.3</v>
      </c>
      <c r="G969" s="5">
        <v>27.59</v>
      </c>
    </row>
    <row r="970" spans="2:7">
      <c r="B970" s="1">
        <v>-10</v>
      </c>
      <c r="C970" s="1">
        <v>0</v>
      </c>
      <c r="D970" s="2">
        <v>10</v>
      </c>
      <c r="E970" s="5">
        <v>1177.25</v>
      </c>
      <c r="F970" s="5">
        <v>1269.27</v>
      </c>
      <c r="G970" s="5">
        <v>71.98</v>
      </c>
    </row>
    <row r="971" spans="2:7">
      <c r="B971" s="1">
        <v>-8</v>
      </c>
      <c r="C971" s="1">
        <v>0</v>
      </c>
      <c r="D971" s="2">
        <v>10</v>
      </c>
      <c r="E971" s="5">
        <v>2889.64</v>
      </c>
      <c r="F971" s="5">
        <v>3108.2</v>
      </c>
      <c r="G971" s="5">
        <v>37.44</v>
      </c>
    </row>
    <row r="972" spans="2:7">
      <c r="B972" s="1">
        <v>-6</v>
      </c>
      <c r="C972" s="1">
        <v>0</v>
      </c>
      <c r="D972" s="2">
        <v>10</v>
      </c>
      <c r="E972" s="5">
        <v>600.91</v>
      </c>
      <c r="F972" s="5">
        <v>615.65</v>
      </c>
      <c r="G972" s="5">
        <v>21.62</v>
      </c>
    </row>
    <row r="973" spans="2:7">
      <c r="B973" s="1">
        <v>-4</v>
      </c>
      <c r="C973" s="1">
        <v>0</v>
      </c>
      <c r="D973" s="2">
        <v>10</v>
      </c>
      <c r="E973" s="5">
        <v>6543.93</v>
      </c>
      <c r="F973" s="5">
        <v>6638.57</v>
      </c>
      <c r="G973" s="5">
        <v>205.82</v>
      </c>
    </row>
    <row r="974" spans="2:7">
      <c r="B974" s="1">
        <v>-2</v>
      </c>
      <c r="C974" s="1">
        <v>0</v>
      </c>
      <c r="D974" s="2">
        <v>10</v>
      </c>
      <c r="E974" s="5">
        <v>15.34</v>
      </c>
      <c r="F974" s="5">
        <v>17.649999999999999</v>
      </c>
      <c r="G974" s="5">
        <v>6.91</v>
      </c>
    </row>
    <row r="975" spans="2:7">
      <c r="B975" s="1">
        <v>0</v>
      </c>
      <c r="C975" s="1">
        <v>0</v>
      </c>
      <c r="D975" s="2">
        <v>10</v>
      </c>
      <c r="E975" s="5">
        <v>4089.38</v>
      </c>
      <c r="F975" s="5">
        <v>4283.76</v>
      </c>
      <c r="G975" s="5">
        <v>34.64</v>
      </c>
    </row>
    <row r="976" spans="2:7">
      <c r="B976" s="1">
        <v>2</v>
      </c>
      <c r="C976" s="1">
        <v>0</v>
      </c>
      <c r="D976" s="2">
        <v>10</v>
      </c>
      <c r="E976" s="5">
        <v>3641.27</v>
      </c>
      <c r="F976" s="5">
        <v>3911.73</v>
      </c>
      <c r="G976" s="5">
        <v>39</v>
      </c>
    </row>
    <row r="977" spans="2:7">
      <c r="B977" s="1">
        <v>4</v>
      </c>
      <c r="C977" s="1">
        <v>0</v>
      </c>
      <c r="D977" s="2">
        <v>10</v>
      </c>
      <c r="E977" s="5">
        <v>287.57</v>
      </c>
      <c r="F977" s="5">
        <v>264.27999999999997</v>
      </c>
      <c r="G977" s="5">
        <v>23.1</v>
      </c>
    </row>
    <row r="978" spans="2:7">
      <c r="B978" s="1">
        <v>6</v>
      </c>
      <c r="C978" s="1">
        <v>0</v>
      </c>
      <c r="D978" s="2">
        <v>10</v>
      </c>
      <c r="E978" s="5">
        <v>650.99</v>
      </c>
      <c r="F978" s="5">
        <v>653.89</v>
      </c>
      <c r="G978" s="5">
        <v>29.51</v>
      </c>
    </row>
    <row r="979" spans="2:7">
      <c r="B979" s="1">
        <v>8</v>
      </c>
      <c r="C979" s="1">
        <v>0</v>
      </c>
      <c r="D979" s="2">
        <v>10</v>
      </c>
      <c r="E979" s="5">
        <v>25.35</v>
      </c>
      <c r="F979" s="5">
        <v>26.99</v>
      </c>
      <c r="G979" s="5">
        <v>23.54</v>
      </c>
    </row>
    <row r="980" spans="2:7">
      <c r="B980" s="1">
        <v>-10</v>
      </c>
      <c r="C980" s="1">
        <v>0</v>
      </c>
      <c r="D980" s="2">
        <v>11</v>
      </c>
      <c r="E980" s="5">
        <v>15.24</v>
      </c>
      <c r="F980" s="5">
        <v>24.87</v>
      </c>
      <c r="G980" s="5">
        <v>14.78</v>
      </c>
    </row>
    <row r="981" spans="2:7">
      <c r="B981" s="1">
        <v>-8</v>
      </c>
      <c r="C981" s="1">
        <v>0</v>
      </c>
      <c r="D981" s="2">
        <v>11</v>
      </c>
      <c r="E981" s="5">
        <v>3162.55</v>
      </c>
      <c r="F981" s="5">
        <v>3602.11</v>
      </c>
      <c r="G981" s="5">
        <v>93.91</v>
      </c>
    </row>
    <row r="982" spans="2:7">
      <c r="B982" s="1">
        <v>-6</v>
      </c>
      <c r="C982" s="1">
        <v>0</v>
      </c>
      <c r="D982" s="2">
        <v>11</v>
      </c>
      <c r="E982" s="5">
        <v>4433.99</v>
      </c>
      <c r="F982" s="5">
        <v>4619.8100000000004</v>
      </c>
      <c r="G982" s="5">
        <v>99.24</v>
      </c>
    </row>
    <row r="983" spans="2:7">
      <c r="B983" s="1">
        <v>-4</v>
      </c>
      <c r="C983" s="1">
        <v>0</v>
      </c>
      <c r="D983" s="2">
        <v>11</v>
      </c>
      <c r="E983" s="5">
        <v>835.05</v>
      </c>
      <c r="F983" s="5">
        <v>902.86</v>
      </c>
      <c r="G983" s="5">
        <v>83.55</v>
      </c>
    </row>
    <row r="984" spans="2:7">
      <c r="B984" s="1">
        <v>-2</v>
      </c>
      <c r="C984" s="1">
        <v>0</v>
      </c>
      <c r="D984" s="2">
        <v>11</v>
      </c>
      <c r="E984" s="5">
        <v>4436.96</v>
      </c>
      <c r="F984" s="5">
        <v>4621.83</v>
      </c>
      <c r="G984" s="5">
        <v>112.17</v>
      </c>
    </row>
    <row r="985" spans="2:7">
      <c r="B985" s="1">
        <v>0</v>
      </c>
      <c r="C985" s="1">
        <v>0</v>
      </c>
      <c r="D985" s="2">
        <v>11</v>
      </c>
      <c r="E985" s="5">
        <v>133.19999999999999</v>
      </c>
      <c r="F985" s="5">
        <v>184.14</v>
      </c>
      <c r="G985" s="5">
        <v>22.13</v>
      </c>
    </row>
    <row r="986" spans="2:7">
      <c r="B986" s="1">
        <v>2</v>
      </c>
      <c r="C986" s="1">
        <v>0</v>
      </c>
      <c r="D986" s="2">
        <v>11</v>
      </c>
      <c r="E986" s="5">
        <v>2076.08</v>
      </c>
      <c r="F986" s="5">
        <v>2198.8200000000002</v>
      </c>
      <c r="G986" s="5">
        <v>67.64</v>
      </c>
    </row>
    <row r="987" spans="2:7">
      <c r="B987" s="1">
        <v>4</v>
      </c>
      <c r="C987" s="1">
        <v>0</v>
      </c>
      <c r="D987" s="2">
        <v>11</v>
      </c>
      <c r="E987" s="5">
        <v>121.25</v>
      </c>
      <c r="F987" s="5">
        <v>164.92</v>
      </c>
      <c r="G987" s="5">
        <v>21.74</v>
      </c>
    </row>
    <row r="988" spans="2:7">
      <c r="B988" s="1">
        <v>6</v>
      </c>
      <c r="C988" s="1">
        <v>0</v>
      </c>
      <c r="D988" s="2">
        <v>11</v>
      </c>
      <c r="E988" s="5">
        <v>317.07</v>
      </c>
      <c r="F988" s="5">
        <v>294.64</v>
      </c>
      <c r="G988" s="5">
        <v>24.24</v>
      </c>
    </row>
    <row r="989" spans="2:7">
      <c r="B989" s="1">
        <v>8</v>
      </c>
      <c r="C989" s="1">
        <v>0</v>
      </c>
      <c r="D989" s="2">
        <v>11</v>
      </c>
      <c r="E989" s="5">
        <v>251.08</v>
      </c>
      <c r="F989" s="5">
        <v>226.57</v>
      </c>
      <c r="G989" s="5">
        <v>34.229999999999997</v>
      </c>
    </row>
    <row r="990" spans="2:7">
      <c r="B990" s="1">
        <v>-10</v>
      </c>
      <c r="C990" s="1">
        <v>0</v>
      </c>
      <c r="D990" s="2">
        <v>12</v>
      </c>
      <c r="E990" s="5">
        <v>184.03</v>
      </c>
      <c r="F990" s="5">
        <v>199.66</v>
      </c>
      <c r="G990" s="5">
        <v>21.64</v>
      </c>
    </row>
    <row r="991" spans="2:7">
      <c r="B991" s="1">
        <v>-8</v>
      </c>
      <c r="C991" s="1">
        <v>0</v>
      </c>
      <c r="D991" s="2">
        <v>12</v>
      </c>
      <c r="E991" s="5">
        <v>19.95</v>
      </c>
      <c r="F991" s="5">
        <v>17.13</v>
      </c>
      <c r="G991" s="5">
        <v>10.24</v>
      </c>
    </row>
    <row r="992" spans="2:7">
      <c r="B992" s="1">
        <v>-6</v>
      </c>
      <c r="C992" s="1">
        <v>0</v>
      </c>
      <c r="D992" s="2">
        <v>12</v>
      </c>
      <c r="E992" s="5">
        <v>1517.16</v>
      </c>
      <c r="F992" s="5">
        <v>1574.79</v>
      </c>
      <c r="G992" s="5">
        <v>30.87</v>
      </c>
    </row>
    <row r="993" spans="2:7">
      <c r="B993" s="1">
        <v>-4</v>
      </c>
      <c r="C993" s="1">
        <v>0</v>
      </c>
      <c r="D993" s="2">
        <v>12</v>
      </c>
      <c r="E993" s="5">
        <v>2586.67</v>
      </c>
      <c r="F993" s="5">
        <v>2831.28</v>
      </c>
      <c r="G993" s="5">
        <v>62.41</v>
      </c>
    </row>
    <row r="994" spans="2:7">
      <c r="B994" s="1">
        <v>-2</v>
      </c>
      <c r="C994" s="1">
        <v>0</v>
      </c>
      <c r="D994" s="2">
        <v>12</v>
      </c>
      <c r="E994" s="5">
        <v>126.91</v>
      </c>
      <c r="F994" s="5">
        <v>178.13</v>
      </c>
      <c r="G994" s="5">
        <v>34.81</v>
      </c>
    </row>
    <row r="995" spans="2:7">
      <c r="B995" s="1">
        <v>0</v>
      </c>
      <c r="C995" s="1">
        <v>0</v>
      </c>
      <c r="D995" s="2">
        <v>12</v>
      </c>
      <c r="E995" s="5">
        <v>4752.17</v>
      </c>
      <c r="F995" s="5">
        <v>5243.85</v>
      </c>
      <c r="G995" s="5">
        <v>55.51</v>
      </c>
    </row>
    <row r="996" spans="2:7">
      <c r="B996" s="1">
        <v>2</v>
      </c>
      <c r="C996" s="1">
        <v>0</v>
      </c>
      <c r="D996" s="2">
        <v>12</v>
      </c>
      <c r="E996" s="5">
        <v>295.52</v>
      </c>
      <c r="F996" s="5">
        <v>320.14999999999998</v>
      </c>
      <c r="G996" s="5">
        <v>22.8</v>
      </c>
    </row>
    <row r="997" spans="2:7">
      <c r="B997" s="1">
        <v>4</v>
      </c>
      <c r="C997" s="1">
        <v>0</v>
      </c>
      <c r="D997" s="2">
        <v>12</v>
      </c>
      <c r="E997" s="5">
        <v>140.65</v>
      </c>
      <c r="F997" s="5">
        <v>141.47</v>
      </c>
      <c r="G997" s="5">
        <v>22.31</v>
      </c>
    </row>
    <row r="998" spans="2:7">
      <c r="B998" s="1">
        <v>6</v>
      </c>
      <c r="C998" s="1">
        <v>0</v>
      </c>
      <c r="D998" s="2">
        <v>12</v>
      </c>
      <c r="E998" s="5">
        <v>145.18</v>
      </c>
      <c r="F998" s="5">
        <v>135.77000000000001</v>
      </c>
      <c r="G998" s="5">
        <v>21.09</v>
      </c>
    </row>
    <row r="999" spans="2:7">
      <c r="B999" s="1">
        <v>-10</v>
      </c>
      <c r="C999" s="1">
        <v>0</v>
      </c>
      <c r="D999" s="2">
        <v>13</v>
      </c>
      <c r="E999" s="5">
        <v>6.69</v>
      </c>
      <c r="F999" s="5">
        <v>5.96</v>
      </c>
      <c r="G999" s="5">
        <v>11.52</v>
      </c>
    </row>
    <row r="1000" spans="2:7">
      <c r="B1000" s="1">
        <v>-8</v>
      </c>
      <c r="C1000" s="1">
        <v>0</v>
      </c>
      <c r="D1000" s="2">
        <v>13</v>
      </c>
      <c r="E1000" s="5">
        <v>90.87</v>
      </c>
      <c r="F1000" s="5">
        <v>88.35</v>
      </c>
      <c r="G1000" s="5">
        <v>16.43</v>
      </c>
    </row>
    <row r="1001" spans="2:7">
      <c r="B1001" s="1">
        <v>-6</v>
      </c>
      <c r="C1001" s="1">
        <v>0</v>
      </c>
      <c r="D1001" s="2">
        <v>13</v>
      </c>
      <c r="E1001" s="5">
        <v>1169.55</v>
      </c>
      <c r="F1001" s="5">
        <v>1105.78</v>
      </c>
      <c r="G1001" s="5">
        <v>43.76</v>
      </c>
    </row>
    <row r="1002" spans="2:7">
      <c r="B1002" s="1">
        <v>-4</v>
      </c>
      <c r="C1002" s="1">
        <v>0</v>
      </c>
      <c r="D1002" s="2">
        <v>13</v>
      </c>
      <c r="E1002" s="5">
        <v>113.11</v>
      </c>
      <c r="F1002" s="5">
        <v>80.69</v>
      </c>
      <c r="G1002" s="5">
        <v>20.02</v>
      </c>
    </row>
    <row r="1003" spans="2:7">
      <c r="B1003" s="1">
        <v>-2</v>
      </c>
      <c r="C1003" s="1">
        <v>0</v>
      </c>
      <c r="D1003" s="2">
        <v>13</v>
      </c>
      <c r="E1003" s="5">
        <v>2588.12</v>
      </c>
      <c r="F1003" s="5">
        <v>2720.65</v>
      </c>
      <c r="G1003" s="5">
        <v>64.17</v>
      </c>
    </row>
    <row r="1004" spans="2:7">
      <c r="B1004" s="1">
        <v>0</v>
      </c>
      <c r="C1004" s="1">
        <v>0</v>
      </c>
      <c r="D1004" s="2">
        <v>13</v>
      </c>
      <c r="E1004" s="5">
        <v>165.51</v>
      </c>
      <c r="F1004" s="5">
        <v>210.14</v>
      </c>
      <c r="G1004" s="5">
        <v>21.73</v>
      </c>
    </row>
    <row r="1005" spans="2:7">
      <c r="B1005" s="1">
        <v>2</v>
      </c>
      <c r="C1005" s="1">
        <v>0</v>
      </c>
      <c r="D1005" s="2">
        <v>13</v>
      </c>
      <c r="E1005" s="5">
        <v>1410.95</v>
      </c>
      <c r="F1005" s="5">
        <v>1547.15</v>
      </c>
      <c r="G1005" s="5">
        <v>54.71</v>
      </c>
    </row>
    <row r="1006" spans="2:7">
      <c r="B1006" s="1">
        <v>4</v>
      </c>
      <c r="C1006" s="1">
        <v>0</v>
      </c>
      <c r="D1006" s="2">
        <v>13</v>
      </c>
      <c r="E1006" s="5">
        <v>30.46</v>
      </c>
      <c r="F1006" s="5">
        <v>33.049999999999997</v>
      </c>
      <c r="G1006" s="5">
        <v>19.07</v>
      </c>
    </row>
    <row r="1007" spans="2:7">
      <c r="B1007" s="1">
        <v>6</v>
      </c>
      <c r="C1007" s="1">
        <v>0</v>
      </c>
      <c r="D1007" s="2">
        <v>13</v>
      </c>
      <c r="E1007" s="5">
        <v>275.87</v>
      </c>
      <c r="F1007" s="5">
        <v>229.63</v>
      </c>
      <c r="G1007" s="5">
        <v>27.38</v>
      </c>
    </row>
    <row r="1008" spans="2:7">
      <c r="B1008" s="1">
        <v>-10</v>
      </c>
      <c r="C1008" s="1">
        <v>0</v>
      </c>
      <c r="D1008" s="2">
        <v>14</v>
      </c>
      <c r="E1008" s="5">
        <v>114.75</v>
      </c>
      <c r="F1008" s="5">
        <v>120.29</v>
      </c>
      <c r="G1008" s="5">
        <v>21.05</v>
      </c>
    </row>
    <row r="1009" spans="2:7">
      <c r="B1009" s="1">
        <v>-8</v>
      </c>
      <c r="C1009" s="1">
        <v>0</v>
      </c>
      <c r="D1009" s="2">
        <v>14</v>
      </c>
      <c r="E1009" s="5">
        <v>13.21</v>
      </c>
      <c r="F1009" s="5">
        <v>18.13</v>
      </c>
      <c r="G1009" s="5">
        <v>11.17</v>
      </c>
    </row>
    <row r="1010" spans="2:7">
      <c r="B1010" s="1">
        <v>-6</v>
      </c>
      <c r="C1010" s="1">
        <v>0</v>
      </c>
      <c r="D1010" s="2">
        <v>14</v>
      </c>
      <c r="E1010" s="5">
        <v>293.01</v>
      </c>
      <c r="F1010" s="5">
        <v>250.15</v>
      </c>
      <c r="G1010" s="5">
        <v>29.33</v>
      </c>
    </row>
    <row r="1011" spans="2:7">
      <c r="B1011" s="1">
        <v>-4</v>
      </c>
      <c r="C1011" s="1">
        <v>0</v>
      </c>
      <c r="D1011" s="2">
        <v>14</v>
      </c>
      <c r="E1011" s="5">
        <v>2503.12</v>
      </c>
      <c r="F1011" s="5">
        <v>2536.11</v>
      </c>
      <c r="G1011" s="5">
        <v>55.82</v>
      </c>
    </row>
    <row r="1012" spans="2:7">
      <c r="B1012" s="1">
        <v>-2</v>
      </c>
      <c r="C1012" s="1">
        <v>0</v>
      </c>
      <c r="D1012" s="2">
        <v>14</v>
      </c>
      <c r="E1012" s="5">
        <v>484.46</v>
      </c>
      <c r="F1012" s="5">
        <v>633.65</v>
      </c>
      <c r="G1012" s="5">
        <v>33.08</v>
      </c>
    </row>
    <row r="1013" spans="2:7">
      <c r="B1013" s="1">
        <v>0</v>
      </c>
      <c r="C1013" s="1">
        <v>0</v>
      </c>
      <c r="D1013" s="2">
        <v>14</v>
      </c>
      <c r="E1013" s="5">
        <v>1887.7</v>
      </c>
      <c r="F1013" s="5">
        <v>1945.76</v>
      </c>
      <c r="G1013" s="5">
        <v>103.01</v>
      </c>
    </row>
    <row r="1014" spans="2:7">
      <c r="B1014" s="1">
        <v>2</v>
      </c>
      <c r="C1014" s="1">
        <v>0</v>
      </c>
      <c r="D1014" s="2">
        <v>14</v>
      </c>
      <c r="E1014" s="5">
        <v>164.49</v>
      </c>
      <c r="F1014" s="5">
        <v>142.36000000000001</v>
      </c>
      <c r="G1014" s="5">
        <v>34.67</v>
      </c>
    </row>
    <row r="1015" spans="2:7">
      <c r="B1015" s="1">
        <v>4</v>
      </c>
      <c r="C1015" s="1">
        <v>0</v>
      </c>
      <c r="D1015" s="2">
        <v>14</v>
      </c>
      <c r="E1015" s="5">
        <v>693.26</v>
      </c>
      <c r="F1015" s="5">
        <v>659.83</v>
      </c>
      <c r="G1015" s="5">
        <v>36.049999999999997</v>
      </c>
    </row>
    <row r="1016" spans="2:7">
      <c r="B1016" s="1">
        <v>-8</v>
      </c>
      <c r="C1016" s="1">
        <v>0</v>
      </c>
      <c r="D1016" s="2">
        <v>15</v>
      </c>
      <c r="E1016" s="5">
        <v>3.09</v>
      </c>
      <c r="F1016" s="5">
        <v>41.05</v>
      </c>
      <c r="G1016" s="5">
        <v>23.84</v>
      </c>
    </row>
    <row r="1017" spans="2:7">
      <c r="B1017" s="1">
        <v>-6</v>
      </c>
      <c r="C1017" s="1">
        <v>0</v>
      </c>
      <c r="D1017" s="2">
        <v>15</v>
      </c>
      <c r="E1017" s="5">
        <v>8.08</v>
      </c>
      <c r="F1017" s="5">
        <v>-0.06</v>
      </c>
      <c r="G1017" s="5">
        <v>8.16</v>
      </c>
    </row>
    <row r="1018" spans="2:7">
      <c r="B1018" s="1">
        <v>-4</v>
      </c>
      <c r="C1018" s="1">
        <v>0</v>
      </c>
      <c r="D1018" s="2">
        <v>15</v>
      </c>
      <c r="E1018" s="5">
        <v>821.4</v>
      </c>
      <c r="F1018" s="5">
        <v>874.29</v>
      </c>
      <c r="G1018" s="5">
        <v>43.77</v>
      </c>
    </row>
    <row r="1019" spans="2:7">
      <c r="B1019" s="1">
        <v>-2</v>
      </c>
      <c r="C1019" s="1">
        <v>0</v>
      </c>
      <c r="D1019" s="2">
        <v>15</v>
      </c>
      <c r="E1019" s="5">
        <v>416.3</v>
      </c>
      <c r="F1019" s="5">
        <v>506.33</v>
      </c>
      <c r="G1019" s="5">
        <v>38.840000000000003</v>
      </c>
    </row>
    <row r="1020" spans="2:7">
      <c r="B1020" s="1">
        <v>0</v>
      </c>
      <c r="C1020" s="1">
        <v>0</v>
      </c>
      <c r="D1020" s="2">
        <v>15</v>
      </c>
      <c r="E1020" s="5">
        <v>478.45</v>
      </c>
      <c r="F1020" s="5">
        <v>456.03</v>
      </c>
      <c r="G1020" s="5">
        <v>36.81</v>
      </c>
    </row>
    <row r="1021" spans="2:7">
      <c r="B1021" s="1">
        <v>2</v>
      </c>
      <c r="C1021" s="1">
        <v>0</v>
      </c>
      <c r="D1021" s="2">
        <v>15</v>
      </c>
      <c r="E1021" s="5">
        <v>341.46</v>
      </c>
      <c r="F1021" s="5">
        <v>367.18</v>
      </c>
      <c r="G1021" s="5">
        <v>50.44</v>
      </c>
    </row>
    <row r="1022" spans="2:7">
      <c r="B1022" s="1">
        <v>4</v>
      </c>
      <c r="C1022" s="1">
        <v>0</v>
      </c>
      <c r="D1022" s="2">
        <v>15</v>
      </c>
      <c r="E1022" s="5">
        <v>51.19</v>
      </c>
      <c r="F1022" s="5">
        <v>20.39</v>
      </c>
      <c r="G1022" s="5">
        <v>13.51</v>
      </c>
    </row>
    <row r="1023" spans="2:7">
      <c r="B1023" s="1">
        <v>-8</v>
      </c>
      <c r="C1023" s="1">
        <v>0</v>
      </c>
      <c r="D1023" s="2">
        <v>16</v>
      </c>
      <c r="E1023" s="5">
        <v>66.28</v>
      </c>
      <c r="F1023" s="5">
        <v>102.55</v>
      </c>
      <c r="G1023" s="5">
        <v>38.380000000000003</v>
      </c>
    </row>
    <row r="1024" spans="2:7">
      <c r="B1024" s="1">
        <v>-6</v>
      </c>
      <c r="C1024" s="1">
        <v>0</v>
      </c>
      <c r="D1024" s="2">
        <v>16</v>
      </c>
      <c r="E1024" s="5">
        <v>5.68</v>
      </c>
      <c r="F1024" s="5">
        <v>-1.03</v>
      </c>
      <c r="G1024" s="5">
        <v>9.7100000000000009</v>
      </c>
    </row>
    <row r="1025" spans="1:11">
      <c r="B1025" s="1">
        <v>-4</v>
      </c>
      <c r="C1025" s="1">
        <v>0</v>
      </c>
      <c r="D1025" s="2">
        <v>16</v>
      </c>
      <c r="E1025" s="5">
        <v>10.28</v>
      </c>
      <c r="F1025" s="5">
        <v>9.49</v>
      </c>
      <c r="G1025" s="5">
        <v>15.4</v>
      </c>
    </row>
    <row r="1026" spans="1:11">
      <c r="B1026" s="1">
        <v>-2</v>
      </c>
      <c r="C1026" s="1">
        <v>0</v>
      </c>
      <c r="D1026" s="2">
        <v>16</v>
      </c>
      <c r="E1026" s="5">
        <v>20.239999999999998</v>
      </c>
      <c r="F1026" s="5">
        <v>25.34</v>
      </c>
      <c r="G1026" s="5">
        <v>25.77</v>
      </c>
    </row>
    <row r="1027" spans="1:11">
      <c r="B1027" s="1">
        <v>0</v>
      </c>
      <c r="C1027" s="1">
        <v>0</v>
      </c>
      <c r="D1027" s="2">
        <v>16</v>
      </c>
      <c r="E1027" s="5">
        <v>15.14</v>
      </c>
      <c r="F1027" s="5">
        <v>46.77</v>
      </c>
      <c r="G1027" s="5">
        <v>25.01</v>
      </c>
    </row>
    <row r="1028" spans="1:11">
      <c r="B1028" s="1">
        <v>2</v>
      </c>
      <c r="C1028" s="1">
        <v>0</v>
      </c>
      <c r="D1028" s="2">
        <v>16</v>
      </c>
      <c r="E1028" s="5">
        <v>173.99</v>
      </c>
      <c r="F1028" s="5">
        <v>171.28</v>
      </c>
      <c r="G1028" s="5">
        <v>31.6</v>
      </c>
    </row>
    <row r="1029" spans="1:11">
      <c r="B1029" s="1">
        <v>-6</v>
      </c>
      <c r="C1029" s="1">
        <v>0</v>
      </c>
      <c r="D1029" s="2">
        <v>17</v>
      </c>
      <c r="E1029" s="5">
        <v>65.12</v>
      </c>
      <c r="F1029" s="5">
        <v>32.909999999999997</v>
      </c>
      <c r="G1029" s="5">
        <v>18.350000000000001</v>
      </c>
    </row>
    <row r="1030" spans="1:11">
      <c r="B1030" s="1">
        <v>-4</v>
      </c>
      <c r="C1030" s="1">
        <v>0</v>
      </c>
      <c r="D1030" s="2">
        <v>17</v>
      </c>
      <c r="E1030" s="5">
        <v>1.49</v>
      </c>
      <c r="F1030" s="5">
        <v>19.600000000000001</v>
      </c>
      <c r="G1030" s="5">
        <v>16.22</v>
      </c>
    </row>
    <row r="1031" spans="1:11">
      <c r="B1031" s="1">
        <v>-2</v>
      </c>
      <c r="C1031" s="1">
        <v>0</v>
      </c>
      <c r="D1031" s="2">
        <v>17</v>
      </c>
      <c r="E1031" s="5">
        <v>36.159999999999997</v>
      </c>
      <c r="F1031" s="5">
        <v>19.16</v>
      </c>
      <c r="G1031" s="5">
        <v>18.05</v>
      </c>
    </row>
    <row r="1032" spans="1:11">
      <c r="B1032" s="1">
        <v>0</v>
      </c>
      <c r="C1032" s="1">
        <v>0</v>
      </c>
      <c r="D1032" s="2">
        <v>17</v>
      </c>
      <c r="E1032" s="5">
        <v>15.51</v>
      </c>
      <c r="F1032" s="5">
        <v>13.69</v>
      </c>
      <c r="G1032" s="5">
        <v>18.690000000000001</v>
      </c>
    </row>
    <row r="1033" spans="1:11">
      <c r="B1033" s="1">
        <v>-4</v>
      </c>
      <c r="C1033" s="1">
        <v>0</v>
      </c>
      <c r="D1033" s="2">
        <v>18</v>
      </c>
      <c r="E1033" s="5">
        <v>3.47</v>
      </c>
      <c r="F1033" s="5">
        <v>20.3</v>
      </c>
      <c r="G1033" s="5">
        <v>15.56</v>
      </c>
    </row>
    <row r="1034" spans="1:11">
      <c r="B1034" s="1">
        <v>-2</v>
      </c>
      <c r="C1034" s="1">
        <v>0</v>
      </c>
      <c r="D1034" s="2">
        <v>18</v>
      </c>
      <c r="E1034" s="5">
        <v>3.84</v>
      </c>
      <c r="F1034" s="5">
        <v>7.21</v>
      </c>
      <c r="G1034" s="5">
        <v>10.119999999999999</v>
      </c>
      <c r="I1034" s="1"/>
    </row>
    <row r="1035" spans="1:11">
      <c r="I1035" s="1"/>
    </row>
    <row r="1036" spans="1:11">
      <c r="K1036" s="1"/>
    </row>
    <row r="1037" spans="1:11">
      <c r="A1037" s="3" t="s">
        <v>56</v>
      </c>
    </row>
    <row r="1038" spans="1:11">
      <c r="A1038" s="1" t="s">
        <v>12</v>
      </c>
      <c r="B1038" s="4" t="s">
        <v>0</v>
      </c>
      <c r="C1038" s="4" t="s">
        <v>1</v>
      </c>
      <c r="D1038" s="4" t="s">
        <v>2</v>
      </c>
      <c r="E1038" s="6" t="s">
        <v>3</v>
      </c>
      <c r="F1038" s="6" t="s">
        <v>4</v>
      </c>
      <c r="G1038" s="6" t="s">
        <v>5</v>
      </c>
    </row>
    <row r="1040" spans="1:11">
      <c r="A1040" s="1">
        <f t="shared" ref="A1040:A1071" si="250">1000000*D1040+1000*ABS(C1040)+B1040</f>
        <v>4002</v>
      </c>
      <c r="B1040" s="1">
        <v>2</v>
      </c>
      <c r="C1040" s="1">
        <v>4</v>
      </c>
      <c r="D1040" s="2">
        <v>0</v>
      </c>
      <c r="E1040" s="5">
        <v>693.22</v>
      </c>
      <c r="F1040" s="5">
        <v>646.9</v>
      </c>
      <c r="G1040" s="5">
        <v>32.619999999999997</v>
      </c>
      <c r="H1040" s="2"/>
    </row>
    <row r="1041" spans="1:8">
      <c r="A1041" s="1">
        <f t="shared" si="250"/>
        <v>1004002</v>
      </c>
      <c r="B1041" s="1">
        <v>2</v>
      </c>
      <c r="C1041" s="1">
        <v>4</v>
      </c>
      <c r="D1041" s="2">
        <v>1</v>
      </c>
      <c r="E1041" s="5">
        <v>2302.1799999999998</v>
      </c>
      <c r="F1041" s="5">
        <v>2372.17</v>
      </c>
      <c r="G1041" s="5">
        <v>19.46</v>
      </c>
      <c r="H1041" s="2"/>
    </row>
    <row r="1042" spans="1:8">
      <c r="A1042" s="1">
        <f t="shared" si="250"/>
        <v>1004008</v>
      </c>
      <c r="B1042" s="1">
        <v>8</v>
      </c>
      <c r="C1042" s="1">
        <v>4</v>
      </c>
      <c r="D1042" s="2">
        <v>1</v>
      </c>
      <c r="E1042" s="5">
        <v>188.48</v>
      </c>
      <c r="F1042" s="5">
        <v>238.29</v>
      </c>
      <c r="G1042" s="5">
        <v>56.29</v>
      </c>
      <c r="H1042" s="2"/>
    </row>
    <row r="1043" spans="1:8">
      <c r="A1043" s="1">
        <f t="shared" si="250"/>
        <v>1004997</v>
      </c>
      <c r="B1043" s="1">
        <v>-3</v>
      </c>
      <c r="C1043" s="1">
        <v>5</v>
      </c>
      <c r="D1043" s="2">
        <v>1</v>
      </c>
      <c r="E1043" s="5">
        <v>887.49</v>
      </c>
      <c r="F1043" s="5">
        <v>772.92</v>
      </c>
      <c r="G1043" s="5">
        <v>41.65</v>
      </c>
      <c r="H1043" s="2"/>
    </row>
    <row r="1044" spans="1:8">
      <c r="A1044" s="1">
        <f t="shared" si="250"/>
        <v>1005996</v>
      </c>
      <c r="B1044" s="1">
        <v>-4</v>
      </c>
      <c r="C1044" s="1">
        <v>6</v>
      </c>
      <c r="D1044" s="2">
        <v>1</v>
      </c>
      <c r="E1044" s="5">
        <v>448.5</v>
      </c>
      <c r="F1044" s="5">
        <v>398.45</v>
      </c>
      <c r="G1044" s="5">
        <v>28.22</v>
      </c>
      <c r="H1044" s="2"/>
    </row>
    <row r="1045" spans="1:8">
      <c r="A1045" s="1">
        <f t="shared" si="250"/>
        <v>1006000</v>
      </c>
      <c r="B1045" s="1">
        <v>0</v>
      </c>
      <c r="C1045" s="1">
        <v>-6</v>
      </c>
      <c r="D1045" s="2">
        <v>1</v>
      </c>
      <c r="E1045" s="5">
        <v>501.12</v>
      </c>
      <c r="F1045" s="5">
        <v>503.82</v>
      </c>
      <c r="G1045" s="5">
        <v>38.14</v>
      </c>
      <c r="H1045" s="2"/>
    </row>
    <row r="1046" spans="1:8">
      <c r="A1046" s="1">
        <f t="shared" si="250"/>
        <v>1007001</v>
      </c>
      <c r="B1046" s="1">
        <v>1</v>
      </c>
      <c r="C1046" s="1">
        <v>-7</v>
      </c>
      <c r="D1046" s="2">
        <v>1</v>
      </c>
      <c r="E1046" s="5">
        <v>764.16</v>
      </c>
      <c r="F1046" s="5">
        <v>827.76</v>
      </c>
      <c r="G1046" s="5">
        <v>60.68</v>
      </c>
      <c r="H1046" s="2"/>
    </row>
    <row r="1047" spans="1:8">
      <c r="A1047" s="1">
        <f t="shared" si="250"/>
        <v>1007003</v>
      </c>
      <c r="B1047" s="1">
        <v>3</v>
      </c>
      <c r="C1047" s="1">
        <v>-7</v>
      </c>
      <c r="D1047" s="2">
        <v>1</v>
      </c>
      <c r="E1047" s="5">
        <v>123.04</v>
      </c>
      <c r="F1047" s="5">
        <v>119.38</v>
      </c>
      <c r="G1047" s="5">
        <v>31.1</v>
      </c>
      <c r="H1047" s="2"/>
    </row>
    <row r="1048" spans="1:8">
      <c r="A1048" s="1">
        <f t="shared" si="250"/>
        <v>2001996</v>
      </c>
      <c r="B1048" s="1">
        <v>-4</v>
      </c>
      <c r="C1048" s="1">
        <v>-2</v>
      </c>
      <c r="D1048" s="2">
        <v>2</v>
      </c>
      <c r="E1048" s="5">
        <v>5387.6</v>
      </c>
      <c r="F1048" s="5">
        <v>4852.66</v>
      </c>
      <c r="G1048" s="5">
        <v>155.94</v>
      </c>
      <c r="H1048" s="2"/>
    </row>
    <row r="1049" spans="1:8">
      <c r="A1049" s="1">
        <f t="shared" si="250"/>
        <v>2002000</v>
      </c>
      <c r="B1049" s="1">
        <v>0</v>
      </c>
      <c r="C1049" s="1">
        <v>2</v>
      </c>
      <c r="D1049" s="2">
        <v>2</v>
      </c>
      <c r="E1049" s="5">
        <v>24106.78</v>
      </c>
      <c r="F1049" s="5">
        <v>23129.279999999999</v>
      </c>
      <c r="G1049" s="5">
        <v>173.68</v>
      </c>
      <c r="H1049" s="2"/>
    </row>
    <row r="1050" spans="1:8">
      <c r="A1050" s="1">
        <f t="shared" si="250"/>
        <v>2005992</v>
      </c>
      <c r="B1050" s="1">
        <v>-8</v>
      </c>
      <c r="C1050" s="1">
        <v>6</v>
      </c>
      <c r="D1050" s="2">
        <v>2</v>
      </c>
      <c r="E1050" s="5">
        <v>239.97</v>
      </c>
      <c r="F1050" s="5">
        <v>247.74</v>
      </c>
      <c r="G1050" s="5">
        <v>23.05</v>
      </c>
      <c r="H1050" s="2"/>
    </row>
    <row r="1051" spans="1:8">
      <c r="A1051" s="1">
        <f t="shared" si="250"/>
        <v>2005998</v>
      </c>
      <c r="B1051" s="1">
        <v>-2</v>
      </c>
      <c r="C1051" s="1">
        <v>6</v>
      </c>
      <c r="D1051" s="2">
        <v>2</v>
      </c>
      <c r="E1051" s="5">
        <v>651.20000000000005</v>
      </c>
      <c r="F1051" s="5">
        <v>618.41999999999996</v>
      </c>
      <c r="G1051" s="5">
        <v>30.67</v>
      </c>
      <c r="H1051" s="2"/>
    </row>
    <row r="1052" spans="1:8">
      <c r="A1052" s="1">
        <f t="shared" si="250"/>
        <v>2006000</v>
      </c>
      <c r="B1052" s="1">
        <v>0</v>
      </c>
      <c r="C1052" s="1">
        <v>-6</v>
      </c>
      <c r="D1052" s="2">
        <v>2</v>
      </c>
      <c r="E1052" s="5">
        <v>2214.81</v>
      </c>
      <c r="F1052" s="5">
        <v>2272.94</v>
      </c>
      <c r="G1052" s="5">
        <v>84.06</v>
      </c>
      <c r="H1052" s="2"/>
    </row>
    <row r="1053" spans="1:8">
      <c r="A1053" s="1">
        <f t="shared" si="250"/>
        <v>2006997</v>
      </c>
      <c r="B1053" s="1">
        <v>-3</v>
      </c>
      <c r="C1053" s="1">
        <v>7</v>
      </c>
      <c r="D1053" s="2">
        <v>2</v>
      </c>
      <c r="E1053" s="5">
        <v>363.34</v>
      </c>
      <c r="F1053" s="5">
        <v>346.2</v>
      </c>
      <c r="G1053" s="5">
        <v>21.26</v>
      </c>
      <c r="H1053" s="2"/>
    </row>
    <row r="1054" spans="1:8">
      <c r="A1054" s="1">
        <f t="shared" si="250"/>
        <v>2007001</v>
      </c>
      <c r="B1054" s="1">
        <v>1</v>
      </c>
      <c r="C1054" s="1">
        <v>-7</v>
      </c>
      <c r="D1054" s="2">
        <v>2</v>
      </c>
      <c r="E1054" s="5">
        <v>328.03</v>
      </c>
      <c r="F1054" s="5">
        <v>360.36</v>
      </c>
      <c r="G1054" s="5">
        <v>36.729999999999997</v>
      </c>
      <c r="H1054" s="2"/>
    </row>
    <row r="1055" spans="1:8">
      <c r="A1055" s="1">
        <f t="shared" si="250"/>
        <v>2007003</v>
      </c>
      <c r="B1055" s="1">
        <v>3</v>
      </c>
      <c r="C1055" s="1">
        <v>-7</v>
      </c>
      <c r="D1055" s="2">
        <v>2</v>
      </c>
      <c r="E1055" s="5">
        <v>812.26</v>
      </c>
      <c r="F1055" s="5">
        <v>841.42</v>
      </c>
      <c r="G1055" s="5">
        <v>72.17</v>
      </c>
      <c r="H1055" s="2"/>
    </row>
    <row r="1056" spans="1:8">
      <c r="A1056" s="1">
        <f t="shared" si="250"/>
        <v>3001011</v>
      </c>
      <c r="B1056" s="1">
        <v>11</v>
      </c>
      <c r="C1056" s="1">
        <v>1</v>
      </c>
      <c r="D1056" s="2">
        <v>3</v>
      </c>
      <c r="E1056" s="5">
        <v>24.61</v>
      </c>
      <c r="F1056" s="5">
        <v>7.38</v>
      </c>
      <c r="G1056" s="5">
        <v>10.35</v>
      </c>
      <c r="H1056" s="2"/>
    </row>
    <row r="1057" spans="1:8">
      <c r="A1057" s="1">
        <f t="shared" si="250"/>
        <v>3001998</v>
      </c>
      <c r="B1057" s="1">
        <v>-2</v>
      </c>
      <c r="C1057" s="1">
        <v>-2</v>
      </c>
      <c r="D1057" s="2">
        <v>3</v>
      </c>
      <c r="E1057" s="5">
        <v>7899.64</v>
      </c>
      <c r="F1057" s="5">
        <v>8792.75</v>
      </c>
      <c r="G1057" s="5">
        <v>264.02</v>
      </c>
      <c r="H1057" s="2"/>
    </row>
    <row r="1058" spans="1:8">
      <c r="A1058" s="1">
        <f t="shared" si="250"/>
        <v>3002000</v>
      </c>
      <c r="B1058" s="1">
        <v>0</v>
      </c>
      <c r="C1058" s="1">
        <v>2</v>
      </c>
      <c r="D1058" s="2">
        <v>3</v>
      </c>
      <c r="E1058" s="5">
        <v>7949.36</v>
      </c>
      <c r="F1058" s="5">
        <v>7973.72</v>
      </c>
      <c r="G1058" s="5">
        <v>48.19</v>
      </c>
      <c r="H1058" s="2"/>
    </row>
    <row r="1059" spans="1:8">
      <c r="A1059" s="1">
        <f t="shared" si="250"/>
        <v>3003996</v>
      </c>
      <c r="B1059" s="1">
        <v>-4</v>
      </c>
      <c r="C1059" s="1">
        <v>4</v>
      </c>
      <c r="D1059" s="2">
        <v>3</v>
      </c>
      <c r="E1059" s="5">
        <v>235.79</v>
      </c>
      <c r="F1059" s="5">
        <v>203.94</v>
      </c>
      <c r="G1059" s="5">
        <v>11.43</v>
      </c>
      <c r="H1059" s="2"/>
    </row>
    <row r="1060" spans="1:8">
      <c r="A1060" s="1">
        <f t="shared" si="250"/>
        <v>3004993</v>
      </c>
      <c r="B1060" s="1">
        <v>-7</v>
      </c>
      <c r="C1060" s="1">
        <v>5</v>
      </c>
      <c r="D1060" s="2">
        <v>3</v>
      </c>
      <c r="E1060" s="5">
        <v>331.51</v>
      </c>
      <c r="F1060" s="5">
        <v>299.02</v>
      </c>
      <c r="G1060" s="5">
        <v>43.21</v>
      </c>
      <c r="H1060" s="2"/>
    </row>
    <row r="1061" spans="1:8">
      <c r="A1061" s="1">
        <f t="shared" si="250"/>
        <v>3004995</v>
      </c>
      <c r="B1061" s="1">
        <v>-5</v>
      </c>
      <c r="C1061" s="1">
        <v>5</v>
      </c>
      <c r="D1061" s="2">
        <v>3</v>
      </c>
      <c r="E1061" s="5">
        <v>712.54</v>
      </c>
      <c r="F1061" s="5">
        <v>673.05</v>
      </c>
      <c r="G1061" s="5">
        <v>18.41</v>
      </c>
      <c r="H1061" s="2"/>
    </row>
    <row r="1062" spans="1:8">
      <c r="A1062" s="1">
        <f t="shared" si="250"/>
        <v>3004997</v>
      </c>
      <c r="B1062" s="1">
        <v>-3</v>
      </c>
      <c r="C1062" s="1">
        <v>5</v>
      </c>
      <c r="D1062" s="2">
        <v>3</v>
      </c>
      <c r="E1062" s="5">
        <v>1588.29</v>
      </c>
      <c r="F1062" s="5">
        <v>1557.76</v>
      </c>
      <c r="G1062" s="5">
        <v>21.24</v>
      </c>
      <c r="H1062" s="2"/>
    </row>
    <row r="1063" spans="1:8">
      <c r="A1063" s="1">
        <f t="shared" si="250"/>
        <v>3005003</v>
      </c>
      <c r="B1063" s="1">
        <v>3</v>
      </c>
      <c r="C1063" s="1">
        <v>5</v>
      </c>
      <c r="D1063" s="2">
        <v>3</v>
      </c>
      <c r="E1063" s="5">
        <v>1901.08</v>
      </c>
      <c r="F1063" s="5">
        <v>1799.2</v>
      </c>
      <c r="G1063" s="5">
        <v>52.59</v>
      </c>
      <c r="H1063" s="2"/>
    </row>
    <row r="1064" spans="1:8">
      <c r="A1064" s="1">
        <f t="shared" si="250"/>
        <v>3005994</v>
      </c>
      <c r="B1064" s="1">
        <v>-6</v>
      </c>
      <c r="C1064" s="1">
        <v>6</v>
      </c>
      <c r="D1064" s="2">
        <v>3</v>
      </c>
      <c r="E1064" s="5">
        <v>1040.95</v>
      </c>
      <c r="F1064" s="5">
        <v>1033.69</v>
      </c>
      <c r="G1064" s="5">
        <v>27.1</v>
      </c>
      <c r="H1064" s="2"/>
    </row>
    <row r="1065" spans="1:8">
      <c r="A1065" s="1">
        <f t="shared" si="250"/>
        <v>3005996</v>
      </c>
      <c r="B1065" s="1">
        <v>-4</v>
      </c>
      <c r="C1065" s="1">
        <v>6</v>
      </c>
      <c r="D1065" s="2">
        <v>3</v>
      </c>
      <c r="E1065" s="5">
        <v>240.09</v>
      </c>
      <c r="F1065" s="5">
        <v>183.61</v>
      </c>
      <c r="G1065" s="5">
        <v>32.79</v>
      </c>
      <c r="H1065" s="2"/>
    </row>
    <row r="1066" spans="1:8">
      <c r="A1066" s="1">
        <f t="shared" si="250"/>
        <v>3005998</v>
      </c>
      <c r="B1066" s="1">
        <v>-2</v>
      </c>
      <c r="C1066" s="1">
        <v>6</v>
      </c>
      <c r="D1066" s="2">
        <v>3</v>
      </c>
      <c r="E1066" s="5">
        <v>3159.65</v>
      </c>
      <c r="F1066" s="5">
        <v>3158.55</v>
      </c>
      <c r="G1066" s="5">
        <v>57.31</v>
      </c>
      <c r="H1066" s="2"/>
    </row>
    <row r="1067" spans="1:8">
      <c r="A1067" s="1">
        <f t="shared" si="250"/>
        <v>3006000</v>
      </c>
      <c r="B1067" s="1">
        <v>0</v>
      </c>
      <c r="C1067" s="1">
        <v>-6</v>
      </c>
      <c r="D1067" s="2">
        <v>3</v>
      </c>
      <c r="E1067" s="5">
        <v>483.85</v>
      </c>
      <c r="F1067" s="5">
        <v>465.77</v>
      </c>
      <c r="G1067" s="5">
        <v>33.729999999999997</v>
      </c>
      <c r="H1067" s="2"/>
    </row>
    <row r="1068" spans="1:8">
      <c r="A1068" s="1">
        <f t="shared" si="250"/>
        <v>3006006</v>
      </c>
      <c r="B1068" s="1">
        <v>6</v>
      </c>
      <c r="C1068" s="1">
        <v>6</v>
      </c>
      <c r="D1068" s="2">
        <v>3</v>
      </c>
      <c r="E1068" s="5">
        <v>258.95</v>
      </c>
      <c r="F1068" s="5">
        <v>264.95</v>
      </c>
      <c r="G1068" s="5">
        <v>22.36</v>
      </c>
      <c r="H1068" s="2"/>
    </row>
    <row r="1069" spans="1:8">
      <c r="A1069" s="1">
        <f t="shared" si="250"/>
        <v>3006997</v>
      </c>
      <c r="B1069" s="1">
        <v>-3</v>
      </c>
      <c r="C1069" s="1">
        <v>7</v>
      </c>
      <c r="D1069" s="2">
        <v>3</v>
      </c>
      <c r="E1069" s="5">
        <v>629.65</v>
      </c>
      <c r="F1069" s="5">
        <v>560.30999999999995</v>
      </c>
      <c r="G1069" s="5">
        <v>25.32</v>
      </c>
      <c r="H1069" s="2"/>
    </row>
    <row r="1070" spans="1:8">
      <c r="A1070" s="1">
        <f t="shared" si="250"/>
        <v>3007001</v>
      </c>
      <c r="B1070" s="1">
        <v>1</v>
      </c>
      <c r="C1070" s="1">
        <v>-7</v>
      </c>
      <c r="D1070" s="2">
        <v>3</v>
      </c>
      <c r="E1070" s="5">
        <v>759.06</v>
      </c>
      <c r="F1070" s="5">
        <v>761.31</v>
      </c>
      <c r="G1070" s="5">
        <v>42.34</v>
      </c>
      <c r="H1070" s="2"/>
    </row>
    <row r="1071" spans="1:8">
      <c r="A1071" s="1">
        <f t="shared" si="250"/>
        <v>3007003</v>
      </c>
      <c r="B1071" s="1">
        <v>3</v>
      </c>
      <c r="C1071" s="1">
        <v>-7</v>
      </c>
      <c r="D1071" s="2">
        <v>3</v>
      </c>
      <c r="E1071" s="5">
        <v>389.73</v>
      </c>
      <c r="F1071" s="5">
        <v>351.48</v>
      </c>
      <c r="G1071" s="5">
        <v>33.770000000000003</v>
      </c>
      <c r="H1071" s="2"/>
    </row>
    <row r="1072" spans="1:8">
      <c r="A1072" s="1">
        <f t="shared" ref="A1072:A1103" si="251">1000000*D1072+1000*ABS(C1072)+B1072</f>
        <v>3008002</v>
      </c>
      <c r="B1072" s="1">
        <v>2</v>
      </c>
      <c r="C1072" s="1">
        <v>-8</v>
      </c>
      <c r="D1072" s="2">
        <v>3</v>
      </c>
      <c r="E1072" s="5">
        <v>675.12</v>
      </c>
      <c r="F1072" s="5">
        <v>656.25</v>
      </c>
      <c r="G1072" s="5">
        <v>44.74</v>
      </c>
      <c r="H1072" s="2"/>
    </row>
    <row r="1073" spans="1:8">
      <c r="A1073" s="1">
        <f t="shared" si="251"/>
        <v>4002000</v>
      </c>
      <c r="B1073" s="1">
        <v>0</v>
      </c>
      <c r="C1073" s="1">
        <v>2</v>
      </c>
      <c r="D1073" s="2">
        <v>4</v>
      </c>
      <c r="E1073" s="5">
        <v>11138.39</v>
      </c>
      <c r="F1073" s="5">
        <v>10711.78</v>
      </c>
      <c r="G1073" s="5">
        <v>301.82</v>
      </c>
      <c r="H1073" s="2"/>
    </row>
    <row r="1074" spans="1:8">
      <c r="A1074" s="1">
        <f t="shared" si="251"/>
        <v>4002010</v>
      </c>
      <c r="B1074" s="1">
        <v>10</v>
      </c>
      <c r="C1074" s="1">
        <v>2</v>
      </c>
      <c r="D1074" s="2">
        <v>4</v>
      </c>
      <c r="E1074" s="5">
        <v>38.299999999999997</v>
      </c>
      <c r="F1074" s="5">
        <v>24.28</v>
      </c>
      <c r="G1074" s="5">
        <v>12.98</v>
      </c>
      <c r="H1074" s="2"/>
    </row>
    <row r="1075" spans="1:8">
      <c r="A1075" s="1">
        <f t="shared" si="251"/>
        <v>4003994</v>
      </c>
      <c r="B1075" s="1">
        <v>-6</v>
      </c>
      <c r="C1075" s="1">
        <v>4</v>
      </c>
      <c r="D1075" s="2">
        <v>4</v>
      </c>
      <c r="E1075" s="5">
        <v>966.41</v>
      </c>
      <c r="F1075" s="5">
        <v>969.87</v>
      </c>
      <c r="G1075" s="5">
        <v>20.7</v>
      </c>
      <c r="H1075" s="2"/>
    </row>
    <row r="1076" spans="1:8">
      <c r="A1076" s="1">
        <f t="shared" si="251"/>
        <v>4003996</v>
      </c>
      <c r="B1076" s="1">
        <v>-4</v>
      </c>
      <c r="C1076" s="1">
        <v>4</v>
      </c>
      <c r="D1076" s="2">
        <v>4</v>
      </c>
      <c r="E1076" s="5">
        <v>4689.8999999999996</v>
      </c>
      <c r="F1076" s="5">
        <v>4660.5</v>
      </c>
      <c r="G1076" s="5">
        <v>39.82</v>
      </c>
      <c r="H1076" s="2"/>
    </row>
    <row r="1077" spans="1:8">
      <c r="A1077" s="1">
        <f t="shared" si="251"/>
        <v>4004995</v>
      </c>
      <c r="B1077" s="1">
        <v>-5</v>
      </c>
      <c r="C1077" s="1">
        <v>5</v>
      </c>
      <c r="D1077" s="2">
        <v>4</v>
      </c>
      <c r="E1077" s="5">
        <v>324.47000000000003</v>
      </c>
      <c r="F1077" s="5">
        <v>316.29000000000002</v>
      </c>
      <c r="G1077" s="5">
        <v>18.18</v>
      </c>
      <c r="H1077" s="2"/>
    </row>
    <row r="1078" spans="1:8">
      <c r="A1078" s="1">
        <f t="shared" si="251"/>
        <v>4004997</v>
      </c>
      <c r="B1078" s="1">
        <v>-3</v>
      </c>
      <c r="C1078" s="1">
        <v>5</v>
      </c>
      <c r="D1078" s="2">
        <v>4</v>
      </c>
      <c r="E1078" s="5">
        <v>3052.61</v>
      </c>
      <c r="F1078" s="5">
        <v>3060.72</v>
      </c>
      <c r="G1078" s="5">
        <v>26.3</v>
      </c>
      <c r="H1078" s="2"/>
    </row>
    <row r="1079" spans="1:8">
      <c r="A1079" s="1">
        <f t="shared" si="251"/>
        <v>4005005</v>
      </c>
      <c r="B1079" s="1">
        <v>5</v>
      </c>
      <c r="C1079" s="1">
        <v>5</v>
      </c>
      <c r="D1079" s="2">
        <v>4</v>
      </c>
      <c r="E1079" s="5">
        <v>501.51</v>
      </c>
      <c r="F1079" s="5">
        <v>465.06</v>
      </c>
      <c r="G1079" s="5">
        <v>27.65</v>
      </c>
      <c r="H1079" s="2"/>
    </row>
    <row r="1080" spans="1:8">
      <c r="A1080" s="1">
        <f t="shared" si="251"/>
        <v>4005994</v>
      </c>
      <c r="B1080" s="1">
        <v>-6</v>
      </c>
      <c r="C1080" s="1">
        <v>6</v>
      </c>
      <c r="D1080" s="2">
        <v>4</v>
      </c>
      <c r="E1080" s="5">
        <v>652.82000000000005</v>
      </c>
      <c r="F1080" s="5">
        <v>621.85</v>
      </c>
      <c r="G1080" s="5">
        <v>27.92</v>
      </c>
      <c r="H1080" s="2"/>
    </row>
    <row r="1081" spans="1:8">
      <c r="A1081" s="1">
        <f t="shared" si="251"/>
        <v>4005996</v>
      </c>
      <c r="B1081" s="1">
        <v>-4</v>
      </c>
      <c r="C1081" s="1">
        <v>6</v>
      </c>
      <c r="D1081" s="2">
        <v>4</v>
      </c>
      <c r="E1081" s="5">
        <v>1924.71</v>
      </c>
      <c r="F1081" s="5">
        <v>1987.69</v>
      </c>
      <c r="G1081" s="5">
        <v>30.32</v>
      </c>
      <c r="H1081" s="2"/>
    </row>
    <row r="1082" spans="1:8">
      <c r="A1082" s="1">
        <f t="shared" si="251"/>
        <v>4005998</v>
      </c>
      <c r="B1082" s="1">
        <v>-2</v>
      </c>
      <c r="C1082" s="1">
        <v>6</v>
      </c>
      <c r="D1082" s="2">
        <v>4</v>
      </c>
      <c r="E1082" s="5">
        <v>289.39999999999998</v>
      </c>
      <c r="F1082" s="5">
        <v>254.9</v>
      </c>
      <c r="G1082" s="5">
        <v>16.64</v>
      </c>
      <c r="H1082" s="2"/>
    </row>
    <row r="1083" spans="1:8">
      <c r="A1083" s="1">
        <f t="shared" si="251"/>
        <v>4006000</v>
      </c>
      <c r="B1083" s="1">
        <v>0</v>
      </c>
      <c r="C1083" s="1">
        <v>-6</v>
      </c>
      <c r="D1083" s="2">
        <v>4</v>
      </c>
      <c r="E1083" s="5">
        <v>1679.11</v>
      </c>
      <c r="F1083" s="5">
        <v>1630.48</v>
      </c>
      <c r="G1083" s="5">
        <v>44.69</v>
      </c>
      <c r="H1083" s="2"/>
    </row>
    <row r="1084" spans="1:8">
      <c r="A1084" s="1">
        <f t="shared" si="251"/>
        <v>4006995</v>
      </c>
      <c r="B1084" s="1">
        <v>-5</v>
      </c>
      <c r="C1084" s="1">
        <v>7</v>
      </c>
      <c r="D1084" s="2">
        <v>4</v>
      </c>
      <c r="E1084" s="5">
        <v>637.70000000000005</v>
      </c>
      <c r="F1084" s="5">
        <v>604.89</v>
      </c>
      <c r="G1084" s="5">
        <v>27.07</v>
      </c>
      <c r="H1084" s="2"/>
    </row>
    <row r="1085" spans="1:8">
      <c r="A1085" s="1">
        <f t="shared" si="251"/>
        <v>4006997</v>
      </c>
      <c r="B1085" s="1">
        <v>-3</v>
      </c>
      <c r="C1085" s="1">
        <v>7</v>
      </c>
      <c r="D1085" s="2">
        <v>4</v>
      </c>
      <c r="E1085" s="5">
        <v>833.41</v>
      </c>
      <c r="F1085" s="5">
        <v>806.1</v>
      </c>
      <c r="G1085" s="5">
        <v>27.63</v>
      </c>
      <c r="H1085" s="2"/>
    </row>
    <row r="1086" spans="1:8">
      <c r="A1086" s="1">
        <f t="shared" si="251"/>
        <v>4007001</v>
      </c>
      <c r="B1086" s="1">
        <v>1</v>
      </c>
      <c r="C1086" s="1">
        <v>-7</v>
      </c>
      <c r="D1086" s="2">
        <v>4</v>
      </c>
      <c r="E1086" s="5">
        <v>106.66</v>
      </c>
      <c r="F1086" s="5">
        <v>111.44</v>
      </c>
      <c r="G1086" s="5">
        <v>25.82</v>
      </c>
      <c r="H1086" s="2"/>
    </row>
    <row r="1087" spans="1:8">
      <c r="A1087" s="1">
        <f t="shared" si="251"/>
        <v>5003005</v>
      </c>
      <c r="B1087" s="1">
        <v>5</v>
      </c>
      <c r="C1087" s="1">
        <v>-3</v>
      </c>
      <c r="D1087" s="2">
        <v>5</v>
      </c>
      <c r="E1087" s="5">
        <v>216.44</v>
      </c>
      <c r="F1087" s="5">
        <v>156.69</v>
      </c>
      <c r="G1087" s="5">
        <v>12.98</v>
      </c>
      <c r="H1087" s="2"/>
    </row>
    <row r="1088" spans="1:8">
      <c r="A1088" s="1">
        <f t="shared" si="251"/>
        <v>5003998</v>
      </c>
      <c r="B1088" s="1">
        <v>-2</v>
      </c>
      <c r="C1088" s="1">
        <v>4</v>
      </c>
      <c r="D1088" s="2">
        <v>5</v>
      </c>
      <c r="E1088" s="5">
        <v>8861.42</v>
      </c>
      <c r="F1088" s="5">
        <v>9001.56</v>
      </c>
      <c r="G1088" s="5">
        <v>62.57</v>
      </c>
      <c r="H1088" s="2"/>
    </row>
    <row r="1089" spans="1:8">
      <c r="A1089" s="1">
        <f t="shared" si="251"/>
        <v>5004995</v>
      </c>
      <c r="B1089" s="1">
        <v>-5</v>
      </c>
      <c r="C1089" s="1">
        <v>5</v>
      </c>
      <c r="D1089" s="2">
        <v>5</v>
      </c>
      <c r="E1089" s="5">
        <v>1172.56</v>
      </c>
      <c r="F1089" s="5">
        <v>1140.1199999999999</v>
      </c>
      <c r="G1089" s="5">
        <v>23.29</v>
      </c>
      <c r="H1089" s="2"/>
    </row>
    <row r="1090" spans="1:8">
      <c r="A1090" s="1">
        <f t="shared" si="251"/>
        <v>5004997</v>
      </c>
      <c r="B1090" s="1">
        <v>-3</v>
      </c>
      <c r="C1090" s="1">
        <v>5</v>
      </c>
      <c r="D1090" s="2">
        <v>5</v>
      </c>
      <c r="E1090" s="5">
        <v>137.36000000000001</v>
      </c>
      <c r="F1090" s="5">
        <v>136.38</v>
      </c>
      <c r="G1090" s="5">
        <v>12.96</v>
      </c>
      <c r="H1090" s="2"/>
    </row>
    <row r="1091" spans="1:8">
      <c r="A1091" s="1">
        <f t="shared" si="251"/>
        <v>5005994</v>
      </c>
      <c r="B1091" s="1">
        <v>-6</v>
      </c>
      <c r="C1091" s="1">
        <v>6</v>
      </c>
      <c r="D1091" s="2">
        <v>5</v>
      </c>
      <c r="E1091" s="5">
        <v>354.02</v>
      </c>
      <c r="F1091" s="5">
        <v>367.63</v>
      </c>
      <c r="G1091" s="5">
        <v>20.66</v>
      </c>
      <c r="H1091" s="2"/>
    </row>
    <row r="1092" spans="1:8">
      <c r="A1092" s="1">
        <f t="shared" si="251"/>
        <v>5006000</v>
      </c>
      <c r="B1092" s="1">
        <v>0</v>
      </c>
      <c r="C1092" s="1">
        <v>-6</v>
      </c>
      <c r="D1092" s="2">
        <v>5</v>
      </c>
      <c r="E1092" s="5">
        <v>152.43</v>
      </c>
      <c r="F1092" s="5">
        <v>123.47</v>
      </c>
      <c r="G1092" s="5">
        <v>18.84</v>
      </c>
      <c r="H1092" s="2"/>
    </row>
    <row r="1093" spans="1:8">
      <c r="A1093" s="1">
        <f t="shared" si="251"/>
        <v>5006004</v>
      </c>
      <c r="B1093" s="1">
        <v>4</v>
      </c>
      <c r="C1093" s="1">
        <v>-6</v>
      </c>
      <c r="D1093" s="2">
        <v>5</v>
      </c>
      <c r="E1093" s="5">
        <v>125.73</v>
      </c>
      <c r="F1093" s="5">
        <v>127.73</v>
      </c>
      <c r="G1093" s="5">
        <v>23</v>
      </c>
      <c r="H1093" s="2"/>
    </row>
    <row r="1094" spans="1:8">
      <c r="A1094" s="1">
        <f t="shared" si="251"/>
        <v>5006995</v>
      </c>
      <c r="B1094" s="1">
        <v>-5</v>
      </c>
      <c r="C1094" s="1">
        <v>7</v>
      </c>
      <c r="D1094" s="2">
        <v>5</v>
      </c>
      <c r="E1094" s="5">
        <v>1565.97</v>
      </c>
      <c r="F1094" s="5">
        <v>1519.45</v>
      </c>
      <c r="G1094" s="5">
        <v>30.31</v>
      </c>
      <c r="H1094" s="2"/>
    </row>
    <row r="1095" spans="1:8">
      <c r="A1095" s="1">
        <f t="shared" si="251"/>
        <v>5006997</v>
      </c>
      <c r="B1095" s="1">
        <v>-3</v>
      </c>
      <c r="C1095" s="1">
        <v>7</v>
      </c>
      <c r="D1095" s="2">
        <v>5</v>
      </c>
      <c r="E1095" s="5">
        <v>805.24</v>
      </c>
      <c r="F1095" s="5">
        <v>723.43</v>
      </c>
      <c r="G1095" s="5">
        <v>25.53</v>
      </c>
      <c r="H1095" s="2"/>
    </row>
    <row r="1096" spans="1:8">
      <c r="A1096" s="1">
        <f t="shared" si="251"/>
        <v>5006999</v>
      </c>
      <c r="B1096" s="1">
        <v>-1</v>
      </c>
      <c r="C1096" s="1">
        <v>-7</v>
      </c>
      <c r="D1096" s="2">
        <v>5</v>
      </c>
      <c r="E1096" s="5">
        <v>1224.17</v>
      </c>
      <c r="F1096" s="5">
        <v>1173.03</v>
      </c>
      <c r="G1096" s="5">
        <v>103.5</v>
      </c>
      <c r="H1096" s="2"/>
    </row>
    <row r="1097" spans="1:8">
      <c r="A1097" s="1">
        <f t="shared" si="251"/>
        <v>5007001</v>
      </c>
      <c r="B1097" s="1">
        <v>1</v>
      </c>
      <c r="C1097" s="1">
        <v>-7</v>
      </c>
      <c r="D1097" s="2">
        <v>5</v>
      </c>
      <c r="E1097" s="5">
        <v>1447.51</v>
      </c>
      <c r="F1097" s="5">
        <v>1533.51</v>
      </c>
      <c r="G1097" s="5">
        <v>46.02</v>
      </c>
      <c r="H1097" s="2"/>
    </row>
    <row r="1098" spans="1:8">
      <c r="A1098" s="1">
        <f t="shared" si="251"/>
        <v>6004995</v>
      </c>
      <c r="B1098" s="1">
        <v>-5</v>
      </c>
      <c r="C1098" s="1">
        <v>5</v>
      </c>
      <c r="D1098" s="2">
        <v>6</v>
      </c>
      <c r="E1098" s="5">
        <v>549.57000000000005</v>
      </c>
      <c r="F1098" s="5">
        <v>509.34</v>
      </c>
      <c r="G1098" s="5">
        <v>19.53</v>
      </c>
      <c r="H1098" s="2"/>
    </row>
    <row r="1099" spans="1:8">
      <c r="A1099" s="1">
        <f t="shared" si="251"/>
        <v>6004997</v>
      </c>
      <c r="B1099" s="1">
        <v>-3</v>
      </c>
      <c r="C1099" s="1">
        <v>5</v>
      </c>
      <c r="D1099" s="2">
        <v>6</v>
      </c>
      <c r="E1099" s="5">
        <v>527.87</v>
      </c>
      <c r="F1099" s="5">
        <v>497.06</v>
      </c>
      <c r="G1099" s="5">
        <v>16.87</v>
      </c>
      <c r="H1099" s="2"/>
    </row>
    <row r="1100" spans="1:8">
      <c r="A1100" s="1">
        <f t="shared" si="251"/>
        <v>6005994</v>
      </c>
      <c r="B1100" s="1">
        <v>-6</v>
      </c>
      <c r="C1100" s="1">
        <v>6</v>
      </c>
      <c r="D1100" s="2">
        <v>6</v>
      </c>
      <c r="E1100" s="5">
        <v>431.6</v>
      </c>
      <c r="F1100" s="5">
        <v>467.17</v>
      </c>
      <c r="G1100" s="5">
        <v>21.77</v>
      </c>
      <c r="H1100" s="2"/>
    </row>
    <row r="1101" spans="1:8">
      <c r="A1101" s="1">
        <f t="shared" si="251"/>
        <v>6005996</v>
      </c>
      <c r="B1101" s="1">
        <v>-4</v>
      </c>
      <c r="C1101" s="1">
        <v>6</v>
      </c>
      <c r="D1101" s="2">
        <v>6</v>
      </c>
      <c r="E1101" s="5">
        <v>1354.29</v>
      </c>
      <c r="F1101" s="5">
        <v>1327.33</v>
      </c>
      <c r="G1101" s="5">
        <v>27.35</v>
      </c>
      <c r="H1101" s="2"/>
    </row>
    <row r="1102" spans="1:8">
      <c r="A1102" s="1">
        <f t="shared" si="251"/>
        <v>6006995</v>
      </c>
      <c r="B1102" s="1">
        <v>-5</v>
      </c>
      <c r="C1102" s="1">
        <v>7</v>
      </c>
      <c r="D1102" s="2">
        <v>6</v>
      </c>
      <c r="E1102" s="5">
        <v>74.89</v>
      </c>
      <c r="F1102" s="5">
        <v>81.680000000000007</v>
      </c>
      <c r="G1102" s="5">
        <v>16.7</v>
      </c>
      <c r="H1102" s="2"/>
    </row>
    <row r="1103" spans="1:8">
      <c r="A1103" s="1">
        <f t="shared" si="251"/>
        <v>6006997</v>
      </c>
      <c r="B1103" s="1">
        <v>-3</v>
      </c>
      <c r="C1103" s="1">
        <v>7</v>
      </c>
      <c r="D1103" s="2">
        <v>6</v>
      </c>
      <c r="E1103" s="5">
        <v>1294.77</v>
      </c>
      <c r="F1103" s="5">
        <v>1259.97</v>
      </c>
      <c r="G1103" s="5">
        <v>29.91</v>
      </c>
      <c r="H1103" s="2"/>
    </row>
    <row r="1104" spans="1:8">
      <c r="A1104" s="1">
        <f t="shared" ref="A1104:A1135" si="252">1000000*D1104+1000*ABS(C1104)+B1104</f>
        <v>6006999</v>
      </c>
      <c r="B1104" s="1">
        <v>-1</v>
      </c>
      <c r="C1104" s="1">
        <v>-7</v>
      </c>
      <c r="D1104" s="2">
        <v>6</v>
      </c>
      <c r="E1104" s="5">
        <v>412.52</v>
      </c>
      <c r="F1104" s="5">
        <v>418.16</v>
      </c>
      <c r="G1104" s="5">
        <v>33.06</v>
      </c>
      <c r="H1104" s="2"/>
    </row>
    <row r="1105" spans="1:8">
      <c r="A1105" s="1">
        <f t="shared" si="252"/>
        <v>6007001</v>
      </c>
      <c r="B1105" s="1">
        <v>1</v>
      </c>
      <c r="C1105" s="1">
        <v>-7</v>
      </c>
      <c r="D1105" s="2">
        <v>6</v>
      </c>
      <c r="E1105" s="5">
        <v>1140.79</v>
      </c>
      <c r="F1105" s="5">
        <v>1123.1099999999999</v>
      </c>
      <c r="G1105" s="5">
        <v>69.91</v>
      </c>
      <c r="H1105" s="2"/>
    </row>
    <row r="1106" spans="1:8">
      <c r="A1106" s="1">
        <f t="shared" si="252"/>
        <v>7000999</v>
      </c>
      <c r="B1106" s="1">
        <v>-1</v>
      </c>
      <c r="C1106" s="1">
        <v>-1</v>
      </c>
      <c r="D1106" s="2">
        <v>7</v>
      </c>
      <c r="E1106" s="5">
        <v>7870.74</v>
      </c>
      <c r="F1106" s="5">
        <v>7738.27</v>
      </c>
      <c r="G1106" s="5">
        <v>284.68</v>
      </c>
      <c r="H1106" s="2"/>
    </row>
    <row r="1107" spans="1:8">
      <c r="A1107" s="1">
        <f t="shared" si="252"/>
        <v>7004995</v>
      </c>
      <c r="B1107" s="1">
        <v>-5</v>
      </c>
      <c r="C1107" s="1">
        <v>5</v>
      </c>
      <c r="D1107" s="2">
        <v>7</v>
      </c>
      <c r="E1107" s="5">
        <v>819.69</v>
      </c>
      <c r="F1107" s="5">
        <v>789.58</v>
      </c>
      <c r="G1107" s="5">
        <v>22.14</v>
      </c>
      <c r="H1107" s="2"/>
    </row>
    <row r="1108" spans="1:8">
      <c r="A1108" s="1">
        <f t="shared" si="252"/>
        <v>7004997</v>
      </c>
      <c r="B1108" s="1">
        <v>-3</v>
      </c>
      <c r="C1108" s="1">
        <v>5</v>
      </c>
      <c r="D1108" s="2">
        <v>7</v>
      </c>
      <c r="E1108" s="5">
        <v>528.49</v>
      </c>
      <c r="F1108" s="5">
        <v>521.96</v>
      </c>
      <c r="G1108" s="5">
        <v>17.940000000000001</v>
      </c>
      <c r="H1108" s="2"/>
    </row>
    <row r="1109" spans="1:8">
      <c r="A1109" s="1">
        <f t="shared" si="252"/>
        <v>7005003</v>
      </c>
      <c r="B1109" s="1">
        <v>3</v>
      </c>
      <c r="C1109" s="1">
        <v>-5</v>
      </c>
      <c r="D1109" s="2">
        <v>7</v>
      </c>
      <c r="E1109" s="5">
        <v>29.55</v>
      </c>
      <c r="F1109" s="5">
        <v>50.53</v>
      </c>
      <c r="G1109" s="5">
        <v>13.56</v>
      </c>
      <c r="H1109" s="2"/>
    </row>
    <row r="1110" spans="1:8">
      <c r="A1110" s="1">
        <f t="shared" si="252"/>
        <v>7005996</v>
      </c>
      <c r="B1110" s="1">
        <v>-4</v>
      </c>
      <c r="C1110" s="1">
        <v>6</v>
      </c>
      <c r="D1110" s="2">
        <v>7</v>
      </c>
      <c r="E1110" s="5">
        <v>577.52</v>
      </c>
      <c r="F1110" s="5">
        <v>568.1</v>
      </c>
      <c r="G1110" s="5">
        <v>24.05</v>
      </c>
      <c r="H1110" s="2"/>
    </row>
    <row r="1111" spans="1:8">
      <c r="A1111" s="1">
        <f t="shared" si="252"/>
        <v>7006999</v>
      </c>
      <c r="B1111" s="1">
        <v>-1</v>
      </c>
      <c r="C1111" s="1">
        <v>-7</v>
      </c>
      <c r="D1111" s="2">
        <v>7</v>
      </c>
      <c r="E1111" s="5">
        <v>966.67</v>
      </c>
      <c r="F1111" s="5">
        <v>903.69</v>
      </c>
      <c r="G1111" s="5">
        <v>45.17</v>
      </c>
      <c r="H1111" s="2"/>
    </row>
    <row r="1112" spans="1:8">
      <c r="A1112" s="1">
        <f t="shared" si="252"/>
        <v>8000999</v>
      </c>
      <c r="B1112" s="1">
        <v>-1</v>
      </c>
      <c r="C1112" s="1">
        <v>-1</v>
      </c>
      <c r="D1112" s="2">
        <v>8</v>
      </c>
      <c r="E1112" s="5">
        <v>4305.91</v>
      </c>
      <c r="F1112" s="5">
        <v>4137.8999999999996</v>
      </c>
      <c r="G1112" s="5">
        <v>339.41</v>
      </c>
      <c r="H1112" s="2"/>
    </row>
    <row r="1113" spans="1:8">
      <c r="A1113" s="1">
        <f t="shared" si="252"/>
        <v>8001009</v>
      </c>
      <c r="B1113" s="1">
        <v>9</v>
      </c>
      <c r="C1113" s="1">
        <v>-1</v>
      </c>
      <c r="D1113" s="2">
        <v>8</v>
      </c>
      <c r="E1113" s="5">
        <v>4.6399999999999997</v>
      </c>
      <c r="F1113" s="5">
        <v>4.8499999999999996</v>
      </c>
      <c r="G1113" s="5">
        <v>9.98</v>
      </c>
      <c r="H1113" s="2"/>
    </row>
    <row r="1114" spans="1:8">
      <c r="A1114" s="1">
        <f t="shared" si="252"/>
        <v>8002000</v>
      </c>
      <c r="B1114" s="1">
        <v>0</v>
      </c>
      <c r="C1114" s="1">
        <v>-2</v>
      </c>
      <c r="D1114" s="2">
        <v>8</v>
      </c>
      <c r="E1114" s="5">
        <v>4459.34</v>
      </c>
      <c r="F1114" s="5">
        <v>4963.03</v>
      </c>
      <c r="G1114" s="5">
        <v>55.57</v>
      </c>
      <c r="H1114" s="2"/>
    </row>
    <row r="1115" spans="1:8">
      <c r="A1115" s="1">
        <f t="shared" si="252"/>
        <v>8002993</v>
      </c>
      <c r="B1115" s="1">
        <v>-7</v>
      </c>
      <c r="C1115" s="1">
        <v>-3</v>
      </c>
      <c r="D1115" s="2">
        <v>8</v>
      </c>
      <c r="E1115" s="5">
        <v>1242.3900000000001</v>
      </c>
      <c r="F1115" s="5">
        <v>1368.85</v>
      </c>
      <c r="G1115" s="5">
        <v>48.79</v>
      </c>
      <c r="H1115" s="2"/>
    </row>
    <row r="1116" spans="1:8">
      <c r="A1116" s="1">
        <f t="shared" si="252"/>
        <v>8003003</v>
      </c>
      <c r="B1116" s="1">
        <v>3</v>
      </c>
      <c r="C1116" s="1">
        <v>-3</v>
      </c>
      <c r="D1116" s="2">
        <v>8</v>
      </c>
      <c r="E1116" s="5">
        <v>60.24</v>
      </c>
      <c r="F1116" s="5">
        <v>68.150000000000006</v>
      </c>
      <c r="G1116" s="5">
        <v>27.52</v>
      </c>
      <c r="H1116" s="2"/>
    </row>
    <row r="1117" spans="1:8">
      <c r="A1117" s="1">
        <f t="shared" si="252"/>
        <v>8004995</v>
      </c>
      <c r="B1117" s="1">
        <v>-5</v>
      </c>
      <c r="C1117" s="1">
        <v>5</v>
      </c>
      <c r="D1117" s="2">
        <v>8</v>
      </c>
      <c r="E1117" s="5">
        <v>696.08</v>
      </c>
      <c r="F1117" s="5">
        <v>657.7</v>
      </c>
      <c r="G1117" s="5">
        <v>45.94</v>
      </c>
      <c r="H1117" s="2"/>
    </row>
    <row r="1118" spans="1:8">
      <c r="A1118" s="1">
        <f t="shared" si="252"/>
        <v>9000999</v>
      </c>
      <c r="B1118" s="1">
        <v>-1</v>
      </c>
      <c r="C1118" s="1">
        <v>-1</v>
      </c>
      <c r="D1118" s="2">
        <v>9</v>
      </c>
      <c r="E1118" s="5">
        <v>5351.37</v>
      </c>
      <c r="F1118" s="5">
        <v>5442.83</v>
      </c>
      <c r="G1118" s="5">
        <v>399.76</v>
      </c>
      <c r="H1118" s="2"/>
    </row>
    <row r="1119" spans="1:8">
      <c r="A1119" s="1">
        <f t="shared" si="252"/>
        <v>9002993</v>
      </c>
      <c r="B1119" s="1">
        <v>-7</v>
      </c>
      <c r="C1119" s="1">
        <v>-3</v>
      </c>
      <c r="D1119" s="2">
        <v>9</v>
      </c>
      <c r="E1119" s="5">
        <v>779.17</v>
      </c>
      <c r="F1119" s="5">
        <v>791.28</v>
      </c>
      <c r="G1119" s="5">
        <v>33.590000000000003</v>
      </c>
      <c r="H1119" s="2"/>
    </row>
    <row r="1120" spans="1:8">
      <c r="A1120" s="1">
        <f t="shared" si="252"/>
        <v>9002995</v>
      </c>
      <c r="B1120" s="1">
        <v>-5</v>
      </c>
      <c r="C1120" s="1">
        <v>-3</v>
      </c>
      <c r="D1120" s="2">
        <v>9</v>
      </c>
      <c r="E1120" s="5">
        <v>262.94</v>
      </c>
      <c r="F1120" s="5">
        <v>258.36</v>
      </c>
      <c r="G1120" s="5">
        <v>32.619999999999997</v>
      </c>
      <c r="H1120" s="2"/>
    </row>
    <row r="1121" spans="1:8">
      <c r="A1121" s="1">
        <f t="shared" si="252"/>
        <v>9004999</v>
      </c>
      <c r="B1121" s="1">
        <v>-1</v>
      </c>
      <c r="C1121" s="1">
        <v>-5</v>
      </c>
      <c r="D1121" s="2">
        <v>9</v>
      </c>
      <c r="E1121" s="5">
        <v>297.73</v>
      </c>
      <c r="F1121" s="5">
        <v>308.62</v>
      </c>
      <c r="G1121" s="5">
        <v>20.91</v>
      </c>
      <c r="H1121" s="2"/>
    </row>
    <row r="1122" spans="1:8">
      <c r="A1122" s="1">
        <f t="shared" si="252"/>
        <v>10000997</v>
      </c>
      <c r="B1122" s="1">
        <v>-3</v>
      </c>
      <c r="C1122" s="1">
        <v>-1</v>
      </c>
      <c r="D1122" s="2">
        <v>10</v>
      </c>
      <c r="E1122" s="5">
        <v>1590.67</v>
      </c>
      <c r="F1122" s="5">
        <v>1611.94</v>
      </c>
      <c r="G1122" s="5">
        <v>81.88</v>
      </c>
      <c r="H1122" s="2"/>
    </row>
    <row r="1123" spans="1:8">
      <c r="A1123" s="1">
        <f t="shared" si="252"/>
        <v>10001996</v>
      </c>
      <c r="B1123" s="1">
        <v>-4</v>
      </c>
      <c r="C1123" s="1">
        <v>-2</v>
      </c>
      <c r="D1123" s="2">
        <v>10</v>
      </c>
      <c r="E1123" s="5">
        <v>3347.86</v>
      </c>
      <c r="F1123" s="5">
        <v>3192.71</v>
      </c>
      <c r="G1123" s="5">
        <v>33.51</v>
      </c>
      <c r="H1123" s="2"/>
    </row>
    <row r="1124" spans="1:8">
      <c r="A1124" s="1">
        <f t="shared" si="252"/>
        <v>10002002</v>
      </c>
      <c r="B1124" s="1">
        <v>2</v>
      </c>
      <c r="C1124" s="1">
        <v>2</v>
      </c>
      <c r="D1124" s="2">
        <v>10</v>
      </c>
      <c r="E1124" s="5">
        <v>300.44</v>
      </c>
      <c r="F1124" s="5">
        <v>256.23</v>
      </c>
      <c r="G1124" s="5">
        <v>22.18</v>
      </c>
      <c r="H1124" s="2"/>
    </row>
    <row r="1125" spans="1:8">
      <c r="A1125" s="1">
        <f t="shared" si="252"/>
        <v>10002993</v>
      </c>
      <c r="B1125" s="1">
        <v>-7</v>
      </c>
      <c r="C1125" s="1">
        <v>-3</v>
      </c>
      <c r="D1125" s="2">
        <v>10</v>
      </c>
      <c r="E1125" s="5">
        <v>2014.76</v>
      </c>
      <c r="F1125" s="5">
        <v>2053.4699999999998</v>
      </c>
      <c r="G1125" s="5">
        <v>42.63</v>
      </c>
      <c r="H1125" s="2"/>
    </row>
    <row r="1126" spans="1:8">
      <c r="A1126" s="1">
        <f t="shared" si="252"/>
        <v>10002995</v>
      </c>
      <c r="B1126" s="1">
        <v>-5</v>
      </c>
      <c r="C1126" s="1">
        <v>-3</v>
      </c>
      <c r="D1126" s="2">
        <v>10</v>
      </c>
      <c r="E1126" s="5">
        <v>2022</v>
      </c>
      <c r="F1126" s="5">
        <v>2118.96</v>
      </c>
      <c r="G1126" s="5">
        <v>75.290000000000006</v>
      </c>
      <c r="H1126" s="2"/>
    </row>
    <row r="1127" spans="1:8">
      <c r="A1127" s="1">
        <f t="shared" si="252"/>
        <v>10003996</v>
      </c>
      <c r="B1127" s="1">
        <v>-4</v>
      </c>
      <c r="C1127" s="1">
        <v>-4</v>
      </c>
      <c r="D1127" s="2">
        <v>10</v>
      </c>
      <c r="E1127" s="5">
        <v>298.35000000000002</v>
      </c>
      <c r="F1127" s="5">
        <v>311.02999999999997</v>
      </c>
      <c r="G1127" s="5">
        <v>22.22</v>
      </c>
      <c r="H1127" s="2"/>
    </row>
    <row r="1128" spans="1:8">
      <c r="A1128" s="1">
        <f t="shared" si="252"/>
        <v>10004999</v>
      </c>
      <c r="B1128" s="1">
        <v>-1</v>
      </c>
      <c r="C1128" s="1">
        <v>-5</v>
      </c>
      <c r="D1128" s="2">
        <v>10</v>
      </c>
      <c r="E1128" s="5">
        <v>1850.7</v>
      </c>
      <c r="F1128" s="5">
        <v>1929.78</v>
      </c>
      <c r="G1128" s="5">
        <v>35.159999999999997</v>
      </c>
      <c r="H1128" s="2"/>
    </row>
    <row r="1129" spans="1:8">
      <c r="A1129" s="1">
        <f t="shared" si="252"/>
        <v>10005996</v>
      </c>
      <c r="B1129" s="1">
        <v>-4</v>
      </c>
      <c r="C1129" s="1">
        <v>-6</v>
      </c>
      <c r="D1129" s="2">
        <v>10</v>
      </c>
      <c r="E1129" s="5">
        <v>761.61</v>
      </c>
      <c r="F1129" s="5">
        <v>733.8</v>
      </c>
      <c r="G1129" s="5">
        <v>50.92</v>
      </c>
      <c r="H1129" s="2"/>
    </row>
    <row r="1130" spans="1:8">
      <c r="A1130" s="1">
        <f t="shared" si="252"/>
        <v>11001992</v>
      </c>
      <c r="B1130" s="1">
        <v>-8</v>
      </c>
      <c r="C1130" s="1">
        <v>-2</v>
      </c>
      <c r="D1130" s="2">
        <v>11</v>
      </c>
      <c r="E1130" s="5">
        <v>218.3</v>
      </c>
      <c r="F1130" s="5">
        <v>224.86</v>
      </c>
      <c r="G1130" s="5">
        <v>18.41</v>
      </c>
      <c r="H1130" s="2"/>
    </row>
    <row r="1131" spans="1:8">
      <c r="A1131" s="1">
        <f t="shared" si="252"/>
        <v>11001994</v>
      </c>
      <c r="B1131" s="1">
        <v>-6</v>
      </c>
      <c r="C1131" s="1">
        <v>-2</v>
      </c>
      <c r="D1131" s="2">
        <v>11</v>
      </c>
      <c r="E1131" s="5">
        <v>1547.32</v>
      </c>
      <c r="F1131" s="5">
        <v>1450.77</v>
      </c>
      <c r="G1131" s="5">
        <v>34.32</v>
      </c>
      <c r="H1131" s="2"/>
    </row>
    <row r="1132" spans="1:8">
      <c r="A1132" s="1">
        <f t="shared" si="252"/>
        <v>11001998</v>
      </c>
      <c r="B1132" s="1">
        <v>-2</v>
      </c>
      <c r="C1132" s="1">
        <v>2</v>
      </c>
      <c r="D1132" s="2">
        <v>11</v>
      </c>
      <c r="E1132" s="5">
        <v>1120.3699999999999</v>
      </c>
      <c r="F1132" s="5">
        <v>1078.27</v>
      </c>
      <c r="G1132" s="5">
        <v>91.02</v>
      </c>
      <c r="H1132" s="2"/>
    </row>
    <row r="1133" spans="1:8">
      <c r="A1133" s="1">
        <f t="shared" si="252"/>
        <v>11002995</v>
      </c>
      <c r="B1133" s="1">
        <v>-5</v>
      </c>
      <c r="C1133" s="1">
        <v>-3</v>
      </c>
      <c r="D1133" s="2">
        <v>11</v>
      </c>
      <c r="E1133" s="5">
        <v>3793.87</v>
      </c>
      <c r="F1133" s="5">
        <v>4083.3</v>
      </c>
      <c r="G1133" s="5">
        <v>122.98</v>
      </c>
      <c r="H1133" s="2"/>
    </row>
    <row r="1134" spans="1:8">
      <c r="A1134" s="1">
        <f t="shared" si="252"/>
        <v>11003996</v>
      </c>
      <c r="B1134" s="1">
        <v>-4</v>
      </c>
      <c r="C1134" s="1">
        <v>-4</v>
      </c>
      <c r="D1134" s="2">
        <v>11</v>
      </c>
      <c r="E1134" s="5">
        <v>193.47</v>
      </c>
      <c r="F1134" s="5">
        <v>157.9</v>
      </c>
      <c r="G1134" s="5">
        <v>18.05</v>
      </c>
      <c r="H1134" s="2"/>
    </row>
    <row r="1135" spans="1:8">
      <c r="A1135" s="1">
        <f t="shared" si="252"/>
        <v>11004997</v>
      </c>
      <c r="B1135" s="1">
        <v>-3</v>
      </c>
      <c r="C1135" s="1">
        <v>-5</v>
      </c>
      <c r="D1135" s="2">
        <v>11</v>
      </c>
      <c r="E1135" s="5">
        <v>585.04</v>
      </c>
      <c r="F1135" s="5">
        <v>526.33000000000004</v>
      </c>
      <c r="G1135" s="5">
        <v>53.05</v>
      </c>
      <c r="H1135" s="2"/>
    </row>
    <row r="1136" spans="1:8">
      <c r="A1136" s="1">
        <f t="shared" ref="A1136:A1167" si="253">1000000*D1136+1000*ABS(C1136)+B1136</f>
        <v>11005996</v>
      </c>
      <c r="B1136" s="1">
        <v>-4</v>
      </c>
      <c r="C1136" s="1">
        <v>-6</v>
      </c>
      <c r="D1136" s="2">
        <v>11</v>
      </c>
      <c r="E1136" s="5">
        <v>50.32</v>
      </c>
      <c r="F1136" s="5">
        <v>49.27</v>
      </c>
      <c r="G1136" s="5">
        <v>28.43</v>
      </c>
      <c r="H1136" s="2"/>
    </row>
    <row r="1137" spans="1:8">
      <c r="A1137" s="1">
        <f t="shared" si="253"/>
        <v>12001005</v>
      </c>
      <c r="B1137" s="1">
        <v>5</v>
      </c>
      <c r="C1137" s="1">
        <v>-1</v>
      </c>
      <c r="D1137" s="2">
        <v>12</v>
      </c>
      <c r="E1137" s="5">
        <v>47.36</v>
      </c>
      <c r="F1137" s="5">
        <v>18.350000000000001</v>
      </c>
      <c r="G1137" s="5">
        <v>15.64</v>
      </c>
      <c r="H1137" s="2"/>
    </row>
    <row r="1138" spans="1:8">
      <c r="A1138" s="1">
        <f t="shared" si="253"/>
        <v>12001994</v>
      </c>
      <c r="B1138" s="1">
        <v>-6</v>
      </c>
      <c r="C1138" s="1">
        <v>-2</v>
      </c>
      <c r="D1138" s="2">
        <v>12</v>
      </c>
      <c r="E1138" s="5">
        <v>944.02</v>
      </c>
      <c r="F1138" s="5">
        <v>833.51</v>
      </c>
      <c r="G1138" s="5">
        <v>32.76</v>
      </c>
      <c r="H1138" s="2"/>
    </row>
    <row r="1139" spans="1:8">
      <c r="A1139" s="1">
        <f t="shared" si="253"/>
        <v>12001996</v>
      </c>
      <c r="B1139" s="1">
        <v>-4</v>
      </c>
      <c r="C1139" s="1">
        <v>-2</v>
      </c>
      <c r="D1139" s="2">
        <v>12</v>
      </c>
      <c r="E1139" s="5">
        <v>1703.79</v>
      </c>
      <c r="F1139" s="5">
        <v>1652.83</v>
      </c>
      <c r="G1139" s="5">
        <v>152.33000000000001</v>
      </c>
      <c r="H1139" s="2"/>
    </row>
    <row r="1140" spans="1:8">
      <c r="A1140" s="1">
        <f t="shared" si="253"/>
        <v>12002000</v>
      </c>
      <c r="B1140" s="1">
        <v>0</v>
      </c>
      <c r="C1140" s="1">
        <v>2</v>
      </c>
      <c r="D1140" s="2">
        <v>12</v>
      </c>
      <c r="E1140" s="5">
        <v>2596.1999999999998</v>
      </c>
      <c r="F1140" s="5">
        <v>2669.63</v>
      </c>
      <c r="G1140" s="5">
        <v>278.20999999999998</v>
      </c>
      <c r="H1140" s="2"/>
    </row>
    <row r="1141" spans="1:8">
      <c r="A1141" s="1">
        <f t="shared" si="253"/>
        <v>12002993</v>
      </c>
      <c r="B1141" s="1">
        <v>-7</v>
      </c>
      <c r="C1141" s="1">
        <v>-3</v>
      </c>
      <c r="D1141" s="2">
        <v>12</v>
      </c>
      <c r="E1141" s="5">
        <v>1040.8800000000001</v>
      </c>
      <c r="F1141" s="5">
        <v>1077.8699999999999</v>
      </c>
      <c r="G1141" s="5">
        <v>33.479999999999997</v>
      </c>
      <c r="H1141" s="2"/>
    </row>
    <row r="1142" spans="1:8">
      <c r="A1142" s="1">
        <f t="shared" si="253"/>
        <v>12003001</v>
      </c>
      <c r="B1142" s="1">
        <v>1</v>
      </c>
      <c r="C1142" s="1">
        <v>3</v>
      </c>
      <c r="D1142" s="2">
        <v>12</v>
      </c>
      <c r="E1142" s="5">
        <v>525.64</v>
      </c>
      <c r="F1142" s="5">
        <v>501.27</v>
      </c>
      <c r="G1142" s="5">
        <v>27.94</v>
      </c>
      <c r="H1142" s="2"/>
    </row>
    <row r="1143" spans="1:8">
      <c r="A1143" s="1">
        <f t="shared" si="253"/>
        <v>12003994</v>
      </c>
      <c r="B1143" s="1">
        <v>-6</v>
      </c>
      <c r="C1143" s="1">
        <v>-4</v>
      </c>
      <c r="D1143" s="2">
        <v>12</v>
      </c>
      <c r="E1143" s="5">
        <v>67.05</v>
      </c>
      <c r="F1143" s="5">
        <v>49.71</v>
      </c>
      <c r="G1143" s="5">
        <v>14.98</v>
      </c>
      <c r="H1143" s="2"/>
    </row>
    <row r="1144" spans="1:8">
      <c r="A1144" s="1">
        <f t="shared" si="253"/>
        <v>12003996</v>
      </c>
      <c r="B1144" s="1">
        <v>-4</v>
      </c>
      <c r="C1144" s="1">
        <v>-4</v>
      </c>
      <c r="D1144" s="2">
        <v>12</v>
      </c>
      <c r="E1144" s="5">
        <v>604.27</v>
      </c>
      <c r="F1144" s="5">
        <v>558.79999999999995</v>
      </c>
      <c r="G1144" s="5">
        <v>27.84</v>
      </c>
      <c r="H1144" s="2"/>
    </row>
    <row r="1145" spans="1:8">
      <c r="A1145" s="1">
        <f t="shared" si="253"/>
        <v>12004997</v>
      </c>
      <c r="B1145" s="1">
        <v>-3</v>
      </c>
      <c r="C1145" s="1">
        <v>-5</v>
      </c>
      <c r="D1145" s="2">
        <v>12</v>
      </c>
      <c r="E1145" s="5">
        <v>1591.89</v>
      </c>
      <c r="F1145" s="5">
        <v>1701.73</v>
      </c>
      <c r="G1145" s="5">
        <v>39.15</v>
      </c>
      <c r="H1145" s="2"/>
    </row>
    <row r="1146" spans="1:8">
      <c r="A1146" s="1">
        <f t="shared" si="253"/>
        <v>12005996</v>
      </c>
      <c r="B1146" s="1">
        <v>-4</v>
      </c>
      <c r="C1146" s="1">
        <v>-6</v>
      </c>
      <c r="D1146" s="2">
        <v>12</v>
      </c>
      <c r="E1146" s="5">
        <v>447.01</v>
      </c>
      <c r="F1146" s="5">
        <v>396.98</v>
      </c>
      <c r="G1146" s="5">
        <v>42.25</v>
      </c>
      <c r="H1146" s="2"/>
    </row>
    <row r="1147" spans="1:8">
      <c r="A1147" s="1">
        <f t="shared" si="253"/>
        <v>13000993</v>
      </c>
      <c r="B1147" s="1">
        <v>-7</v>
      </c>
      <c r="C1147" s="1">
        <v>-1</v>
      </c>
      <c r="D1147" s="2">
        <v>13</v>
      </c>
      <c r="E1147" s="5">
        <v>285.55</v>
      </c>
      <c r="F1147" s="5">
        <v>281.72000000000003</v>
      </c>
      <c r="G1147" s="5">
        <v>20.010000000000002</v>
      </c>
      <c r="H1147" s="2"/>
    </row>
    <row r="1148" spans="1:8">
      <c r="A1148" s="1">
        <f t="shared" si="253"/>
        <v>13000999</v>
      </c>
      <c r="B1148" s="1">
        <v>-1</v>
      </c>
      <c r="C1148" s="1">
        <v>1</v>
      </c>
      <c r="D1148" s="2">
        <v>13</v>
      </c>
      <c r="E1148" s="5">
        <v>395.2</v>
      </c>
      <c r="F1148" s="5">
        <v>409.6</v>
      </c>
      <c r="G1148" s="5">
        <v>67.680000000000007</v>
      </c>
      <c r="H1148" s="2"/>
    </row>
    <row r="1149" spans="1:8">
      <c r="A1149" s="1">
        <f t="shared" si="253"/>
        <v>13002002</v>
      </c>
      <c r="B1149" s="1">
        <v>2</v>
      </c>
      <c r="C1149" s="1">
        <v>2</v>
      </c>
      <c r="D1149" s="2">
        <v>13</v>
      </c>
      <c r="E1149" s="5">
        <v>897.82</v>
      </c>
      <c r="F1149" s="5">
        <v>838.14</v>
      </c>
      <c r="G1149" s="5">
        <v>42.67</v>
      </c>
      <c r="H1149" s="2"/>
    </row>
    <row r="1150" spans="1:8">
      <c r="A1150" s="1">
        <f t="shared" si="253"/>
        <v>13002995</v>
      </c>
      <c r="B1150" s="1">
        <v>-5</v>
      </c>
      <c r="C1150" s="1">
        <v>-3</v>
      </c>
      <c r="D1150" s="2">
        <v>13</v>
      </c>
      <c r="E1150" s="5">
        <v>1154.2</v>
      </c>
      <c r="F1150" s="5">
        <v>1172.77</v>
      </c>
      <c r="G1150" s="5">
        <v>33.92</v>
      </c>
      <c r="H1150" s="2"/>
    </row>
    <row r="1151" spans="1:8">
      <c r="A1151" s="1">
        <f t="shared" si="253"/>
        <v>13003992</v>
      </c>
      <c r="B1151" s="1">
        <v>-8</v>
      </c>
      <c r="C1151" s="1">
        <v>4</v>
      </c>
      <c r="D1151" s="2">
        <v>13</v>
      </c>
      <c r="E1151" s="5">
        <v>11.29</v>
      </c>
      <c r="F1151" s="5">
        <v>23.08</v>
      </c>
      <c r="G1151" s="5">
        <v>19.850000000000001</v>
      </c>
      <c r="H1151" s="2"/>
    </row>
    <row r="1152" spans="1:8">
      <c r="A1152" s="1">
        <f t="shared" si="253"/>
        <v>13003994</v>
      </c>
      <c r="B1152" s="1">
        <v>-6</v>
      </c>
      <c r="C1152" s="1">
        <v>-4</v>
      </c>
      <c r="D1152" s="2">
        <v>13</v>
      </c>
      <c r="E1152" s="5">
        <v>522.84</v>
      </c>
      <c r="F1152" s="5">
        <v>475.34</v>
      </c>
      <c r="G1152" s="5">
        <v>26.49</v>
      </c>
      <c r="H1152" s="2"/>
    </row>
    <row r="1153" spans="1:8">
      <c r="A1153" s="1">
        <f t="shared" si="253"/>
        <v>14000999</v>
      </c>
      <c r="B1153" s="1">
        <v>-1</v>
      </c>
      <c r="C1153" s="1">
        <v>1</v>
      </c>
      <c r="D1153" s="2">
        <v>14</v>
      </c>
      <c r="E1153" s="5">
        <v>327.45</v>
      </c>
      <c r="F1153" s="5">
        <v>421.87</v>
      </c>
      <c r="G1153" s="5">
        <v>25.67</v>
      </c>
      <c r="H1153" s="2"/>
    </row>
    <row r="1154" spans="1:8">
      <c r="A1154" s="1">
        <f t="shared" si="253"/>
        <v>14001994</v>
      </c>
      <c r="B1154" s="1">
        <v>-6</v>
      </c>
      <c r="C1154" s="1">
        <v>-2</v>
      </c>
      <c r="D1154" s="2">
        <v>14</v>
      </c>
      <c r="E1154" s="5">
        <v>287.18</v>
      </c>
      <c r="F1154" s="5">
        <v>265.45999999999998</v>
      </c>
      <c r="G1154" s="5">
        <v>44.85</v>
      </c>
      <c r="H1154" s="2"/>
    </row>
    <row r="1155" spans="1:8">
      <c r="A1155" s="1">
        <f t="shared" si="253"/>
        <v>14002991</v>
      </c>
      <c r="B1155" s="1">
        <v>-9</v>
      </c>
      <c r="C1155" s="1">
        <v>-3</v>
      </c>
      <c r="D1155" s="2">
        <v>14</v>
      </c>
      <c r="E1155" s="5">
        <v>84.09</v>
      </c>
      <c r="F1155" s="5">
        <v>71.23</v>
      </c>
      <c r="G1155" s="5">
        <v>18.93</v>
      </c>
      <c r="H1155" s="2"/>
    </row>
    <row r="1156" spans="1:8">
      <c r="A1156" s="1">
        <f t="shared" si="253"/>
        <v>14002995</v>
      </c>
      <c r="B1156" s="1">
        <v>-5</v>
      </c>
      <c r="C1156" s="1">
        <v>-3</v>
      </c>
      <c r="D1156" s="2">
        <v>14</v>
      </c>
      <c r="E1156" s="5">
        <v>274.69</v>
      </c>
      <c r="F1156" s="5">
        <v>224.27</v>
      </c>
      <c r="G1156" s="5">
        <v>23.52</v>
      </c>
      <c r="H1156" s="2"/>
    </row>
    <row r="1157" spans="1:8">
      <c r="A1157" s="1">
        <f t="shared" si="253"/>
        <v>14004995</v>
      </c>
      <c r="B1157" s="1">
        <v>-5</v>
      </c>
      <c r="C1157" s="1">
        <v>5</v>
      </c>
      <c r="D1157" s="2">
        <v>14</v>
      </c>
      <c r="E1157" s="5">
        <v>143.66999999999999</v>
      </c>
      <c r="F1157" s="5">
        <v>120.77</v>
      </c>
      <c r="G1157" s="5">
        <v>26.31</v>
      </c>
      <c r="H1157" s="2"/>
    </row>
    <row r="1158" spans="1:8">
      <c r="A1158" s="1">
        <f t="shared" si="253"/>
        <v>14004999</v>
      </c>
      <c r="B1158" s="1">
        <v>-1</v>
      </c>
      <c r="C1158" s="1">
        <v>-5</v>
      </c>
      <c r="D1158" s="2">
        <v>14</v>
      </c>
      <c r="E1158" s="5">
        <v>212.27</v>
      </c>
      <c r="F1158" s="5">
        <v>204.38</v>
      </c>
      <c r="G1158" s="5">
        <v>41.3</v>
      </c>
      <c r="H1158" s="2"/>
    </row>
    <row r="1159" spans="1:8">
      <c r="A1159" s="1">
        <f t="shared" si="253"/>
        <v>15000993</v>
      </c>
      <c r="B1159" s="1">
        <v>-7</v>
      </c>
      <c r="C1159" s="1">
        <v>-1</v>
      </c>
      <c r="D1159" s="2">
        <v>15</v>
      </c>
      <c r="E1159" s="5">
        <v>172.9</v>
      </c>
      <c r="F1159" s="5">
        <v>123.27</v>
      </c>
      <c r="G1159" s="5">
        <v>22.75</v>
      </c>
      <c r="H1159" s="2"/>
    </row>
    <row r="1160" spans="1:8">
      <c r="A1160" s="1">
        <f t="shared" si="253"/>
        <v>15000995</v>
      </c>
      <c r="B1160" s="1">
        <v>-5</v>
      </c>
      <c r="C1160" s="1">
        <v>-1</v>
      </c>
      <c r="D1160" s="2">
        <v>15</v>
      </c>
      <c r="E1160" s="5">
        <v>775.86</v>
      </c>
      <c r="F1160" s="5">
        <v>786.96</v>
      </c>
      <c r="G1160" s="5">
        <v>38.590000000000003</v>
      </c>
      <c r="H1160" s="2"/>
    </row>
    <row r="1161" spans="1:8">
      <c r="A1161" s="1">
        <f t="shared" si="253"/>
        <v>15001998</v>
      </c>
      <c r="B1161" s="1">
        <v>-2</v>
      </c>
      <c r="C1161" s="1">
        <v>2</v>
      </c>
      <c r="D1161" s="2">
        <v>15</v>
      </c>
      <c r="E1161" s="5">
        <v>620.99</v>
      </c>
      <c r="F1161" s="5">
        <v>573.87</v>
      </c>
      <c r="G1161" s="5">
        <v>34.869999999999997</v>
      </c>
      <c r="H1161" s="2"/>
    </row>
    <row r="1162" spans="1:8">
      <c r="A1162" s="1">
        <f t="shared" si="253"/>
        <v>15002995</v>
      </c>
      <c r="B1162" s="1">
        <v>-5</v>
      </c>
      <c r="C1162" s="1">
        <v>-3</v>
      </c>
      <c r="D1162" s="2">
        <v>15</v>
      </c>
      <c r="E1162" s="5">
        <v>198.69</v>
      </c>
      <c r="F1162" s="5">
        <v>160.86000000000001</v>
      </c>
      <c r="G1162" s="5">
        <v>23.43</v>
      </c>
      <c r="H1162" s="2"/>
    </row>
    <row r="1163" spans="1:8">
      <c r="A1163" s="1">
        <f t="shared" si="253"/>
        <v>15002997</v>
      </c>
      <c r="B1163" s="1">
        <v>-3</v>
      </c>
      <c r="C1163" s="1">
        <v>3</v>
      </c>
      <c r="D1163" s="2">
        <v>15</v>
      </c>
      <c r="E1163" s="5">
        <v>69.290000000000006</v>
      </c>
      <c r="F1163" s="5">
        <v>40.35</v>
      </c>
      <c r="G1163" s="5">
        <v>15.88</v>
      </c>
      <c r="H1163" s="2"/>
    </row>
    <row r="1164" spans="1:8">
      <c r="A1164" s="1">
        <f t="shared" si="253"/>
        <v>15002999</v>
      </c>
      <c r="B1164" s="1">
        <v>-1</v>
      </c>
      <c r="C1164" s="1">
        <v>3</v>
      </c>
      <c r="D1164" s="2">
        <v>15</v>
      </c>
      <c r="E1164" s="5">
        <v>287.37</v>
      </c>
      <c r="F1164" s="5">
        <v>303.08999999999997</v>
      </c>
      <c r="G1164" s="5">
        <v>25.62</v>
      </c>
      <c r="H1164" s="2"/>
    </row>
    <row r="1165" spans="1:8">
      <c r="A1165" s="1">
        <f t="shared" si="253"/>
        <v>15004000</v>
      </c>
      <c r="B1165" s="1">
        <v>0</v>
      </c>
      <c r="C1165" s="1">
        <v>-4</v>
      </c>
      <c r="D1165" s="2">
        <v>15</v>
      </c>
      <c r="E1165" s="5">
        <v>189.74</v>
      </c>
      <c r="F1165" s="5">
        <v>165.96</v>
      </c>
      <c r="G1165" s="5">
        <v>37.83</v>
      </c>
      <c r="H1165" s="2"/>
    </row>
    <row r="1166" spans="1:8">
      <c r="A1166" s="1">
        <f t="shared" si="253"/>
        <v>16002997</v>
      </c>
      <c r="B1166" s="1">
        <v>-3</v>
      </c>
      <c r="C1166" s="1">
        <v>3</v>
      </c>
      <c r="D1166" s="2">
        <v>16</v>
      </c>
      <c r="E1166" s="5">
        <v>75.400000000000006</v>
      </c>
      <c r="F1166" s="5">
        <v>41.34</v>
      </c>
      <c r="G1166" s="5">
        <v>15.47</v>
      </c>
      <c r="H1166" s="2"/>
    </row>
    <row r="1167" spans="1:8">
      <c r="A1167" s="1">
        <f t="shared" si="253"/>
        <v>17000997</v>
      </c>
      <c r="B1167" s="1">
        <v>-3</v>
      </c>
      <c r="C1167" s="1">
        <v>1</v>
      </c>
      <c r="D1167" s="2">
        <v>17</v>
      </c>
      <c r="E1167" s="5">
        <v>264.38</v>
      </c>
      <c r="F1167" s="5">
        <v>260.85000000000002</v>
      </c>
      <c r="G1167" s="5">
        <v>29.17</v>
      </c>
      <c r="H1167" s="2"/>
    </row>
    <row r="1168" spans="1:8">
      <c r="A1168" s="1">
        <f t="shared" ref="A1168:A1169" si="254">1000000*D1168+1000*ABS(C1168)+B1168</f>
        <v>17001998</v>
      </c>
      <c r="B1168" s="1">
        <v>-2</v>
      </c>
      <c r="C1168" s="1">
        <v>2</v>
      </c>
      <c r="D1168" s="2">
        <v>17</v>
      </c>
      <c r="E1168" s="5">
        <v>192.44</v>
      </c>
      <c r="F1168" s="5">
        <v>203.28</v>
      </c>
      <c r="G1168" s="5">
        <v>26.32</v>
      </c>
      <c r="H1168" s="2"/>
    </row>
    <row r="1169" spans="1:8">
      <c r="A1169" s="1">
        <f t="shared" si="254"/>
        <v>17002000</v>
      </c>
      <c r="B1169" s="1">
        <v>0</v>
      </c>
      <c r="C1169" s="1">
        <v>2</v>
      </c>
      <c r="D1169" s="2">
        <v>17</v>
      </c>
      <c r="E1169" s="5">
        <v>89.52</v>
      </c>
      <c r="F1169" s="5">
        <v>72.209999999999994</v>
      </c>
      <c r="G1169" s="5">
        <v>20.05</v>
      </c>
      <c r="H1169" s="2"/>
    </row>
    <row r="1170" spans="1:8">
      <c r="H1170" s="2"/>
    </row>
    <row r="1171" spans="1:8">
      <c r="H1171" s="2"/>
    </row>
  </sheetData>
  <sortState ref="A74:Z857">
    <sortCondition ref="Z7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opLeftCell="A34"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28</v>
      </c>
    </row>
    <row r="6" spans="1:9">
      <c r="A6" s="5">
        <v>0.32</v>
      </c>
      <c r="B6">
        <v>172</v>
      </c>
      <c r="C6">
        <v>1259</v>
      </c>
      <c r="D6">
        <v>1583</v>
      </c>
    </row>
    <row r="7" spans="1:9">
      <c r="A7" s="5">
        <v>0.39</v>
      </c>
      <c r="B7">
        <v>272</v>
      </c>
      <c r="C7">
        <v>1391</v>
      </c>
      <c r="D7">
        <v>1692</v>
      </c>
    </row>
    <row r="8" spans="1:9">
      <c r="A8" s="5">
        <v>0.45</v>
      </c>
      <c r="B8">
        <v>372</v>
      </c>
      <c r="C8">
        <v>1498</v>
      </c>
      <c r="D8">
        <v>1838</v>
      </c>
    </row>
    <row r="9" spans="1:9">
      <c r="A9" s="5">
        <v>0.5</v>
      </c>
      <c r="B9">
        <v>472</v>
      </c>
      <c r="C9">
        <v>1616</v>
      </c>
      <c r="D9">
        <v>1978</v>
      </c>
    </row>
    <row r="10" spans="1:9">
      <c r="A10" s="5">
        <v>0.53</v>
      </c>
      <c r="B10">
        <v>572</v>
      </c>
      <c r="C10">
        <v>1729</v>
      </c>
      <c r="D10">
        <v>2116</v>
      </c>
    </row>
    <row r="11" spans="1:9">
      <c r="A11" s="5">
        <v>0.56999999999999995</v>
      </c>
      <c r="B11">
        <v>672</v>
      </c>
      <c r="C11">
        <v>1835</v>
      </c>
      <c r="D11">
        <v>2247</v>
      </c>
    </row>
    <row r="12" spans="1:9">
      <c r="A12" s="5">
        <v>0.6</v>
      </c>
      <c r="B12">
        <v>772</v>
      </c>
      <c r="C12">
        <v>1936</v>
      </c>
      <c r="D12">
        <v>2373</v>
      </c>
      <c r="F12" t="s">
        <v>28</v>
      </c>
    </row>
    <row r="13" spans="1:9">
      <c r="A13" s="5">
        <v>0.62</v>
      </c>
      <c r="B13">
        <v>856</v>
      </c>
      <c r="C13">
        <v>2009</v>
      </c>
      <c r="D13">
        <v>2465</v>
      </c>
    </row>
    <row r="14" spans="1:9">
      <c r="A14" s="5"/>
    </row>
    <row r="15" spans="1:9">
      <c r="A15" s="5"/>
    </row>
    <row r="16" spans="1:9">
      <c r="A16" s="5"/>
    </row>
    <row r="17" spans="1:5">
      <c r="A17" s="5"/>
    </row>
    <row r="19" spans="1:5">
      <c r="A19" s="5"/>
    </row>
    <row r="20" spans="1:5">
      <c r="A20" s="5">
        <v>0</v>
      </c>
      <c r="C20">
        <v>410</v>
      </c>
      <c r="D20">
        <v>543</v>
      </c>
      <c r="E20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3:C39"/>
  <sheetViews>
    <sheetView tabSelected="1" topLeftCell="A28" workbookViewId="0">
      <selection activeCell="C39" sqref="C39"/>
    </sheetView>
  </sheetViews>
  <sheetFormatPr defaultRowHeight="12.75"/>
  <sheetData>
    <row r="13" spans="3:3">
      <c r="C13" t="s">
        <v>58</v>
      </c>
    </row>
    <row r="39" spans="3:3">
      <c r="C39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2008-04-22T15:27:11Z</dcterms:modified>
</cp:coreProperties>
</file>