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1139" i="1"/>
  <c r="AA1138"/>
  <c r="AA1137"/>
  <c r="AA1136"/>
  <c r="AA1135"/>
  <c r="AA1134"/>
  <c r="AA1133"/>
  <c r="AA1132"/>
  <c r="AA1131"/>
  <c r="AA1130"/>
  <c r="AA1129"/>
  <c r="AA1128"/>
  <c r="AA1127"/>
  <c r="AA1126"/>
  <c r="AA1125"/>
  <c r="AA1124"/>
  <c r="AA1123"/>
  <c r="AA1122"/>
  <c r="AA1121"/>
  <c r="AA1120"/>
  <c r="AA1119"/>
  <c r="AA1118"/>
  <c r="AA1117"/>
  <c r="AA1116"/>
  <c r="AA1115"/>
  <c r="AA1114"/>
  <c r="AA1113"/>
  <c r="AA1112"/>
  <c r="AA1111"/>
  <c r="AA1110"/>
  <c r="AA1109"/>
  <c r="AA1108"/>
  <c r="AA1107"/>
  <c r="AA1106"/>
  <c r="AA1105"/>
  <c r="AA1104"/>
  <c r="AA1103"/>
  <c r="AA1102"/>
  <c r="AA1101"/>
  <c r="AA1100"/>
  <c r="AA1099"/>
  <c r="AA1098"/>
  <c r="AA1097"/>
  <c r="AA1096"/>
  <c r="AA1095"/>
  <c r="AA1094"/>
  <c r="AA1093"/>
  <c r="AA1092"/>
  <c r="AA1091"/>
  <c r="AA1090"/>
  <c r="AA1089"/>
  <c r="AA1088"/>
  <c r="AA1087"/>
  <c r="AA1086"/>
  <c r="AA1085"/>
  <c r="AA1084"/>
  <c r="AA1083"/>
  <c r="AA1082"/>
  <c r="AA1081"/>
  <c r="AA1080"/>
  <c r="AA1079"/>
  <c r="AA1078"/>
  <c r="AA1077"/>
  <c r="AA1076"/>
  <c r="AA1075"/>
  <c r="AA1074"/>
  <c r="AA1073"/>
  <c r="AA1072"/>
  <c r="AA1071"/>
  <c r="AA1070"/>
  <c r="AA1069"/>
  <c r="AA1068"/>
  <c r="AA1067"/>
  <c r="AA1066"/>
  <c r="AA1065"/>
  <c r="AA1064"/>
  <c r="AA1063"/>
  <c r="AA1062"/>
  <c r="AA1061"/>
  <c r="AA1060"/>
  <c r="AA1059"/>
  <c r="AA1058"/>
  <c r="AA1057"/>
  <c r="AA1056"/>
  <c r="AA1055"/>
  <c r="AA1054"/>
  <c r="AA1053"/>
  <c r="AA1052"/>
  <c r="AA1051"/>
  <c r="AA1050"/>
  <c r="AA1049"/>
  <c r="AA1048"/>
  <c r="AA1047"/>
  <c r="AA1046"/>
  <c r="AA1045"/>
  <c r="AA1044"/>
  <c r="AA1043"/>
  <c r="AA1042"/>
  <c r="AA1041"/>
  <c r="AA1040"/>
  <c r="AA1039"/>
  <c r="AA1038"/>
  <c r="AA1037"/>
  <c r="AA1036"/>
  <c r="AA1035"/>
  <c r="AA1034"/>
  <c r="AA1033"/>
  <c r="AA1032"/>
  <c r="AA1031"/>
  <c r="AA1030"/>
  <c r="AA1029"/>
  <c r="AA1028"/>
  <c r="AA1027"/>
  <c r="AA1026"/>
  <c r="AA1025"/>
  <c r="AA1024"/>
  <c r="AA1023"/>
  <c r="AA1022"/>
  <c r="AA1021"/>
  <c r="AA1020"/>
  <c r="AA1019"/>
  <c r="AA1018"/>
  <c r="AA1017"/>
  <c r="AA1016"/>
  <c r="AA1015"/>
  <c r="AA1014"/>
  <c r="AA1013"/>
  <c r="AA1012"/>
  <c r="AA1011"/>
  <c r="AA1010"/>
  <c r="AA1009"/>
  <c r="AA1008"/>
  <c r="AA1007"/>
  <c r="AA1006"/>
  <c r="AA1005"/>
  <c r="AA1004"/>
  <c r="AA1003"/>
  <c r="AA1002"/>
  <c r="AA1001"/>
  <c r="AA1000"/>
  <c r="AA999"/>
  <c r="AA998"/>
  <c r="AA997"/>
  <c r="AA996"/>
  <c r="AA995"/>
  <c r="AA994"/>
  <c r="AA993"/>
  <c r="AA992"/>
  <c r="AA991"/>
  <c r="AA990"/>
  <c r="AA989"/>
  <c r="AA988"/>
  <c r="AA987"/>
  <c r="AA986"/>
  <c r="AA985"/>
  <c r="AA984"/>
  <c r="AA983"/>
  <c r="AA982"/>
  <c r="AA981"/>
  <c r="AA980"/>
  <c r="AA979"/>
  <c r="AA978"/>
  <c r="AA977"/>
  <c r="AA976"/>
  <c r="AA975"/>
  <c r="AA974"/>
  <c r="AA973"/>
  <c r="AA972"/>
  <c r="AA971"/>
  <c r="AA970"/>
  <c r="AA969"/>
  <c r="AA968"/>
  <c r="AA967"/>
  <c r="AA966"/>
  <c r="AA965"/>
  <c r="AA964"/>
  <c r="AA963"/>
  <c r="AA962"/>
  <c r="AA961"/>
  <c r="AA960"/>
  <c r="AA959"/>
  <c r="AA958"/>
  <c r="AA957"/>
  <c r="AA956"/>
  <c r="AA955"/>
  <c r="AA954"/>
  <c r="AA953"/>
  <c r="AA952"/>
  <c r="AA951"/>
  <c r="AA950"/>
  <c r="AA949"/>
  <c r="AA948"/>
  <c r="AA947"/>
  <c r="AA946"/>
  <c r="AA945"/>
  <c r="AA944"/>
  <c r="AA943"/>
  <c r="AA942"/>
  <c r="AA941"/>
  <c r="AA940"/>
  <c r="AA939"/>
  <c r="AA938"/>
  <c r="AA937"/>
  <c r="AA936"/>
  <c r="AA935"/>
  <c r="AA934"/>
  <c r="AA933"/>
  <c r="AA932"/>
  <c r="AA931"/>
  <c r="AA930"/>
  <c r="AA929"/>
  <c r="AA928"/>
  <c r="AA927"/>
  <c r="AA926"/>
  <c r="AA925"/>
  <c r="AA924"/>
  <c r="AA923"/>
  <c r="AA922"/>
  <c r="AA921"/>
  <c r="AA920"/>
  <c r="AA919"/>
  <c r="AA918"/>
  <c r="AA917"/>
  <c r="AA916"/>
  <c r="AA915"/>
  <c r="AA914"/>
  <c r="AA913"/>
  <c r="AA912"/>
  <c r="AA911"/>
  <c r="AA910"/>
  <c r="AA909"/>
  <c r="AA908"/>
  <c r="AA907"/>
  <c r="AA906"/>
  <c r="AA905"/>
  <c r="AA904"/>
  <c r="AA903"/>
  <c r="AA902"/>
  <c r="AA901"/>
  <c r="AA900"/>
  <c r="AA899"/>
  <c r="AA898"/>
  <c r="AA897"/>
  <c r="AA896"/>
  <c r="AA895"/>
  <c r="AA894"/>
  <c r="AA893"/>
  <c r="AA892"/>
  <c r="AA891"/>
  <c r="AA890"/>
  <c r="AA889"/>
  <c r="AA888"/>
  <c r="AA887"/>
  <c r="AA886"/>
  <c r="AA885"/>
  <c r="AA884"/>
  <c r="AA883"/>
  <c r="AA882"/>
  <c r="AA881"/>
  <c r="AA880"/>
  <c r="AA879"/>
  <c r="AA878"/>
  <c r="AA877"/>
  <c r="AA876"/>
  <c r="AA875"/>
  <c r="AA874"/>
  <c r="AA873"/>
  <c r="AA872"/>
  <c r="AA871"/>
  <c r="AA870"/>
  <c r="AA869"/>
  <c r="AA868"/>
  <c r="AA867"/>
  <c r="AA866"/>
  <c r="AA865"/>
  <c r="AA864"/>
  <c r="AA863"/>
  <c r="AA862"/>
  <c r="AA861"/>
  <c r="AA860"/>
  <c r="AA859"/>
  <c r="AA858"/>
  <c r="AA857"/>
  <c r="AA856"/>
  <c r="AA855"/>
  <c r="AA854"/>
  <c r="AA853"/>
  <c r="AA852"/>
  <c r="AA851"/>
  <c r="AA850"/>
  <c r="AA849"/>
  <c r="AA848"/>
  <c r="AA847"/>
  <c r="AA846"/>
  <c r="AA845"/>
  <c r="AA844"/>
  <c r="AA843"/>
  <c r="AA842"/>
  <c r="AA841"/>
  <c r="AA840"/>
  <c r="AA839"/>
  <c r="AA838"/>
  <c r="AA837"/>
  <c r="AA836"/>
  <c r="AA835"/>
  <c r="AA834"/>
  <c r="AA833"/>
  <c r="AA832"/>
  <c r="AA831"/>
  <c r="AA830"/>
  <c r="AA829"/>
  <c r="AA828"/>
  <c r="AA827"/>
  <c r="AA826"/>
  <c r="AA825"/>
  <c r="AA824"/>
  <c r="AA823"/>
  <c r="AA822"/>
  <c r="AA821"/>
  <c r="AA820"/>
  <c r="AA819"/>
  <c r="AA818"/>
  <c r="AA817"/>
  <c r="AA816"/>
  <c r="AA815"/>
  <c r="AA814"/>
  <c r="AA813"/>
  <c r="AA812"/>
  <c r="AA811"/>
  <c r="AA810"/>
  <c r="AA809"/>
  <c r="AA808"/>
  <c r="AA807"/>
  <c r="AA806"/>
  <c r="AA805"/>
  <c r="AA804"/>
  <c r="AA803"/>
  <c r="AA802"/>
  <c r="AA801"/>
  <c r="AA800"/>
  <c r="AA799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Z1139"/>
  <c r="Z1132"/>
  <c r="Z1115"/>
  <c r="Z1066"/>
  <c r="Z1018"/>
  <c r="Z971"/>
  <c r="Z1129"/>
  <c r="Z1074"/>
  <c r="Z1017"/>
  <c r="Z958"/>
  <c r="Z915"/>
  <c r="Z884"/>
  <c r="Z854"/>
  <c r="Z1097"/>
  <c r="Z947"/>
  <c r="Z870"/>
  <c r="Z691"/>
  <c r="Z668"/>
  <c r="Z965"/>
  <c r="Z885"/>
  <c r="Z810"/>
  <c r="Z746"/>
  <c r="Z695"/>
  <c r="Z645"/>
  <c r="Z614"/>
  <c r="Z594"/>
  <c r="Z583"/>
  <c r="Z1008"/>
  <c r="Z909"/>
  <c r="Z821"/>
  <c r="Z753"/>
  <c r="Z688"/>
  <c r="Z626"/>
  <c r="Z579"/>
  <c r="Z550"/>
  <c r="Z535"/>
  <c r="Z790"/>
  <c r="Z707"/>
  <c r="Z636"/>
  <c r="Z574"/>
  <c r="Z539"/>
  <c r="Z500"/>
  <c r="Z480"/>
  <c r="Z474"/>
  <c r="Z752"/>
  <c r="Z673"/>
  <c r="Z605"/>
  <c r="Z544"/>
  <c r="Z498"/>
  <c r="Z463"/>
  <c r="Z441"/>
  <c r="Z733"/>
  <c r="Z652"/>
  <c r="Z573"/>
  <c r="Z519"/>
  <c r="Z473"/>
  <c r="Z439"/>
  <c r="Z423"/>
  <c r="Z416"/>
  <c r="Z639"/>
  <c r="Z563"/>
  <c r="Z507"/>
  <c r="Z461"/>
  <c r="Z429"/>
  <c r="Z411"/>
  <c r="Z643"/>
  <c r="Z568"/>
  <c r="Z510"/>
  <c r="Z467"/>
  <c r="Z431"/>
  <c r="Z661"/>
  <c r="Z585"/>
  <c r="Z534"/>
  <c r="Z483"/>
  <c r="Z444"/>
  <c r="Z694"/>
  <c r="Z617"/>
  <c r="Z555"/>
  <c r="Z511"/>
  <c r="Z479"/>
  <c r="Z458"/>
  <c r="Z451"/>
  <c r="Z729"/>
  <c r="Z662"/>
  <c r="Z606"/>
  <c r="Z554"/>
  <c r="Z525"/>
  <c r="Z504"/>
  <c r="Z785"/>
  <c r="Z714"/>
  <c r="Z657"/>
  <c r="Z613"/>
  <c r="Z575"/>
  <c r="Z556"/>
  <c r="Z553"/>
  <c r="Z839"/>
  <c r="Z780"/>
  <c r="Z722"/>
  <c r="Z681"/>
  <c r="Z650"/>
  <c r="Z628"/>
  <c r="Z906"/>
  <c r="Z844"/>
  <c r="Z757"/>
  <c r="Z727"/>
  <c r="Z709"/>
  <c r="Z703"/>
  <c r="Z1059"/>
  <c r="Z987"/>
  <c r="Z931"/>
  <c r="Z878"/>
  <c r="Z1075"/>
  <c r="Z1021"/>
  <c r="Z973"/>
  <c r="Z934"/>
  <c r="Z1105"/>
  <c r="Z1068"/>
  <c r="Z978"/>
  <c r="Z945"/>
  <c r="Z926"/>
  <c r="Z912"/>
  <c r="Z1028"/>
  <c r="Z962"/>
  <c r="Z904"/>
  <c r="Z858"/>
  <c r="Z824"/>
  <c r="Z806"/>
  <c r="Z797"/>
  <c r="Z1003"/>
  <c r="Z924"/>
  <c r="Z850"/>
  <c r="Z803"/>
  <c r="Z754"/>
  <c r="Z718"/>
  <c r="Z697"/>
  <c r="Z679"/>
  <c r="Z993"/>
  <c r="Z903"/>
  <c r="Z823"/>
  <c r="Z761"/>
  <c r="Z701"/>
  <c r="Z649"/>
  <c r="Z610"/>
  <c r="Z580"/>
  <c r="Z565"/>
  <c r="Z1013"/>
  <c r="Z910"/>
  <c r="Z817"/>
  <c r="Z738"/>
  <c r="Z666"/>
  <c r="Z607"/>
  <c r="Z551"/>
  <c r="Z508"/>
  <c r="Z485"/>
  <c r="Z470"/>
  <c r="Z1051"/>
  <c r="Z942"/>
  <c r="Z838"/>
  <c r="Z749"/>
  <c r="Z664"/>
  <c r="Z581"/>
  <c r="Z515"/>
  <c r="Z464"/>
  <c r="Z425"/>
  <c r="Z400"/>
  <c r="Z390"/>
  <c r="Z875"/>
  <c r="Z781"/>
  <c r="Z682"/>
  <c r="Z589"/>
  <c r="Z509"/>
  <c r="Z443"/>
  <c r="Z395"/>
  <c r="Z365"/>
  <c r="Z342"/>
  <c r="Z333"/>
  <c r="Z943"/>
  <c r="Z826"/>
  <c r="Z723"/>
  <c r="Z621"/>
  <c r="Z537"/>
  <c r="Z448"/>
  <c r="Z392"/>
  <c r="Z348"/>
  <c r="Z320"/>
  <c r="Z299"/>
  <c r="Z284"/>
  <c r="Z898"/>
  <c r="Z793"/>
  <c r="Z684"/>
  <c r="Z570"/>
  <c r="Z486"/>
  <c r="Z407"/>
  <c r="Z355"/>
  <c r="Z311"/>
  <c r="Z275"/>
  <c r="Z257"/>
  <c r="Z247"/>
  <c r="Z998"/>
  <c r="Z872"/>
  <c r="Z763"/>
  <c r="Z651"/>
  <c r="Z546"/>
  <c r="Z449"/>
  <c r="Z381"/>
  <c r="Z329"/>
  <c r="Z286"/>
  <c r="Z250"/>
  <c r="Z231"/>
  <c r="Z223"/>
  <c r="Z979"/>
  <c r="Z851"/>
  <c r="Z741"/>
  <c r="Z631"/>
  <c r="Z529"/>
  <c r="Z432"/>
  <c r="Z369"/>
  <c r="Z312"/>
  <c r="Z267"/>
  <c r="Z234"/>
  <c r="Z216"/>
  <c r="Z206"/>
  <c r="Z977"/>
  <c r="Z847"/>
  <c r="Z736"/>
  <c r="Z622"/>
  <c r="Z521"/>
  <c r="Z428"/>
  <c r="Z362"/>
  <c r="Z307"/>
  <c r="Z264"/>
  <c r="Z232"/>
  <c r="Z210"/>
  <c r="Z199"/>
  <c r="Z981"/>
  <c r="Z855"/>
  <c r="Z747"/>
  <c r="Z633"/>
  <c r="Z533"/>
  <c r="Z436"/>
  <c r="Z372"/>
  <c r="Z314"/>
  <c r="Z269"/>
  <c r="Z236"/>
  <c r="Z219"/>
  <c r="Z1001"/>
  <c r="Z874"/>
  <c r="Z766"/>
  <c r="Z655"/>
  <c r="Z549"/>
  <c r="Z453"/>
  <c r="Z383"/>
  <c r="Z331"/>
  <c r="Z289"/>
  <c r="Z254"/>
  <c r="Z233"/>
  <c r="Z225"/>
  <c r="Z902"/>
  <c r="Z687"/>
  <c r="Z577"/>
  <c r="Z491"/>
  <c r="Z413"/>
  <c r="Z358"/>
  <c r="Z316"/>
  <c r="Z281"/>
  <c r="Z260"/>
  <c r="Z249"/>
  <c r="Z946"/>
  <c r="Z833"/>
  <c r="Z731"/>
  <c r="Z629"/>
  <c r="Z540"/>
  <c r="Z455"/>
  <c r="Z396"/>
  <c r="Z354"/>
  <c r="Z324"/>
  <c r="Z302"/>
  <c r="Z292"/>
  <c r="Z999"/>
  <c r="Z888"/>
  <c r="Z789"/>
  <c r="Z692"/>
  <c r="Z599"/>
  <c r="Z517"/>
  <c r="Z450"/>
  <c r="Z402"/>
  <c r="Z374"/>
  <c r="Z349"/>
  <c r="Z338"/>
  <c r="Z949"/>
  <c r="Z843"/>
  <c r="Z756"/>
  <c r="Z671"/>
  <c r="Z593"/>
  <c r="Z530"/>
  <c r="Z475"/>
  <c r="Z433"/>
  <c r="Z409"/>
  <c r="Z398"/>
  <c r="Z1020"/>
  <c r="Z922"/>
  <c r="Z829"/>
  <c r="Z751"/>
  <c r="Z676"/>
  <c r="Z615"/>
  <c r="Z559"/>
  <c r="Z523"/>
  <c r="Z497"/>
  <c r="Z1006"/>
  <c r="Z917"/>
  <c r="Z836"/>
  <c r="Z774"/>
  <c r="Z711"/>
  <c r="Z663"/>
  <c r="Z619"/>
  <c r="Z595"/>
  <c r="Z1015"/>
  <c r="Z937"/>
  <c r="Z865"/>
  <c r="Z811"/>
  <c r="Z768"/>
  <c r="Z732"/>
  <c r="Z706"/>
  <c r="Z1042"/>
  <c r="Z975"/>
  <c r="Z919"/>
  <c r="Z873"/>
  <c r="Z840"/>
  <c r="Z813"/>
  <c r="Z1038"/>
  <c r="Z990"/>
  <c r="Z959"/>
  <c r="Z940"/>
  <c r="Z1082"/>
  <c r="Z1121"/>
  <c r="Z1109"/>
  <c r="Z1103"/>
  <c r="Z1064"/>
  <c r="Z1032"/>
  <c r="Z1005"/>
  <c r="Z984"/>
  <c r="Z1101"/>
  <c r="Z1045"/>
  <c r="Z983"/>
  <c r="Z935"/>
  <c r="Z895"/>
  <c r="Z863"/>
  <c r="Z845"/>
  <c r="Z1138"/>
  <c r="Z1069"/>
  <c r="Z988"/>
  <c r="Z921"/>
  <c r="Z852"/>
  <c r="Z809"/>
  <c r="Z770"/>
  <c r="Z737"/>
  <c r="Z719"/>
  <c r="Z715"/>
  <c r="Z1131"/>
  <c r="Z1053"/>
  <c r="Z963"/>
  <c r="Z876"/>
  <c r="Z807"/>
  <c r="Z739"/>
  <c r="Z689"/>
  <c r="Z641"/>
  <c r="Z611"/>
  <c r="Z590"/>
  <c r="Z1056"/>
  <c r="Z955"/>
  <c r="Z856"/>
  <c r="Z778"/>
  <c r="Z700"/>
  <c r="Z623"/>
  <c r="Z562"/>
  <c r="Z522"/>
  <c r="Z488"/>
  <c r="Z469"/>
  <c r="Z460"/>
  <c r="Z1080"/>
  <c r="Z970"/>
  <c r="Z860"/>
  <c r="Z769"/>
  <c r="Z675"/>
  <c r="Z591"/>
  <c r="Z518"/>
  <c r="Z457"/>
  <c r="Z415"/>
  <c r="Z385"/>
  <c r="Z375"/>
  <c r="Z1110"/>
  <c r="Z1007"/>
  <c r="Z891"/>
  <c r="Z787"/>
  <c r="Z678"/>
  <c r="Z578"/>
  <c r="Z499"/>
  <c r="Z424"/>
  <c r="Z377"/>
  <c r="Z335"/>
  <c r="Z310"/>
  <c r="Z297"/>
  <c r="Z290"/>
  <c r="Z1061"/>
  <c r="Z939"/>
  <c r="Z815"/>
  <c r="Z708"/>
  <c r="Z603"/>
  <c r="Z501"/>
  <c r="Z418"/>
  <c r="Z356"/>
  <c r="Z309"/>
  <c r="Z270"/>
  <c r="Z239"/>
  <c r="Z228"/>
  <c r="Z1120"/>
  <c r="Z1009"/>
  <c r="Z880"/>
  <c r="Z764"/>
  <c r="Z642"/>
  <c r="Z538"/>
  <c r="Z430"/>
  <c r="Z360"/>
  <c r="Z304"/>
  <c r="Z251"/>
  <c r="Z215"/>
  <c r="Z189"/>
  <c r="Z179"/>
  <c r="Z174"/>
  <c r="Z1088"/>
  <c r="Z960"/>
  <c r="Z830"/>
  <c r="Z712"/>
  <c r="Z588"/>
  <c r="Z478"/>
  <c r="Z384"/>
  <c r="Z317"/>
  <c r="Z256"/>
  <c r="Z209"/>
  <c r="Z176"/>
  <c r="Z159"/>
  <c r="Z145"/>
  <c r="Z1063"/>
  <c r="Z928"/>
  <c r="Z802"/>
  <c r="Z672"/>
  <c r="Z548"/>
  <c r="Z437"/>
  <c r="Z352"/>
  <c r="Z278"/>
  <c r="Z224"/>
  <c r="Z180"/>
  <c r="Z154"/>
  <c r="Z133"/>
  <c r="Z124"/>
  <c r="Z120"/>
  <c r="Z1041"/>
  <c r="Z899"/>
  <c r="Z777"/>
  <c r="Z644"/>
  <c r="Z520"/>
  <c r="Z408"/>
  <c r="Z330"/>
  <c r="Z258"/>
  <c r="Z198"/>
  <c r="Z167"/>
  <c r="Z136"/>
  <c r="Z117"/>
  <c r="Z105"/>
  <c r="Z1029"/>
  <c r="Z892"/>
  <c r="Z762"/>
  <c r="Z630"/>
  <c r="Z505"/>
  <c r="Z397"/>
  <c r="Z319"/>
  <c r="Z245"/>
  <c r="Z188"/>
  <c r="Z157"/>
  <c r="Z128"/>
  <c r="Z111"/>
  <c r="Z97"/>
  <c r="Z93"/>
  <c r="Z1027"/>
  <c r="Z889"/>
  <c r="Z760"/>
  <c r="Z625"/>
  <c r="Z503"/>
  <c r="Z394"/>
  <c r="Z315"/>
  <c r="Z242"/>
  <c r="Z187"/>
  <c r="Z155"/>
  <c r="Z127"/>
  <c r="Z108"/>
  <c r="Z96"/>
  <c r="Z1037"/>
  <c r="Z896"/>
  <c r="Z771"/>
  <c r="Z638"/>
  <c r="Z512"/>
  <c r="Z404"/>
  <c r="Z326"/>
  <c r="Z253"/>
  <c r="Z194"/>
  <c r="Z162"/>
  <c r="Z132"/>
  <c r="Z115"/>
  <c r="Z100"/>
  <c r="Z98"/>
  <c r="Z1055"/>
  <c r="Z918"/>
  <c r="Z794"/>
  <c r="Z665"/>
  <c r="Z542"/>
  <c r="Z427"/>
  <c r="Z343"/>
  <c r="Z272"/>
  <c r="Z217"/>
  <c r="Z175"/>
  <c r="Z148"/>
  <c r="Z130"/>
  <c r="Z118"/>
  <c r="Z1083"/>
  <c r="Z953"/>
  <c r="Z818"/>
  <c r="Z702"/>
  <c r="Z569"/>
  <c r="Z465"/>
  <c r="Z378"/>
  <c r="Z306"/>
  <c r="Z246"/>
  <c r="Z196"/>
  <c r="Z172"/>
  <c r="Z152"/>
  <c r="Z141"/>
  <c r="Z135"/>
  <c r="Z1111"/>
  <c r="Z992"/>
  <c r="Z864"/>
  <c r="Z748"/>
  <c r="Z627"/>
  <c r="Z514"/>
  <c r="Z421"/>
  <c r="Z345"/>
  <c r="Z291"/>
  <c r="Z237"/>
  <c r="Z202"/>
  <c r="Z183"/>
  <c r="Z171"/>
  <c r="Z1049"/>
  <c r="Z923"/>
  <c r="Z805"/>
  <c r="Z696"/>
  <c r="Z576"/>
  <c r="Z482"/>
  <c r="Z399"/>
  <c r="Z340"/>
  <c r="Z295"/>
  <c r="Z255"/>
  <c r="Z230"/>
  <c r="Z212"/>
  <c r="Z208"/>
  <c r="Z1100"/>
  <c r="Z986"/>
  <c r="Z868"/>
  <c r="Z765"/>
  <c r="Z660"/>
  <c r="Z558"/>
  <c r="Z476"/>
  <c r="Z406"/>
  <c r="Z357"/>
  <c r="Z322"/>
  <c r="Z294"/>
  <c r="Z273"/>
  <c r="Z1060"/>
  <c r="Z950"/>
  <c r="Z841"/>
  <c r="Z743"/>
  <c r="Z654"/>
  <c r="Z561"/>
  <c r="Z495"/>
  <c r="Z434"/>
  <c r="Z393"/>
  <c r="Z370"/>
  <c r="Z350"/>
  <c r="Z344"/>
  <c r="Z1123"/>
  <c r="Z1035"/>
  <c r="Z932"/>
  <c r="Z835"/>
  <c r="Z750"/>
  <c r="Z670"/>
  <c r="Z601"/>
  <c r="Z541"/>
  <c r="Z493"/>
  <c r="Z459"/>
  <c r="Z1113"/>
  <c r="Z1030"/>
  <c r="Z938"/>
  <c r="Z846"/>
  <c r="Z783"/>
  <c r="Z713"/>
  <c r="Z656"/>
  <c r="Z612"/>
  <c r="Z572"/>
  <c r="Z1117"/>
  <c r="Z1047"/>
  <c r="Z964"/>
  <c r="Z893"/>
  <c r="Z827"/>
  <c r="Z782"/>
  <c r="Z734"/>
  <c r="Z704"/>
  <c r="Z1137"/>
  <c r="Z1077"/>
  <c r="Z1014"/>
  <c r="Z952"/>
  <c r="Z897"/>
  <c r="Z859"/>
  <c r="Z832"/>
  <c r="Z1119"/>
  <c r="Z1076"/>
  <c r="Z1034"/>
  <c r="Z994"/>
  <c r="Z968"/>
  <c r="Z1116"/>
  <c r="Z1092"/>
  <c r="Z1125"/>
  <c r="Z1126"/>
  <c r="Z1089"/>
  <c r="Z1052"/>
  <c r="Z1024"/>
  <c r="Z1004"/>
  <c r="Z1128"/>
  <c r="Z1072"/>
  <c r="Z1016"/>
  <c r="Z957"/>
  <c r="Z914"/>
  <c r="Z879"/>
  <c r="Z1098"/>
  <c r="Z1026"/>
  <c r="Z948"/>
  <c r="Z882"/>
  <c r="Z819"/>
  <c r="Z784"/>
  <c r="Z742"/>
  <c r="Z1086"/>
  <c r="Z989"/>
  <c r="Z900"/>
  <c r="Z820"/>
  <c r="Z758"/>
  <c r="Z699"/>
  <c r="Z646"/>
  <c r="Z609"/>
  <c r="Z1087"/>
  <c r="Z982"/>
  <c r="Z886"/>
  <c r="Z796"/>
  <c r="Z710"/>
  <c r="Z635"/>
  <c r="Z564"/>
  <c r="Z513"/>
  <c r="Z477"/>
  <c r="Z445"/>
  <c r="Z438"/>
  <c r="Z1102"/>
  <c r="Z996"/>
  <c r="Z887"/>
  <c r="Z788"/>
  <c r="Z690"/>
  <c r="Z597"/>
  <c r="Z516"/>
  <c r="Z447"/>
  <c r="Z401"/>
  <c r="Z373"/>
  <c r="Z347"/>
  <c r="Z336"/>
  <c r="Z1133"/>
  <c r="Z1031"/>
  <c r="Z905"/>
  <c r="Z800"/>
  <c r="Z693"/>
  <c r="Z582"/>
  <c r="Z492"/>
  <c r="Z417"/>
  <c r="Z361"/>
  <c r="Z321"/>
  <c r="Z287"/>
  <c r="Z263"/>
  <c r="Z252"/>
  <c r="Z1081"/>
  <c r="Z954"/>
  <c r="Z828"/>
  <c r="Z716"/>
  <c r="Z604"/>
  <c r="Z496"/>
  <c r="Z405"/>
  <c r="Z339"/>
  <c r="Z288"/>
  <c r="Z240"/>
  <c r="Z211"/>
  <c r="Z192"/>
  <c r="Z184"/>
  <c r="Z1135"/>
  <c r="Z1022"/>
  <c r="Z890"/>
  <c r="Z767"/>
  <c r="Z640"/>
  <c r="Z526"/>
  <c r="Z420"/>
  <c r="Z341"/>
  <c r="Z274"/>
  <c r="Z226"/>
  <c r="Z185"/>
  <c r="Z164"/>
  <c r="Z143"/>
  <c r="Z140"/>
  <c r="Z1094"/>
  <c r="Z969"/>
  <c r="Z834"/>
  <c r="Z705"/>
  <c r="Z571"/>
  <c r="Z456"/>
  <c r="Z367"/>
  <c r="Z293"/>
  <c r="Z227"/>
  <c r="Z178"/>
  <c r="Z147"/>
  <c r="Z125"/>
  <c r="Z112"/>
  <c r="Z99"/>
  <c r="Z1065"/>
  <c r="Z927"/>
  <c r="Z795"/>
  <c r="Z658"/>
  <c r="Z532"/>
  <c r="Z410"/>
  <c r="Z325"/>
  <c r="Z248"/>
  <c r="Z186"/>
  <c r="Z149"/>
  <c r="Z119"/>
  <c r="Z94"/>
  <c r="Z85"/>
  <c r="Z78"/>
  <c r="Z1039"/>
  <c r="Z894"/>
  <c r="Z759"/>
  <c r="Z618"/>
  <c r="Z490"/>
  <c r="Z380"/>
  <c r="Z296"/>
  <c r="Z221"/>
  <c r="Z169"/>
  <c r="Z126"/>
  <c r="Z95"/>
  <c r="Z81"/>
  <c r="Z73"/>
  <c r="Z67"/>
  <c r="Z1019"/>
  <c r="Z871"/>
  <c r="Z735"/>
  <c r="Z598"/>
  <c r="Z466"/>
  <c r="Z359"/>
  <c r="Z271"/>
  <c r="Z197"/>
  <c r="Z153"/>
  <c r="Z113"/>
  <c r="Z88"/>
  <c r="Z74"/>
  <c r="Z63"/>
  <c r="Z58"/>
  <c r="Z1134"/>
  <c r="Z1010"/>
  <c r="Z861"/>
  <c r="Z725"/>
  <c r="Z584"/>
  <c r="Z452"/>
  <c r="Z351"/>
  <c r="Z265"/>
  <c r="Z190"/>
  <c r="Z142"/>
  <c r="Z106"/>
  <c r="Z82"/>
  <c r="Z68"/>
  <c r="Z59"/>
  <c r="Z56"/>
  <c r="Z1136"/>
  <c r="Z1012"/>
  <c r="Z862"/>
  <c r="Z730"/>
  <c r="Z587"/>
  <c r="Z454"/>
  <c r="Z353"/>
  <c r="Z266"/>
  <c r="Z193"/>
  <c r="Z144"/>
  <c r="Z110"/>
  <c r="Z84"/>
  <c r="Z69"/>
  <c r="Z61"/>
  <c r="Z57"/>
  <c r="Z1025"/>
  <c r="Z881"/>
  <c r="Z740"/>
  <c r="Z608"/>
  <c r="Z472"/>
  <c r="Z368"/>
  <c r="Z277"/>
  <c r="Z205"/>
  <c r="Z158"/>
  <c r="Z116"/>
  <c r="Z91"/>
  <c r="Z75"/>
  <c r="Z66"/>
  <c r="Z62"/>
  <c r="Z1048"/>
  <c r="Z901"/>
  <c r="Z773"/>
  <c r="Z634"/>
  <c r="Z502"/>
  <c r="Z386"/>
  <c r="Z305"/>
  <c r="Z229"/>
  <c r="Z173"/>
  <c r="Z134"/>
  <c r="Z101"/>
  <c r="Z86"/>
  <c r="Z76"/>
  <c r="Z70"/>
  <c r="Z1078"/>
  <c r="Z944"/>
  <c r="Z808"/>
  <c r="Z674"/>
  <c r="Z545"/>
  <c r="Z426"/>
  <c r="Z337"/>
  <c r="Z262"/>
  <c r="Z195"/>
  <c r="Z160"/>
  <c r="Z129"/>
  <c r="Z104"/>
  <c r="Z92"/>
  <c r="Z87"/>
  <c r="Z1107"/>
  <c r="Z985"/>
  <c r="Z848"/>
  <c r="Z726"/>
  <c r="Z602"/>
  <c r="Z481"/>
  <c r="Z382"/>
  <c r="Z308"/>
  <c r="Z238"/>
  <c r="Z191"/>
  <c r="Z161"/>
  <c r="Z137"/>
  <c r="Z123"/>
  <c r="Z114"/>
  <c r="Z1046"/>
  <c r="Z911"/>
  <c r="Z792"/>
  <c r="Z667"/>
  <c r="Z552"/>
  <c r="Z442"/>
  <c r="Z364"/>
  <c r="Z301"/>
  <c r="Z243"/>
  <c r="Z203"/>
  <c r="Z177"/>
  <c r="Z166"/>
  <c r="Z156"/>
  <c r="Z1099"/>
  <c r="Z980"/>
  <c r="Z853"/>
  <c r="Z744"/>
  <c r="Z632"/>
  <c r="Z531"/>
  <c r="Z435"/>
  <c r="Z371"/>
  <c r="Z313"/>
  <c r="Z268"/>
  <c r="Z235"/>
  <c r="Z218"/>
  <c r="Z207"/>
  <c r="Z1058"/>
  <c r="Z941"/>
  <c r="Z822"/>
  <c r="Z721"/>
  <c r="Z620"/>
  <c r="Z536"/>
  <c r="Z446"/>
  <c r="Z389"/>
  <c r="Z346"/>
  <c r="Z318"/>
  <c r="Z298"/>
  <c r="Z282"/>
  <c r="Z1124"/>
  <c r="Z1033"/>
  <c r="Z920"/>
  <c r="Z814"/>
  <c r="Z724"/>
  <c r="Z637"/>
  <c r="Z557"/>
  <c r="Z494"/>
  <c r="Z440"/>
  <c r="Z403"/>
  <c r="Z1112"/>
  <c r="Z1023"/>
  <c r="Z925"/>
  <c r="Z831"/>
  <c r="Z755"/>
  <c r="Z680"/>
  <c r="Z616"/>
  <c r="Z560"/>
  <c r="Z527"/>
  <c r="Z1114"/>
  <c r="Z1036"/>
  <c r="Z951"/>
  <c r="Z867"/>
  <c r="Z804"/>
  <c r="Z745"/>
  <c r="Z698"/>
  <c r="Z659"/>
  <c r="Z1130"/>
  <c r="Z1067"/>
  <c r="Z995"/>
  <c r="Z930"/>
  <c r="Z869"/>
  <c r="Z825"/>
  <c r="Z799"/>
  <c r="Z1108"/>
  <c r="Z1062"/>
  <c r="Z1011"/>
  <c r="Z966"/>
  <c r="Z933"/>
  <c r="Z1127"/>
  <c r="Z1096"/>
  <c r="Z1071"/>
  <c r="Z1054"/>
  <c r="Z1122"/>
  <c r="Z1095"/>
  <c r="Z1079"/>
  <c r="Z1093"/>
  <c r="Z1050"/>
  <c r="Z1002"/>
  <c r="Z961"/>
  <c r="Z936"/>
  <c r="Z1106"/>
  <c r="Z1043"/>
  <c r="Z972"/>
  <c r="Z908"/>
  <c r="Z857"/>
  <c r="Z816"/>
  <c r="Z1085"/>
  <c r="Z1000"/>
  <c r="Z916"/>
  <c r="Z842"/>
  <c r="Z786"/>
  <c r="Z728"/>
  <c r="Z686"/>
  <c r="Z1073"/>
  <c r="Z976"/>
  <c r="Z883"/>
  <c r="Z801"/>
  <c r="Z653"/>
  <c r="Z592"/>
  <c r="Z547"/>
  <c r="Z1084"/>
  <c r="Z974"/>
  <c r="Z866"/>
  <c r="Z776"/>
  <c r="Z685"/>
  <c r="Z600"/>
  <c r="Z528"/>
  <c r="Z468"/>
  <c r="Z422"/>
  <c r="Z379"/>
  <c r="Z1104"/>
  <c r="Z997"/>
  <c r="Z877"/>
  <c r="Z775"/>
  <c r="Z669"/>
  <c r="Z567"/>
  <c r="Z487"/>
  <c r="Z414"/>
  <c r="Z366"/>
  <c r="Z328"/>
  <c r="Z303"/>
  <c r="Z285"/>
  <c r="Z276"/>
  <c r="Z1040"/>
  <c r="Z913"/>
  <c r="Z798"/>
  <c r="Z683"/>
  <c r="Z566"/>
  <c r="Z471"/>
  <c r="Z391"/>
  <c r="Z334"/>
  <c r="Z283"/>
  <c r="Z244"/>
  <c r="Z222"/>
  <c r="Z204"/>
  <c r="Z1091"/>
  <c r="Z967"/>
  <c r="Z837"/>
  <c r="Z717"/>
  <c r="Z596"/>
  <c r="Z484"/>
  <c r="Z388"/>
  <c r="Z323"/>
  <c r="Z261"/>
  <c r="Z214"/>
  <c r="Z182"/>
  <c r="Z165"/>
  <c r="Z151"/>
  <c r="Z146"/>
  <c r="Z1044"/>
  <c r="Z779"/>
  <c r="Z648"/>
  <c r="Z524"/>
  <c r="Z412"/>
  <c r="Z332"/>
  <c r="Z259"/>
  <c r="Z201"/>
  <c r="Z170"/>
  <c r="Z139"/>
  <c r="Z122"/>
  <c r="Z109"/>
  <c r="Z1118"/>
  <c r="Z991"/>
  <c r="Z849"/>
  <c r="Z720"/>
  <c r="Z586"/>
  <c r="Z462"/>
  <c r="Z363"/>
  <c r="Z280"/>
  <c r="Z213"/>
  <c r="Z168"/>
  <c r="Z131"/>
  <c r="Z103"/>
  <c r="Z90"/>
  <c r="Z80"/>
  <c r="Z77"/>
  <c r="Z1090"/>
  <c r="Z956"/>
  <c r="Z812"/>
  <c r="Z677"/>
  <c r="Z543"/>
  <c r="Z419"/>
  <c r="Z327"/>
  <c r="Z241"/>
  <c r="Z181"/>
  <c r="Z138"/>
  <c r="Z102"/>
  <c r="Z83"/>
  <c r="Z72"/>
  <c r="Z65"/>
  <c r="Z1070"/>
  <c r="Z929"/>
  <c r="Z791"/>
  <c r="Z647"/>
  <c r="Z506"/>
  <c r="Z387"/>
  <c r="Z300"/>
  <c r="Z220"/>
  <c r="Z163"/>
  <c r="Z121"/>
  <c r="Z89"/>
  <c r="Z71"/>
  <c r="Z60"/>
  <c r="Z55"/>
  <c r="Z1057"/>
  <c r="Z907"/>
  <c r="Z772"/>
  <c r="Z624"/>
  <c r="Z489"/>
  <c r="Z376"/>
  <c r="Z279"/>
  <c r="Z200"/>
  <c r="Z150"/>
  <c r="Z107"/>
  <c r="Z79"/>
  <c r="Z64"/>
  <c r="Z54"/>
  <c r="Z24" s="1"/>
  <c r="Z20" l="1"/>
  <c r="Z21"/>
  <c r="Z22"/>
  <c r="Z23"/>
  <c r="G44"/>
  <c r="F44"/>
  <c r="G41"/>
  <c r="F41"/>
  <c r="E44"/>
  <c r="E41"/>
  <c r="E40"/>
  <c r="G43"/>
  <c r="F43"/>
  <c r="E43"/>
  <c r="D43"/>
  <c r="C43"/>
  <c r="G42"/>
  <c r="F42"/>
  <c r="E42"/>
  <c r="D42"/>
  <c r="C42"/>
  <c r="G40"/>
  <c r="F40"/>
  <c r="D40"/>
  <c r="C40"/>
  <c r="B43"/>
  <c r="B42"/>
  <c r="B40"/>
  <c r="G35"/>
  <c r="F35"/>
  <c r="G32"/>
  <c r="F32"/>
  <c r="E35"/>
  <c r="E32"/>
  <c r="E31"/>
  <c r="G34"/>
  <c r="F34"/>
  <c r="E34"/>
  <c r="D34"/>
  <c r="C34"/>
  <c r="G33"/>
  <c r="F33"/>
  <c r="E33"/>
  <c r="D33"/>
  <c r="C33"/>
  <c r="B34"/>
  <c r="B33"/>
  <c r="B31"/>
  <c r="G31"/>
  <c r="F31"/>
  <c r="D31"/>
  <c r="C31"/>
  <c r="Q1139" l="1"/>
  <c r="Q1132"/>
  <c r="Q1115"/>
  <c r="Q1066"/>
  <c r="Q1018"/>
  <c r="Q971"/>
  <c r="Q1129"/>
  <c r="Q1074"/>
  <c r="Q1017"/>
  <c r="Q958"/>
  <c r="Q915"/>
  <c r="Q884"/>
  <c r="Q854"/>
  <c r="Q1097"/>
  <c r="Q947"/>
  <c r="Q870"/>
  <c r="Q691"/>
  <c r="Q668"/>
  <c r="Q965"/>
  <c r="Q885"/>
  <c r="Q810"/>
  <c r="Q746"/>
  <c r="Q695"/>
  <c r="Q645"/>
  <c r="Q614"/>
  <c r="Q594"/>
  <c r="Q583"/>
  <c r="Q1008"/>
  <c r="Q909"/>
  <c r="Q821"/>
  <c r="Q753"/>
  <c r="Q688"/>
  <c r="Q626"/>
  <c r="Q579"/>
  <c r="Q550"/>
  <c r="Q535"/>
  <c r="Q790"/>
  <c r="Q707"/>
  <c r="Q636"/>
  <c r="Q574"/>
  <c r="Q539"/>
  <c r="Q500"/>
  <c r="Q480"/>
  <c r="Q474"/>
  <c r="Q752"/>
  <c r="Q673"/>
  <c r="Q605"/>
  <c r="Q544"/>
  <c r="Q498"/>
  <c r="Q463"/>
  <c r="Q441"/>
  <c r="Q733"/>
  <c r="Q652"/>
  <c r="Q573"/>
  <c r="Q519"/>
  <c r="Q473"/>
  <c r="Q439"/>
  <c r="Q423"/>
  <c r="Q416"/>
  <c r="Q639"/>
  <c r="Q563"/>
  <c r="Q507"/>
  <c r="Q461"/>
  <c r="Q429"/>
  <c r="Q411"/>
  <c r="Q643"/>
  <c r="Q568"/>
  <c r="Q510"/>
  <c r="Q467"/>
  <c r="Q431"/>
  <c r="Q661"/>
  <c r="Q585"/>
  <c r="Q534"/>
  <c r="Q483"/>
  <c r="Q444"/>
  <c r="Q694"/>
  <c r="Q617"/>
  <c r="Q555"/>
  <c r="Q511"/>
  <c r="Q479"/>
  <c r="Q458"/>
  <c r="Q451"/>
  <c r="Q729"/>
  <c r="Q662"/>
  <c r="Q606"/>
  <c r="Q554"/>
  <c r="Q525"/>
  <c r="Q504"/>
  <c r="Q785"/>
  <c r="Q714"/>
  <c r="Q657"/>
  <c r="Q613"/>
  <c r="Q575"/>
  <c r="Q556"/>
  <c r="Q553"/>
  <c r="Q839"/>
  <c r="Q780"/>
  <c r="Q722"/>
  <c r="Q681"/>
  <c r="Q650"/>
  <c r="Q628"/>
  <c r="Q906"/>
  <c r="Q844"/>
  <c r="Q757"/>
  <c r="Q727"/>
  <c r="Q709"/>
  <c r="Q703"/>
  <c r="Q1059"/>
  <c r="Q987"/>
  <c r="Q931"/>
  <c r="Q878"/>
  <c r="Q1075"/>
  <c r="Q1021"/>
  <c r="Q973"/>
  <c r="Q934"/>
  <c r="Q1105"/>
  <c r="Q1068"/>
  <c r="Q978"/>
  <c r="Q945"/>
  <c r="Q926"/>
  <c r="Q912"/>
  <c r="Q1028"/>
  <c r="Q962"/>
  <c r="Q904"/>
  <c r="Q858"/>
  <c r="Q824"/>
  <c r="Q806"/>
  <c r="Q797"/>
  <c r="Q1003"/>
  <c r="Q924"/>
  <c r="Q850"/>
  <c r="Q803"/>
  <c r="Q754"/>
  <c r="Q718"/>
  <c r="Q697"/>
  <c r="Q679"/>
  <c r="Q993"/>
  <c r="Q903"/>
  <c r="Q823"/>
  <c r="Q761"/>
  <c r="Q701"/>
  <c r="Q649"/>
  <c r="Q610"/>
  <c r="Q580"/>
  <c r="Q565"/>
  <c r="Q1013"/>
  <c r="Q910"/>
  <c r="Q817"/>
  <c r="Q738"/>
  <c r="Q666"/>
  <c r="Q607"/>
  <c r="Q551"/>
  <c r="Q508"/>
  <c r="Q485"/>
  <c r="Q470"/>
  <c r="Q1051"/>
  <c r="Q942"/>
  <c r="Q838"/>
  <c r="Q749"/>
  <c r="Q664"/>
  <c r="Q581"/>
  <c r="Q515"/>
  <c r="Q464"/>
  <c r="Q425"/>
  <c r="Q400"/>
  <c r="Q390"/>
  <c r="Q875"/>
  <c r="Q781"/>
  <c r="Q682"/>
  <c r="Q589"/>
  <c r="Q509"/>
  <c r="Q443"/>
  <c r="Q395"/>
  <c r="Q365"/>
  <c r="Q342"/>
  <c r="Q333"/>
  <c r="Q943"/>
  <c r="Q826"/>
  <c r="Q723"/>
  <c r="Q621"/>
  <c r="Q537"/>
  <c r="Q448"/>
  <c r="Q392"/>
  <c r="Q348"/>
  <c r="Q320"/>
  <c r="Q299"/>
  <c r="Q284"/>
  <c r="Q898"/>
  <c r="Q793"/>
  <c r="Q684"/>
  <c r="Q570"/>
  <c r="Q486"/>
  <c r="Q407"/>
  <c r="Q355"/>
  <c r="Q311"/>
  <c r="Q275"/>
  <c r="Q257"/>
  <c r="Q247"/>
  <c r="Q998"/>
  <c r="Q872"/>
  <c r="Q763"/>
  <c r="Q651"/>
  <c r="Q546"/>
  <c r="Q449"/>
  <c r="Q381"/>
  <c r="Q329"/>
  <c r="Q286"/>
  <c r="Q250"/>
  <c r="Q231"/>
  <c r="Q223"/>
  <c r="Q979"/>
  <c r="Q851"/>
  <c r="Q741"/>
  <c r="Q631"/>
  <c r="Q529"/>
  <c r="Q432"/>
  <c r="Q369"/>
  <c r="Q312"/>
  <c r="Q267"/>
  <c r="Q234"/>
  <c r="Q216"/>
  <c r="Q206"/>
  <c r="Q977"/>
  <c r="Q847"/>
  <c r="Q736"/>
  <c r="Q622"/>
  <c r="Q521"/>
  <c r="Q428"/>
  <c r="Q362"/>
  <c r="Q307"/>
  <c r="Q264"/>
  <c r="Q232"/>
  <c r="Q210"/>
  <c r="Q199"/>
  <c r="Q981"/>
  <c r="Q855"/>
  <c r="Q747"/>
  <c r="Q633"/>
  <c r="Q533"/>
  <c r="Q436"/>
  <c r="Q372"/>
  <c r="Q314"/>
  <c r="Q269"/>
  <c r="Q236"/>
  <c r="Q219"/>
  <c r="Q1001"/>
  <c r="Q874"/>
  <c r="Q766"/>
  <c r="Q655"/>
  <c r="Q549"/>
  <c r="Q453"/>
  <c r="Q383"/>
  <c r="Q331"/>
  <c r="Q289"/>
  <c r="Q254"/>
  <c r="Q233"/>
  <c r="Q225"/>
  <c r="Q902"/>
  <c r="Q687"/>
  <c r="Q577"/>
  <c r="Q491"/>
  <c r="Q413"/>
  <c r="Q358"/>
  <c r="Q316"/>
  <c r="Q281"/>
  <c r="Q260"/>
  <c r="Q249"/>
  <c r="Q946"/>
  <c r="Q833"/>
  <c r="Q731"/>
  <c r="Q629"/>
  <c r="Q540"/>
  <c r="Q455"/>
  <c r="Q396"/>
  <c r="Q354"/>
  <c r="Q324"/>
  <c r="Q302"/>
  <c r="Q292"/>
  <c r="Q999"/>
  <c r="Q888"/>
  <c r="Q789"/>
  <c r="Q692"/>
  <c r="Q599"/>
  <c r="Q517"/>
  <c r="Q450"/>
  <c r="Q402"/>
  <c r="Q374"/>
  <c r="Q349"/>
  <c r="Q338"/>
  <c r="Q949"/>
  <c r="Q843"/>
  <c r="Q756"/>
  <c r="Q671"/>
  <c r="Q593"/>
  <c r="Q530"/>
  <c r="Q475"/>
  <c r="Q433"/>
  <c r="Q409"/>
  <c r="Q398"/>
  <c r="Q1020"/>
  <c r="Q922"/>
  <c r="Q829"/>
  <c r="Q751"/>
  <c r="Q676"/>
  <c r="Q615"/>
  <c r="Q559"/>
  <c r="Q523"/>
  <c r="Q497"/>
  <c r="Q1006"/>
  <c r="Q917"/>
  <c r="Q836"/>
  <c r="Q774"/>
  <c r="Q711"/>
  <c r="Q663"/>
  <c r="Q619"/>
  <c r="Q595"/>
  <c r="Q1015"/>
  <c r="Q937"/>
  <c r="Q865"/>
  <c r="Q811"/>
  <c r="Q768"/>
  <c r="Q732"/>
  <c r="Q706"/>
  <c r="Q1042"/>
  <c r="Q975"/>
  <c r="Q919"/>
  <c r="Q873"/>
  <c r="Q840"/>
  <c r="Q813"/>
  <c r="Q1038"/>
  <c r="Q990"/>
  <c r="Q959"/>
  <c r="Q940"/>
  <c r="Q1082"/>
  <c r="Q1121"/>
  <c r="Q1109"/>
  <c r="Q1103"/>
  <c r="Q1064"/>
  <c r="Q1032"/>
  <c r="Q1005"/>
  <c r="Q984"/>
  <c r="Q1101"/>
  <c r="Q1045"/>
  <c r="Q983"/>
  <c r="Q935"/>
  <c r="Q895"/>
  <c r="Q863"/>
  <c r="Q845"/>
  <c r="Q1138"/>
  <c r="Q1069"/>
  <c r="Q988"/>
  <c r="Q921"/>
  <c r="Q852"/>
  <c r="Q809"/>
  <c r="Q770"/>
  <c r="Q737"/>
  <c r="Q719"/>
  <c r="Q715"/>
  <c r="Q1131"/>
  <c r="Q1053"/>
  <c r="Q963"/>
  <c r="Q876"/>
  <c r="Q807"/>
  <c r="Q739"/>
  <c r="Q689"/>
  <c r="Q641"/>
  <c r="Q611"/>
  <c r="Q590"/>
  <c r="Q1056"/>
  <c r="Q955"/>
  <c r="Q856"/>
  <c r="Q778"/>
  <c r="Q700"/>
  <c r="Q623"/>
  <c r="Q562"/>
  <c r="Q522"/>
  <c r="Q488"/>
  <c r="Q469"/>
  <c r="Q460"/>
  <c r="Q1080"/>
  <c r="Q970"/>
  <c r="Q860"/>
  <c r="Q769"/>
  <c r="Q675"/>
  <c r="Q591"/>
  <c r="Q518"/>
  <c r="Q457"/>
  <c r="Q415"/>
  <c r="Q385"/>
  <c r="Q375"/>
  <c r="Q1110"/>
  <c r="Q1007"/>
  <c r="Q891"/>
  <c r="Q787"/>
  <c r="Q678"/>
  <c r="Q578"/>
  <c r="Q499"/>
  <c r="Q424"/>
  <c r="Q377"/>
  <c r="Q335"/>
  <c r="Q310"/>
  <c r="Q297"/>
  <c r="Q290"/>
  <c r="Q1061"/>
  <c r="Q939"/>
  <c r="Q815"/>
  <c r="Q708"/>
  <c r="Q603"/>
  <c r="Q501"/>
  <c r="Q418"/>
  <c r="Q356"/>
  <c r="Q309"/>
  <c r="Q270"/>
  <c r="Q239"/>
  <c r="Q228"/>
  <c r="Q1120"/>
  <c r="Q1009"/>
  <c r="Q880"/>
  <c r="Q764"/>
  <c r="Q642"/>
  <c r="Q538"/>
  <c r="Q430"/>
  <c r="Q360"/>
  <c r="Q304"/>
  <c r="Q251"/>
  <c r="Q215"/>
  <c r="Q189"/>
  <c r="Q179"/>
  <c r="Q174"/>
  <c r="Q1088"/>
  <c r="Q960"/>
  <c r="Q830"/>
  <c r="Q712"/>
  <c r="Q588"/>
  <c r="Q478"/>
  <c r="Q384"/>
  <c r="Q317"/>
  <c r="Q256"/>
  <c r="Q209"/>
  <c r="Q176"/>
  <c r="Q159"/>
  <c r="Q145"/>
  <c r="Q1063"/>
  <c r="Q928"/>
  <c r="Q802"/>
  <c r="Q672"/>
  <c r="Q548"/>
  <c r="Q437"/>
  <c r="Q352"/>
  <c r="Q278"/>
  <c r="Q224"/>
  <c r="Q180"/>
  <c r="Q154"/>
  <c r="Q133"/>
  <c r="Q124"/>
  <c r="Q120"/>
  <c r="Q1041"/>
  <c r="Q899"/>
  <c r="Q777"/>
  <c r="Q644"/>
  <c r="Q520"/>
  <c r="Q408"/>
  <c r="Q330"/>
  <c r="Q258"/>
  <c r="Q198"/>
  <c r="Q167"/>
  <c r="Q136"/>
  <c r="Q117"/>
  <c r="Q105"/>
  <c r="Q1029"/>
  <c r="Q892"/>
  <c r="Q762"/>
  <c r="Q630"/>
  <c r="Q505"/>
  <c r="Q397"/>
  <c r="Q319"/>
  <c r="Q245"/>
  <c r="Q188"/>
  <c r="Q157"/>
  <c r="Q128"/>
  <c r="Q111"/>
  <c r="Q97"/>
  <c r="Q93"/>
  <c r="Q1027"/>
  <c r="Q889"/>
  <c r="Q760"/>
  <c r="Q625"/>
  <c r="Q503"/>
  <c r="Q394"/>
  <c r="Q315"/>
  <c r="Q242"/>
  <c r="Q187"/>
  <c r="Q155"/>
  <c r="Q127"/>
  <c r="Q108"/>
  <c r="Q96"/>
  <c r="Q1037"/>
  <c r="Q896"/>
  <c r="Q771"/>
  <c r="Q638"/>
  <c r="Q512"/>
  <c r="Q404"/>
  <c r="Q326"/>
  <c r="Q253"/>
  <c r="Q194"/>
  <c r="Q162"/>
  <c r="Q132"/>
  <c r="Q115"/>
  <c r="Q100"/>
  <c r="Q98"/>
  <c r="Q1055"/>
  <c r="Q918"/>
  <c r="Q794"/>
  <c r="Q665"/>
  <c r="Q542"/>
  <c r="Q427"/>
  <c r="Q343"/>
  <c r="Q272"/>
  <c r="Q217"/>
  <c r="Q175"/>
  <c r="Q148"/>
  <c r="Q130"/>
  <c r="Q118"/>
  <c r="Q1083"/>
  <c r="Q953"/>
  <c r="Q818"/>
  <c r="Q702"/>
  <c r="Q569"/>
  <c r="Q465"/>
  <c r="Q378"/>
  <c r="Q306"/>
  <c r="Q246"/>
  <c r="Q196"/>
  <c r="Q172"/>
  <c r="Q152"/>
  <c r="Q141"/>
  <c r="Q135"/>
  <c r="Q1111"/>
  <c r="Q992"/>
  <c r="Q864"/>
  <c r="Q748"/>
  <c r="Q627"/>
  <c r="Q514"/>
  <c r="Q421"/>
  <c r="Q345"/>
  <c r="Q291"/>
  <c r="Q237"/>
  <c r="Q202"/>
  <c r="Q183"/>
  <c r="Q171"/>
  <c r="Q1049"/>
  <c r="Q923"/>
  <c r="Q805"/>
  <c r="Q696"/>
  <c r="Q576"/>
  <c r="Q482"/>
  <c r="Q399"/>
  <c r="Q340"/>
  <c r="Q295"/>
  <c r="Q255"/>
  <c r="Q230"/>
  <c r="Q212"/>
  <c r="Q208"/>
  <c r="Q1100"/>
  <c r="Q986"/>
  <c r="Q868"/>
  <c r="Q765"/>
  <c r="Q660"/>
  <c r="Q558"/>
  <c r="Q476"/>
  <c r="Q406"/>
  <c r="Q357"/>
  <c r="Q322"/>
  <c r="Q294"/>
  <c r="Q273"/>
  <c r="Q1060"/>
  <c r="Q950"/>
  <c r="Q841"/>
  <c r="Q743"/>
  <c r="Q654"/>
  <c r="Q561"/>
  <c r="Q495"/>
  <c r="Q434"/>
  <c r="Q393"/>
  <c r="Q370"/>
  <c r="Q350"/>
  <c r="Q344"/>
  <c r="Q1123"/>
  <c r="Q1035"/>
  <c r="Q932"/>
  <c r="Q835"/>
  <c r="Q750"/>
  <c r="Q670"/>
  <c r="Q601"/>
  <c r="Q541"/>
  <c r="Q493"/>
  <c r="Q459"/>
  <c r="Q1113"/>
  <c r="Q1030"/>
  <c r="Q938"/>
  <c r="Q846"/>
  <c r="Q783"/>
  <c r="Q713"/>
  <c r="Q656"/>
  <c r="Q612"/>
  <c r="Q572"/>
  <c r="Q1117"/>
  <c r="Q1047"/>
  <c r="Q964"/>
  <c r="Q893"/>
  <c r="Q827"/>
  <c r="Q782"/>
  <c r="Q734"/>
  <c r="Q704"/>
  <c r="Q1137"/>
  <c r="Q1077"/>
  <c r="Q1014"/>
  <c r="Q952"/>
  <c r="Q897"/>
  <c r="Q859"/>
  <c r="Q832"/>
  <c r="Q1119"/>
  <c r="Q1076"/>
  <c r="Q1034"/>
  <c r="Q994"/>
  <c r="Q968"/>
  <c r="Q1116"/>
  <c r="Q1092"/>
  <c r="Q1125"/>
  <c r="Q1126"/>
  <c r="Q1089"/>
  <c r="Q1052"/>
  <c r="Q1024"/>
  <c r="Q1004"/>
  <c r="Q1128"/>
  <c r="Q1072"/>
  <c r="Q1016"/>
  <c r="Q957"/>
  <c r="Q914"/>
  <c r="Q879"/>
  <c r="Q1098"/>
  <c r="Q1026"/>
  <c r="Q948"/>
  <c r="Q882"/>
  <c r="Q819"/>
  <c r="Q784"/>
  <c r="Q742"/>
  <c r="Q1086"/>
  <c r="Q989"/>
  <c r="Q900"/>
  <c r="Q820"/>
  <c r="Q758"/>
  <c r="Q699"/>
  <c r="Q646"/>
  <c r="Q609"/>
  <c r="Q1087"/>
  <c r="Q982"/>
  <c r="Q886"/>
  <c r="Q796"/>
  <c r="Q710"/>
  <c r="Q635"/>
  <c r="Q564"/>
  <c r="Q513"/>
  <c r="Q477"/>
  <c r="Q445"/>
  <c r="Q438"/>
  <c r="Q1102"/>
  <c r="Q996"/>
  <c r="Q887"/>
  <c r="Q788"/>
  <c r="Q690"/>
  <c r="Q597"/>
  <c r="Q516"/>
  <c r="Q447"/>
  <c r="Q401"/>
  <c r="Q373"/>
  <c r="Q347"/>
  <c r="Q336"/>
  <c r="Q1133"/>
  <c r="Q1031"/>
  <c r="Q905"/>
  <c r="Q800"/>
  <c r="Q693"/>
  <c r="Q582"/>
  <c r="Q492"/>
  <c r="Q417"/>
  <c r="Q361"/>
  <c r="Q321"/>
  <c r="Q287"/>
  <c r="Q263"/>
  <c r="Q252"/>
  <c r="Q1081"/>
  <c r="Q954"/>
  <c r="Q828"/>
  <c r="Q716"/>
  <c r="Q604"/>
  <c r="Q496"/>
  <c r="Q405"/>
  <c r="Q339"/>
  <c r="Q288"/>
  <c r="Q240"/>
  <c r="Q211"/>
  <c r="Q192"/>
  <c r="Q184"/>
  <c r="Q1135"/>
  <c r="Q1022"/>
  <c r="Q890"/>
  <c r="Q767"/>
  <c r="Q640"/>
  <c r="Q526"/>
  <c r="Q420"/>
  <c r="Q341"/>
  <c r="Q274"/>
  <c r="Q226"/>
  <c r="Q185"/>
  <c r="Q164"/>
  <c r="Q143"/>
  <c r="Q140"/>
  <c r="Q1094"/>
  <c r="Q969"/>
  <c r="Q834"/>
  <c r="Q705"/>
  <c r="Q571"/>
  <c r="Q456"/>
  <c r="Q367"/>
  <c r="Q293"/>
  <c r="Q227"/>
  <c r="Q178"/>
  <c r="Q147"/>
  <c r="Q125"/>
  <c r="Q112"/>
  <c r="Q99"/>
  <c r="Q1065"/>
  <c r="Q927"/>
  <c r="Q795"/>
  <c r="Q658"/>
  <c r="Q532"/>
  <c r="Q410"/>
  <c r="Q325"/>
  <c r="Q248"/>
  <c r="Q186"/>
  <c r="Q149"/>
  <c r="Q119"/>
  <c r="Q94"/>
  <c r="Q85"/>
  <c r="Q78"/>
  <c r="Q1039"/>
  <c r="Q894"/>
  <c r="Q759"/>
  <c r="Q618"/>
  <c r="Q490"/>
  <c r="Q380"/>
  <c r="Q296"/>
  <c r="Q221"/>
  <c r="Q169"/>
  <c r="Q126"/>
  <c r="Q95"/>
  <c r="Q81"/>
  <c r="Q73"/>
  <c r="Q67"/>
  <c r="Q1019"/>
  <c r="Q871"/>
  <c r="Q735"/>
  <c r="Q598"/>
  <c r="Q466"/>
  <c r="Q359"/>
  <c r="Q271"/>
  <c r="Q197"/>
  <c r="Q153"/>
  <c r="Q113"/>
  <c r="Q88"/>
  <c r="Q74"/>
  <c r="Q63"/>
  <c r="Q58"/>
  <c r="Q1134"/>
  <c r="Q1010"/>
  <c r="Q861"/>
  <c r="Q725"/>
  <c r="Q584"/>
  <c r="Q452"/>
  <c r="Q351"/>
  <c r="Q265"/>
  <c r="Q190"/>
  <c r="Q142"/>
  <c r="Q106"/>
  <c r="Q82"/>
  <c r="Q68"/>
  <c r="Q59"/>
  <c r="Q56"/>
  <c r="Q1136"/>
  <c r="Q1012"/>
  <c r="Q862"/>
  <c r="Q730"/>
  <c r="Q587"/>
  <c r="Q454"/>
  <c r="Q353"/>
  <c r="Q266"/>
  <c r="Q193"/>
  <c r="Q144"/>
  <c r="Q110"/>
  <c r="Q84"/>
  <c r="Q69"/>
  <c r="Q61"/>
  <c r="Q57"/>
  <c r="Q1025"/>
  <c r="Q881"/>
  <c r="Q740"/>
  <c r="Q608"/>
  <c r="Q472"/>
  <c r="Q368"/>
  <c r="Q277"/>
  <c r="Q205"/>
  <c r="Q158"/>
  <c r="Q116"/>
  <c r="Q91"/>
  <c r="Q75"/>
  <c r="Q66"/>
  <c r="Q62"/>
  <c r="Q1048"/>
  <c r="Q901"/>
  <c r="Q773"/>
  <c r="Q634"/>
  <c r="Q502"/>
  <c r="Q386"/>
  <c r="Q305"/>
  <c r="Q229"/>
  <c r="Q173"/>
  <c r="Q134"/>
  <c r="Q101"/>
  <c r="Q86"/>
  <c r="Q76"/>
  <c r="Q70"/>
  <c r="Q1078"/>
  <c r="Q944"/>
  <c r="Q808"/>
  <c r="Q674"/>
  <c r="Q545"/>
  <c r="Q426"/>
  <c r="Q337"/>
  <c r="Q262"/>
  <c r="Q195"/>
  <c r="Q160"/>
  <c r="Q129"/>
  <c r="Q104"/>
  <c r="Q92"/>
  <c r="Q87"/>
  <c r="Q1107"/>
  <c r="Q985"/>
  <c r="Q848"/>
  <c r="Q726"/>
  <c r="Q602"/>
  <c r="Q481"/>
  <c r="Q382"/>
  <c r="Q308"/>
  <c r="Q238"/>
  <c r="Q191"/>
  <c r="Q161"/>
  <c r="Q137"/>
  <c r="Q123"/>
  <c r="Q114"/>
  <c r="Q1046"/>
  <c r="Q911"/>
  <c r="Q792"/>
  <c r="Q667"/>
  <c r="Q552"/>
  <c r="Q442"/>
  <c r="Q364"/>
  <c r="Q301"/>
  <c r="Q243"/>
  <c r="Q203"/>
  <c r="Q177"/>
  <c r="Q166"/>
  <c r="Q156"/>
  <c r="Q1099"/>
  <c r="Q980"/>
  <c r="Q853"/>
  <c r="Q744"/>
  <c r="Q632"/>
  <c r="Q531"/>
  <c r="Q435"/>
  <c r="Q371"/>
  <c r="Q313"/>
  <c r="Q268"/>
  <c r="Q235"/>
  <c r="Q218"/>
  <c r="Q207"/>
  <c r="Q1058"/>
  <c r="Q941"/>
  <c r="Q822"/>
  <c r="Q721"/>
  <c r="Q620"/>
  <c r="Q536"/>
  <c r="Q446"/>
  <c r="Q389"/>
  <c r="Q346"/>
  <c r="Q318"/>
  <c r="Q298"/>
  <c r="Q282"/>
  <c r="Q1124"/>
  <c r="Q1033"/>
  <c r="Q920"/>
  <c r="Q814"/>
  <c r="Q724"/>
  <c r="Q637"/>
  <c r="Q557"/>
  <c r="Q494"/>
  <c r="Q440"/>
  <c r="Q403"/>
  <c r="Q1112"/>
  <c r="Q1023"/>
  <c r="Q925"/>
  <c r="Q831"/>
  <c r="Q755"/>
  <c r="Q680"/>
  <c r="Q616"/>
  <c r="Q560"/>
  <c r="Q527"/>
  <c r="Q1114"/>
  <c r="Q1036"/>
  <c r="Q951"/>
  <c r="Q867"/>
  <c r="Q804"/>
  <c r="Q745"/>
  <c r="Q698"/>
  <c r="Q659"/>
  <c r="Q1130"/>
  <c r="Q1067"/>
  <c r="Q995"/>
  <c r="Q930"/>
  <c r="Q869"/>
  <c r="Q825"/>
  <c r="Q799"/>
  <c r="Q1108"/>
  <c r="Q1062"/>
  <c r="Q1011"/>
  <c r="Q966"/>
  <c r="Q933"/>
  <c r="Q1127"/>
  <c r="Q1096"/>
  <c r="Q1071"/>
  <c r="Q1054"/>
  <c r="Q1122"/>
  <c r="Q1095"/>
  <c r="Q1079"/>
  <c r="Q1093"/>
  <c r="Q1050"/>
  <c r="Q1002"/>
  <c r="Q961"/>
  <c r="Q936"/>
  <c r="Q1106"/>
  <c r="Q1043"/>
  <c r="Q972"/>
  <c r="Q908"/>
  <c r="Q857"/>
  <c r="Q816"/>
  <c r="Q1085"/>
  <c r="Q1000"/>
  <c r="Q916"/>
  <c r="Q842"/>
  <c r="Q786"/>
  <c r="Q728"/>
  <c r="Q686"/>
  <c r="Q1073"/>
  <c r="Q976"/>
  <c r="Q883"/>
  <c r="Q801"/>
  <c r="Q653"/>
  <c r="Q592"/>
  <c r="Q547"/>
  <c r="Q1084"/>
  <c r="Q974"/>
  <c r="Q866"/>
  <c r="Q776"/>
  <c r="Q685"/>
  <c r="Q600"/>
  <c r="Q528"/>
  <c r="Q468"/>
  <c r="Q422"/>
  <c r="Q379"/>
  <c r="Q1104"/>
  <c r="Q997"/>
  <c r="Q877"/>
  <c r="Q775"/>
  <c r="Q669"/>
  <c r="Q567"/>
  <c r="Q487"/>
  <c r="Q414"/>
  <c r="Q366"/>
  <c r="Q328"/>
  <c r="Q303"/>
  <c r="Q285"/>
  <c r="Q276"/>
  <c r="Q1040"/>
  <c r="Q913"/>
  <c r="Q798"/>
  <c r="Q683"/>
  <c r="Q566"/>
  <c r="Q471"/>
  <c r="Q391"/>
  <c r="Q334"/>
  <c r="Q283"/>
  <c r="Q244"/>
  <c r="Q222"/>
  <c r="Q204"/>
  <c r="Q1091"/>
  <c r="Q967"/>
  <c r="Q837"/>
  <c r="Q717"/>
  <c r="Q596"/>
  <c r="Q484"/>
  <c r="Q388"/>
  <c r="Q323"/>
  <c r="Q261"/>
  <c r="Q214"/>
  <c r="Q182"/>
  <c r="Q165"/>
  <c r="Q151"/>
  <c r="Q146"/>
  <c r="Q1044"/>
  <c r="Q779"/>
  <c r="Q648"/>
  <c r="Q524"/>
  <c r="Q412"/>
  <c r="Q332"/>
  <c r="Q259"/>
  <c r="Q201"/>
  <c r="Q170"/>
  <c r="Q139"/>
  <c r="Q122"/>
  <c r="Q109"/>
  <c r="Q1118"/>
  <c r="Q991"/>
  <c r="Q849"/>
  <c r="Q720"/>
  <c r="Q586"/>
  <c r="Q462"/>
  <c r="Q363"/>
  <c r="Q280"/>
  <c r="Q213"/>
  <c r="Q168"/>
  <c r="Q131"/>
  <c r="Q103"/>
  <c r="Q90"/>
  <c r="Q80"/>
  <c r="Q77"/>
  <c r="Q1090"/>
  <c r="Q956"/>
  <c r="Q812"/>
  <c r="Q677"/>
  <c r="Q543"/>
  <c r="Q419"/>
  <c r="Q327"/>
  <c r="Q241"/>
  <c r="Q181"/>
  <c r="Q138"/>
  <c r="Q102"/>
  <c r="Q83"/>
  <c r="Q72"/>
  <c r="Q65"/>
  <c r="Q1070"/>
  <c r="Q929"/>
  <c r="Q791"/>
  <c r="Q647"/>
  <c r="Q506"/>
  <c r="Q387"/>
  <c r="Q300"/>
  <c r="Q220"/>
  <c r="Q163"/>
  <c r="Q121"/>
  <c r="Q89"/>
  <c r="Q71"/>
  <c r="Q60"/>
  <c r="Q55"/>
  <c r="Q1057"/>
  <c r="Q907"/>
  <c r="Q772"/>
  <c r="Q624"/>
  <c r="Q489"/>
  <c r="Q376"/>
  <c r="Q279"/>
  <c r="Q200"/>
  <c r="Q150"/>
  <c r="Q107"/>
  <c r="Q79"/>
  <c r="Q64"/>
  <c r="P1139"/>
  <c r="P1132"/>
  <c r="P1115"/>
  <c r="P1066"/>
  <c r="P1018"/>
  <c r="P971"/>
  <c r="P1129"/>
  <c r="P1074"/>
  <c r="P1017"/>
  <c r="P958"/>
  <c r="P915"/>
  <c r="P884"/>
  <c r="P854"/>
  <c r="P1097"/>
  <c r="P947"/>
  <c r="P870"/>
  <c r="P691"/>
  <c r="P668"/>
  <c r="P965"/>
  <c r="P885"/>
  <c r="P810"/>
  <c r="P746"/>
  <c r="P695"/>
  <c r="P645"/>
  <c r="P614"/>
  <c r="P594"/>
  <c r="P583"/>
  <c r="P1008"/>
  <c r="P909"/>
  <c r="P821"/>
  <c r="P753"/>
  <c r="P688"/>
  <c r="P626"/>
  <c r="P579"/>
  <c r="P550"/>
  <c r="P535"/>
  <c r="P790"/>
  <c r="P707"/>
  <c r="P636"/>
  <c r="P574"/>
  <c r="P539"/>
  <c r="P500"/>
  <c r="P480"/>
  <c r="P474"/>
  <c r="P752"/>
  <c r="P673"/>
  <c r="P605"/>
  <c r="P544"/>
  <c r="P498"/>
  <c r="P463"/>
  <c r="P441"/>
  <c r="P733"/>
  <c r="P652"/>
  <c r="P573"/>
  <c r="P519"/>
  <c r="P473"/>
  <c r="P439"/>
  <c r="P423"/>
  <c r="P416"/>
  <c r="P639"/>
  <c r="P563"/>
  <c r="P507"/>
  <c r="P461"/>
  <c r="P429"/>
  <c r="P411"/>
  <c r="P643"/>
  <c r="P568"/>
  <c r="P510"/>
  <c r="P467"/>
  <c r="P431"/>
  <c r="P661"/>
  <c r="P585"/>
  <c r="P534"/>
  <c r="P483"/>
  <c r="P444"/>
  <c r="P694"/>
  <c r="P617"/>
  <c r="P555"/>
  <c r="P511"/>
  <c r="P479"/>
  <c r="P458"/>
  <c r="P451"/>
  <c r="P729"/>
  <c r="P662"/>
  <c r="P606"/>
  <c r="P554"/>
  <c r="P525"/>
  <c r="P504"/>
  <c r="P785"/>
  <c r="P714"/>
  <c r="P657"/>
  <c r="P613"/>
  <c r="P575"/>
  <c r="P556"/>
  <c r="P553"/>
  <c r="P839"/>
  <c r="P780"/>
  <c r="P722"/>
  <c r="P681"/>
  <c r="P650"/>
  <c r="P628"/>
  <c r="P906"/>
  <c r="P844"/>
  <c r="P757"/>
  <c r="P727"/>
  <c r="P709"/>
  <c r="P703"/>
  <c r="P1059"/>
  <c r="P987"/>
  <c r="P931"/>
  <c r="P878"/>
  <c r="P1075"/>
  <c r="P1021"/>
  <c r="P973"/>
  <c r="P934"/>
  <c r="P1105"/>
  <c r="P1068"/>
  <c r="P978"/>
  <c r="P945"/>
  <c r="P926"/>
  <c r="P912"/>
  <c r="P1028"/>
  <c r="P962"/>
  <c r="P904"/>
  <c r="P858"/>
  <c r="P824"/>
  <c r="P806"/>
  <c r="P797"/>
  <c r="P1003"/>
  <c r="P924"/>
  <c r="P850"/>
  <c r="P803"/>
  <c r="P754"/>
  <c r="P718"/>
  <c r="P697"/>
  <c r="P679"/>
  <c r="P993"/>
  <c r="P903"/>
  <c r="P823"/>
  <c r="P761"/>
  <c r="P701"/>
  <c r="P649"/>
  <c r="P610"/>
  <c r="P580"/>
  <c r="P565"/>
  <c r="P1013"/>
  <c r="P910"/>
  <c r="P817"/>
  <c r="P738"/>
  <c r="P666"/>
  <c r="P607"/>
  <c r="P551"/>
  <c r="P508"/>
  <c r="P485"/>
  <c r="P470"/>
  <c r="P1051"/>
  <c r="P942"/>
  <c r="P838"/>
  <c r="P749"/>
  <c r="P664"/>
  <c r="P581"/>
  <c r="P515"/>
  <c r="P464"/>
  <c r="P425"/>
  <c r="P400"/>
  <c r="P390"/>
  <c r="P875"/>
  <c r="P781"/>
  <c r="P682"/>
  <c r="P589"/>
  <c r="P509"/>
  <c r="P443"/>
  <c r="P395"/>
  <c r="P365"/>
  <c r="P342"/>
  <c r="P333"/>
  <c r="P943"/>
  <c r="P826"/>
  <c r="P723"/>
  <c r="P621"/>
  <c r="P537"/>
  <c r="P448"/>
  <c r="P392"/>
  <c r="P348"/>
  <c r="P320"/>
  <c r="P299"/>
  <c r="P284"/>
  <c r="P898"/>
  <c r="P793"/>
  <c r="P684"/>
  <c r="P570"/>
  <c r="P486"/>
  <c r="P407"/>
  <c r="P355"/>
  <c r="P311"/>
  <c r="P275"/>
  <c r="P257"/>
  <c r="P247"/>
  <c r="P998"/>
  <c r="P872"/>
  <c r="P763"/>
  <c r="P651"/>
  <c r="P546"/>
  <c r="P449"/>
  <c r="P381"/>
  <c r="P329"/>
  <c r="P286"/>
  <c r="P250"/>
  <c r="P231"/>
  <c r="P223"/>
  <c r="P979"/>
  <c r="P851"/>
  <c r="P741"/>
  <c r="P631"/>
  <c r="P529"/>
  <c r="P432"/>
  <c r="P369"/>
  <c r="P312"/>
  <c r="P267"/>
  <c r="P234"/>
  <c r="P216"/>
  <c r="P206"/>
  <c r="P977"/>
  <c r="P847"/>
  <c r="P736"/>
  <c r="P622"/>
  <c r="P521"/>
  <c r="P428"/>
  <c r="P362"/>
  <c r="P307"/>
  <c r="P264"/>
  <c r="P232"/>
  <c r="P210"/>
  <c r="P199"/>
  <c r="P981"/>
  <c r="P855"/>
  <c r="P747"/>
  <c r="P633"/>
  <c r="P533"/>
  <c r="P436"/>
  <c r="P372"/>
  <c r="P314"/>
  <c r="P269"/>
  <c r="P236"/>
  <c r="P219"/>
  <c r="P1001"/>
  <c r="P874"/>
  <c r="P766"/>
  <c r="P655"/>
  <c r="P549"/>
  <c r="P453"/>
  <c r="P383"/>
  <c r="P331"/>
  <c r="P289"/>
  <c r="P254"/>
  <c r="P233"/>
  <c r="P225"/>
  <c r="P902"/>
  <c r="P687"/>
  <c r="P577"/>
  <c r="P491"/>
  <c r="P413"/>
  <c r="P358"/>
  <c r="P316"/>
  <c r="P281"/>
  <c r="P260"/>
  <c r="P249"/>
  <c r="P946"/>
  <c r="P833"/>
  <c r="P731"/>
  <c r="P629"/>
  <c r="P540"/>
  <c r="P455"/>
  <c r="P396"/>
  <c r="P354"/>
  <c r="P324"/>
  <c r="P302"/>
  <c r="P292"/>
  <c r="P999"/>
  <c r="P888"/>
  <c r="P789"/>
  <c r="P692"/>
  <c r="P599"/>
  <c r="P517"/>
  <c r="P450"/>
  <c r="P402"/>
  <c r="P374"/>
  <c r="P349"/>
  <c r="P338"/>
  <c r="P949"/>
  <c r="P843"/>
  <c r="P756"/>
  <c r="P671"/>
  <c r="P593"/>
  <c r="P530"/>
  <c r="P475"/>
  <c r="P433"/>
  <c r="P409"/>
  <c r="P398"/>
  <c r="P1020"/>
  <c r="P922"/>
  <c r="P829"/>
  <c r="P751"/>
  <c r="P676"/>
  <c r="P615"/>
  <c r="P559"/>
  <c r="P523"/>
  <c r="P497"/>
  <c r="P1006"/>
  <c r="P917"/>
  <c r="P836"/>
  <c r="P774"/>
  <c r="P711"/>
  <c r="P663"/>
  <c r="P619"/>
  <c r="P595"/>
  <c r="P1015"/>
  <c r="P937"/>
  <c r="P865"/>
  <c r="P811"/>
  <c r="P768"/>
  <c r="P732"/>
  <c r="P706"/>
  <c r="P1042"/>
  <c r="P975"/>
  <c r="P919"/>
  <c r="P873"/>
  <c r="P840"/>
  <c r="P813"/>
  <c r="P1038"/>
  <c r="P990"/>
  <c r="P959"/>
  <c r="P940"/>
  <c r="P1082"/>
  <c r="P1121"/>
  <c r="P1109"/>
  <c r="P1103"/>
  <c r="P1064"/>
  <c r="P1032"/>
  <c r="P1005"/>
  <c r="P984"/>
  <c r="P1101"/>
  <c r="P1045"/>
  <c r="P983"/>
  <c r="P935"/>
  <c r="P895"/>
  <c r="P863"/>
  <c r="P845"/>
  <c r="P1138"/>
  <c r="P1069"/>
  <c r="P988"/>
  <c r="P921"/>
  <c r="P852"/>
  <c r="P809"/>
  <c r="P770"/>
  <c r="P737"/>
  <c r="P719"/>
  <c r="P715"/>
  <c r="P1131"/>
  <c r="P1053"/>
  <c r="P963"/>
  <c r="P876"/>
  <c r="P807"/>
  <c r="P739"/>
  <c r="P689"/>
  <c r="P641"/>
  <c r="P611"/>
  <c r="P590"/>
  <c r="P1056"/>
  <c r="P955"/>
  <c r="P856"/>
  <c r="P778"/>
  <c r="P700"/>
  <c r="P623"/>
  <c r="P562"/>
  <c r="P522"/>
  <c r="P488"/>
  <c r="P469"/>
  <c r="P460"/>
  <c r="P1080"/>
  <c r="P970"/>
  <c r="P860"/>
  <c r="P769"/>
  <c r="P675"/>
  <c r="P591"/>
  <c r="P518"/>
  <c r="P457"/>
  <c r="P415"/>
  <c r="P385"/>
  <c r="P375"/>
  <c r="P1110"/>
  <c r="P1007"/>
  <c r="P891"/>
  <c r="P787"/>
  <c r="P678"/>
  <c r="P578"/>
  <c r="P499"/>
  <c r="P424"/>
  <c r="P377"/>
  <c r="P335"/>
  <c r="P310"/>
  <c r="P297"/>
  <c r="P290"/>
  <c r="P1061"/>
  <c r="P939"/>
  <c r="P815"/>
  <c r="P708"/>
  <c r="P603"/>
  <c r="P501"/>
  <c r="P418"/>
  <c r="P356"/>
  <c r="P309"/>
  <c r="P270"/>
  <c r="P239"/>
  <c r="P228"/>
  <c r="P1120"/>
  <c r="P1009"/>
  <c r="P880"/>
  <c r="P764"/>
  <c r="P642"/>
  <c r="P538"/>
  <c r="P430"/>
  <c r="P360"/>
  <c r="P304"/>
  <c r="P251"/>
  <c r="P215"/>
  <c r="P189"/>
  <c r="P179"/>
  <c r="P174"/>
  <c r="P1088"/>
  <c r="P960"/>
  <c r="P830"/>
  <c r="P712"/>
  <c r="P588"/>
  <c r="P478"/>
  <c r="P384"/>
  <c r="P317"/>
  <c r="P256"/>
  <c r="P209"/>
  <c r="P176"/>
  <c r="P159"/>
  <c r="P145"/>
  <c r="P1063"/>
  <c r="P928"/>
  <c r="P802"/>
  <c r="P672"/>
  <c r="P548"/>
  <c r="P437"/>
  <c r="P352"/>
  <c r="P278"/>
  <c r="P224"/>
  <c r="P180"/>
  <c r="P154"/>
  <c r="P133"/>
  <c r="P124"/>
  <c r="P120"/>
  <c r="P1041"/>
  <c r="P899"/>
  <c r="P777"/>
  <c r="P644"/>
  <c r="P520"/>
  <c r="P408"/>
  <c r="P330"/>
  <c r="P258"/>
  <c r="P198"/>
  <c r="P167"/>
  <c r="P136"/>
  <c r="P117"/>
  <c r="P105"/>
  <c r="P1029"/>
  <c r="P892"/>
  <c r="P762"/>
  <c r="P630"/>
  <c r="P505"/>
  <c r="P397"/>
  <c r="P319"/>
  <c r="P245"/>
  <c r="P188"/>
  <c r="P157"/>
  <c r="P128"/>
  <c r="P111"/>
  <c r="P97"/>
  <c r="P93"/>
  <c r="P1027"/>
  <c r="P889"/>
  <c r="P760"/>
  <c r="P625"/>
  <c r="P503"/>
  <c r="P394"/>
  <c r="P315"/>
  <c r="P242"/>
  <c r="P187"/>
  <c r="P155"/>
  <c r="P127"/>
  <c r="P108"/>
  <c r="P96"/>
  <c r="P1037"/>
  <c r="P896"/>
  <c r="P771"/>
  <c r="P638"/>
  <c r="P512"/>
  <c r="P404"/>
  <c r="P326"/>
  <c r="P253"/>
  <c r="P194"/>
  <c r="P162"/>
  <c r="P132"/>
  <c r="P115"/>
  <c r="P100"/>
  <c r="P98"/>
  <c r="P1055"/>
  <c r="P918"/>
  <c r="P794"/>
  <c r="P665"/>
  <c r="P542"/>
  <c r="P427"/>
  <c r="P343"/>
  <c r="P272"/>
  <c r="P217"/>
  <c r="P175"/>
  <c r="P148"/>
  <c r="P130"/>
  <c r="P118"/>
  <c r="P1083"/>
  <c r="P953"/>
  <c r="P818"/>
  <c r="P702"/>
  <c r="P569"/>
  <c r="P465"/>
  <c r="P378"/>
  <c r="P306"/>
  <c r="P246"/>
  <c r="P196"/>
  <c r="P172"/>
  <c r="P152"/>
  <c r="P141"/>
  <c r="P135"/>
  <c r="P1111"/>
  <c r="P992"/>
  <c r="P864"/>
  <c r="P748"/>
  <c r="P627"/>
  <c r="P514"/>
  <c r="P421"/>
  <c r="P345"/>
  <c r="P291"/>
  <c r="P237"/>
  <c r="P202"/>
  <c r="P183"/>
  <c r="P171"/>
  <c r="P1049"/>
  <c r="P923"/>
  <c r="P805"/>
  <c r="P696"/>
  <c r="P576"/>
  <c r="P482"/>
  <c r="P399"/>
  <c r="P340"/>
  <c r="P295"/>
  <c r="P255"/>
  <c r="P230"/>
  <c r="P212"/>
  <c r="P208"/>
  <c r="P1100"/>
  <c r="P986"/>
  <c r="P868"/>
  <c r="P765"/>
  <c r="P660"/>
  <c r="P558"/>
  <c r="P476"/>
  <c r="P406"/>
  <c r="P357"/>
  <c r="P322"/>
  <c r="P294"/>
  <c r="P273"/>
  <c r="P1060"/>
  <c r="P950"/>
  <c r="P841"/>
  <c r="P743"/>
  <c r="P654"/>
  <c r="P561"/>
  <c r="P495"/>
  <c r="P434"/>
  <c r="P393"/>
  <c r="P370"/>
  <c r="P350"/>
  <c r="P344"/>
  <c r="P1123"/>
  <c r="P1035"/>
  <c r="P932"/>
  <c r="P835"/>
  <c r="P750"/>
  <c r="P670"/>
  <c r="P601"/>
  <c r="P541"/>
  <c r="P493"/>
  <c r="P459"/>
  <c r="P1113"/>
  <c r="P1030"/>
  <c r="P938"/>
  <c r="P846"/>
  <c r="P783"/>
  <c r="P713"/>
  <c r="P656"/>
  <c r="P612"/>
  <c r="P572"/>
  <c r="P1117"/>
  <c r="P1047"/>
  <c r="P964"/>
  <c r="P893"/>
  <c r="P827"/>
  <c r="P782"/>
  <c r="P734"/>
  <c r="P704"/>
  <c r="P1137"/>
  <c r="P1077"/>
  <c r="P1014"/>
  <c r="P952"/>
  <c r="P897"/>
  <c r="P859"/>
  <c r="P832"/>
  <c r="P1119"/>
  <c r="P1076"/>
  <c r="P1034"/>
  <c r="P994"/>
  <c r="P968"/>
  <c r="P1116"/>
  <c r="P1092"/>
  <c r="P1125"/>
  <c r="P1126"/>
  <c r="P1089"/>
  <c r="P1052"/>
  <c r="P1024"/>
  <c r="P1004"/>
  <c r="P1128"/>
  <c r="P1072"/>
  <c r="P1016"/>
  <c r="P957"/>
  <c r="P914"/>
  <c r="P879"/>
  <c r="P1098"/>
  <c r="P1026"/>
  <c r="P948"/>
  <c r="P882"/>
  <c r="P819"/>
  <c r="P784"/>
  <c r="P742"/>
  <c r="P1086"/>
  <c r="P989"/>
  <c r="P900"/>
  <c r="P820"/>
  <c r="P758"/>
  <c r="P699"/>
  <c r="P646"/>
  <c r="P609"/>
  <c r="P1087"/>
  <c r="P982"/>
  <c r="P886"/>
  <c r="P796"/>
  <c r="P710"/>
  <c r="P635"/>
  <c r="P564"/>
  <c r="P513"/>
  <c r="P477"/>
  <c r="P445"/>
  <c r="P438"/>
  <c r="P1102"/>
  <c r="P996"/>
  <c r="P887"/>
  <c r="P788"/>
  <c r="P690"/>
  <c r="P597"/>
  <c r="P516"/>
  <c r="P447"/>
  <c r="P401"/>
  <c r="P373"/>
  <c r="P347"/>
  <c r="P336"/>
  <c r="P1133"/>
  <c r="P1031"/>
  <c r="P905"/>
  <c r="P800"/>
  <c r="P693"/>
  <c r="P582"/>
  <c r="P492"/>
  <c r="P417"/>
  <c r="P361"/>
  <c r="P321"/>
  <c r="P287"/>
  <c r="P263"/>
  <c r="P252"/>
  <c r="P1081"/>
  <c r="P954"/>
  <c r="P828"/>
  <c r="P716"/>
  <c r="P604"/>
  <c r="P496"/>
  <c r="P405"/>
  <c r="P339"/>
  <c r="P288"/>
  <c r="P240"/>
  <c r="P211"/>
  <c r="P192"/>
  <c r="P184"/>
  <c r="P1135"/>
  <c r="P1022"/>
  <c r="P890"/>
  <c r="P767"/>
  <c r="P640"/>
  <c r="P526"/>
  <c r="P420"/>
  <c r="P341"/>
  <c r="P274"/>
  <c r="P226"/>
  <c r="P185"/>
  <c r="P164"/>
  <c r="P143"/>
  <c r="P140"/>
  <c r="P1094"/>
  <c r="P969"/>
  <c r="P834"/>
  <c r="P705"/>
  <c r="P571"/>
  <c r="P456"/>
  <c r="P367"/>
  <c r="P293"/>
  <c r="P227"/>
  <c r="P178"/>
  <c r="P147"/>
  <c r="P125"/>
  <c r="P112"/>
  <c r="P99"/>
  <c r="P1065"/>
  <c r="P927"/>
  <c r="P795"/>
  <c r="P658"/>
  <c r="P532"/>
  <c r="P410"/>
  <c r="P325"/>
  <c r="P248"/>
  <c r="P186"/>
  <c r="P149"/>
  <c r="P119"/>
  <c r="P94"/>
  <c r="P85"/>
  <c r="P78"/>
  <c r="P1039"/>
  <c r="P894"/>
  <c r="P759"/>
  <c r="P618"/>
  <c r="P490"/>
  <c r="P380"/>
  <c r="P296"/>
  <c r="P221"/>
  <c r="P169"/>
  <c r="P126"/>
  <c r="P95"/>
  <c r="P81"/>
  <c r="P73"/>
  <c r="P67"/>
  <c r="P1019"/>
  <c r="P871"/>
  <c r="P735"/>
  <c r="P598"/>
  <c r="P466"/>
  <c r="P359"/>
  <c r="P271"/>
  <c r="P197"/>
  <c r="P153"/>
  <c r="P113"/>
  <c r="P88"/>
  <c r="P74"/>
  <c r="P63"/>
  <c r="P58"/>
  <c r="P1134"/>
  <c r="P1010"/>
  <c r="P861"/>
  <c r="P725"/>
  <c r="P584"/>
  <c r="P452"/>
  <c r="P351"/>
  <c r="P265"/>
  <c r="P190"/>
  <c r="P142"/>
  <c r="P106"/>
  <c r="P82"/>
  <c r="P68"/>
  <c r="P59"/>
  <c r="P56"/>
  <c r="P1136"/>
  <c r="P1012"/>
  <c r="P862"/>
  <c r="P730"/>
  <c r="P587"/>
  <c r="P454"/>
  <c r="P353"/>
  <c r="P266"/>
  <c r="P193"/>
  <c r="P144"/>
  <c r="P110"/>
  <c r="P84"/>
  <c r="P69"/>
  <c r="P61"/>
  <c r="P57"/>
  <c r="P1025"/>
  <c r="P881"/>
  <c r="P740"/>
  <c r="P608"/>
  <c r="P472"/>
  <c r="P368"/>
  <c r="P277"/>
  <c r="P205"/>
  <c r="P158"/>
  <c r="P116"/>
  <c r="P91"/>
  <c r="P75"/>
  <c r="P66"/>
  <c r="P62"/>
  <c r="P1048"/>
  <c r="P901"/>
  <c r="P773"/>
  <c r="P634"/>
  <c r="P502"/>
  <c r="P386"/>
  <c r="P305"/>
  <c r="P229"/>
  <c r="P173"/>
  <c r="P134"/>
  <c r="P101"/>
  <c r="P86"/>
  <c r="P76"/>
  <c r="P70"/>
  <c r="P1078"/>
  <c r="P944"/>
  <c r="P808"/>
  <c r="P674"/>
  <c r="P545"/>
  <c r="P426"/>
  <c r="P337"/>
  <c r="P262"/>
  <c r="P195"/>
  <c r="P160"/>
  <c r="P129"/>
  <c r="P104"/>
  <c r="P92"/>
  <c r="P87"/>
  <c r="P1107"/>
  <c r="P985"/>
  <c r="P848"/>
  <c r="P726"/>
  <c r="P602"/>
  <c r="P481"/>
  <c r="P382"/>
  <c r="P308"/>
  <c r="P238"/>
  <c r="P191"/>
  <c r="P161"/>
  <c r="P137"/>
  <c r="P123"/>
  <c r="P114"/>
  <c r="P1046"/>
  <c r="P911"/>
  <c r="P792"/>
  <c r="P667"/>
  <c r="P552"/>
  <c r="P442"/>
  <c r="P364"/>
  <c r="P301"/>
  <c r="P243"/>
  <c r="P203"/>
  <c r="P177"/>
  <c r="P166"/>
  <c r="P156"/>
  <c r="P1099"/>
  <c r="P980"/>
  <c r="P853"/>
  <c r="P744"/>
  <c r="P632"/>
  <c r="P531"/>
  <c r="P435"/>
  <c r="P371"/>
  <c r="P313"/>
  <c r="P268"/>
  <c r="P235"/>
  <c r="P218"/>
  <c r="P207"/>
  <c r="P1058"/>
  <c r="P941"/>
  <c r="P822"/>
  <c r="P721"/>
  <c r="P620"/>
  <c r="P536"/>
  <c r="P446"/>
  <c r="P389"/>
  <c r="P346"/>
  <c r="P318"/>
  <c r="P298"/>
  <c r="P282"/>
  <c r="P1124"/>
  <c r="P1033"/>
  <c r="P920"/>
  <c r="P814"/>
  <c r="P724"/>
  <c r="P637"/>
  <c r="P557"/>
  <c r="P494"/>
  <c r="P440"/>
  <c r="P403"/>
  <c r="P1112"/>
  <c r="P1023"/>
  <c r="P925"/>
  <c r="P831"/>
  <c r="P755"/>
  <c r="P680"/>
  <c r="P616"/>
  <c r="P560"/>
  <c r="P527"/>
  <c r="P1114"/>
  <c r="P1036"/>
  <c r="P951"/>
  <c r="P867"/>
  <c r="P804"/>
  <c r="P745"/>
  <c r="P698"/>
  <c r="P659"/>
  <c r="P1130"/>
  <c r="P1067"/>
  <c r="P995"/>
  <c r="P930"/>
  <c r="P869"/>
  <c r="P825"/>
  <c r="P799"/>
  <c r="P1108"/>
  <c r="P1062"/>
  <c r="P1011"/>
  <c r="P966"/>
  <c r="P933"/>
  <c r="P1127"/>
  <c r="P1096"/>
  <c r="P1071"/>
  <c r="P1054"/>
  <c r="P1122"/>
  <c r="P1095"/>
  <c r="P1079"/>
  <c r="P1093"/>
  <c r="P1050"/>
  <c r="P1002"/>
  <c r="P961"/>
  <c r="P936"/>
  <c r="P1106"/>
  <c r="P1043"/>
  <c r="P972"/>
  <c r="P908"/>
  <c r="P857"/>
  <c r="P816"/>
  <c r="P1085"/>
  <c r="P1000"/>
  <c r="P916"/>
  <c r="P842"/>
  <c r="P786"/>
  <c r="P728"/>
  <c r="P686"/>
  <c r="P1073"/>
  <c r="P976"/>
  <c r="P883"/>
  <c r="P801"/>
  <c r="P653"/>
  <c r="P592"/>
  <c r="P547"/>
  <c r="P1084"/>
  <c r="P974"/>
  <c r="P866"/>
  <c r="P776"/>
  <c r="P685"/>
  <c r="P600"/>
  <c r="P528"/>
  <c r="P468"/>
  <c r="P422"/>
  <c r="P379"/>
  <c r="P1104"/>
  <c r="P997"/>
  <c r="P877"/>
  <c r="P775"/>
  <c r="P669"/>
  <c r="P567"/>
  <c r="P487"/>
  <c r="P414"/>
  <c r="P366"/>
  <c r="P328"/>
  <c r="P303"/>
  <c r="P285"/>
  <c r="P276"/>
  <c r="P1040"/>
  <c r="P913"/>
  <c r="P798"/>
  <c r="P683"/>
  <c r="P566"/>
  <c r="P471"/>
  <c r="P391"/>
  <c r="P334"/>
  <c r="P283"/>
  <c r="P244"/>
  <c r="P222"/>
  <c r="P204"/>
  <c r="P1091"/>
  <c r="P967"/>
  <c r="P837"/>
  <c r="P717"/>
  <c r="P596"/>
  <c r="P484"/>
  <c r="P388"/>
  <c r="P323"/>
  <c r="P261"/>
  <c r="P214"/>
  <c r="P182"/>
  <c r="P165"/>
  <c r="P151"/>
  <c r="P146"/>
  <c r="P1044"/>
  <c r="P779"/>
  <c r="P648"/>
  <c r="P524"/>
  <c r="P412"/>
  <c r="P332"/>
  <c r="P259"/>
  <c r="P201"/>
  <c r="P170"/>
  <c r="P139"/>
  <c r="P122"/>
  <c r="P109"/>
  <c r="P1118"/>
  <c r="P991"/>
  <c r="P849"/>
  <c r="P720"/>
  <c r="P586"/>
  <c r="P462"/>
  <c r="P363"/>
  <c r="P280"/>
  <c r="P213"/>
  <c r="P168"/>
  <c r="P131"/>
  <c r="P103"/>
  <c r="P90"/>
  <c r="P80"/>
  <c r="P77"/>
  <c r="P1090"/>
  <c r="P956"/>
  <c r="P812"/>
  <c r="P677"/>
  <c r="P543"/>
  <c r="P419"/>
  <c r="P327"/>
  <c r="P241"/>
  <c r="P181"/>
  <c r="P138"/>
  <c r="P102"/>
  <c r="P83"/>
  <c r="P72"/>
  <c r="P65"/>
  <c r="P1070"/>
  <c r="P929"/>
  <c r="P791"/>
  <c r="P647"/>
  <c r="P506"/>
  <c r="P387"/>
  <c r="P300"/>
  <c r="P220"/>
  <c r="P163"/>
  <c r="P121"/>
  <c r="P89"/>
  <c r="P71"/>
  <c r="P60"/>
  <c r="P55"/>
  <c r="P1057"/>
  <c r="P907"/>
  <c r="P772"/>
  <c r="P624"/>
  <c r="P489"/>
  <c r="P376"/>
  <c r="P279"/>
  <c r="P200"/>
  <c r="P150"/>
  <c r="P107"/>
  <c r="P79"/>
  <c r="P64"/>
  <c r="O1139"/>
  <c r="O1132"/>
  <c r="O1115"/>
  <c r="O1066"/>
  <c r="O1018"/>
  <c r="O971"/>
  <c r="O1129"/>
  <c r="O1074"/>
  <c r="O1017"/>
  <c r="O958"/>
  <c r="O915"/>
  <c r="O884"/>
  <c r="O854"/>
  <c r="O1097"/>
  <c r="O947"/>
  <c r="O870"/>
  <c r="O691"/>
  <c r="O668"/>
  <c r="O965"/>
  <c r="O885"/>
  <c r="O810"/>
  <c r="O746"/>
  <c r="O695"/>
  <c r="O645"/>
  <c r="O614"/>
  <c r="O594"/>
  <c r="O583"/>
  <c r="O1008"/>
  <c r="O909"/>
  <c r="O821"/>
  <c r="O753"/>
  <c r="O688"/>
  <c r="O626"/>
  <c r="O579"/>
  <c r="O550"/>
  <c r="O535"/>
  <c r="O790"/>
  <c r="O707"/>
  <c r="O636"/>
  <c r="O574"/>
  <c r="O539"/>
  <c r="O500"/>
  <c r="O480"/>
  <c r="O474"/>
  <c r="O752"/>
  <c r="O673"/>
  <c r="O605"/>
  <c r="O544"/>
  <c r="O498"/>
  <c r="O463"/>
  <c r="O441"/>
  <c r="O733"/>
  <c r="O652"/>
  <c r="O573"/>
  <c r="O519"/>
  <c r="O473"/>
  <c r="O439"/>
  <c r="O423"/>
  <c r="O416"/>
  <c r="O639"/>
  <c r="O563"/>
  <c r="O507"/>
  <c r="O461"/>
  <c r="O429"/>
  <c r="O411"/>
  <c r="O643"/>
  <c r="O568"/>
  <c r="O510"/>
  <c r="O467"/>
  <c r="O431"/>
  <c r="O661"/>
  <c r="O585"/>
  <c r="O534"/>
  <c r="O483"/>
  <c r="O444"/>
  <c r="O694"/>
  <c r="O617"/>
  <c r="O555"/>
  <c r="O511"/>
  <c r="O479"/>
  <c r="O458"/>
  <c r="O451"/>
  <c r="O729"/>
  <c r="O662"/>
  <c r="O606"/>
  <c r="O554"/>
  <c r="O525"/>
  <c r="O504"/>
  <c r="O785"/>
  <c r="O714"/>
  <c r="O657"/>
  <c r="O613"/>
  <c r="O575"/>
  <c r="O556"/>
  <c r="O553"/>
  <c r="O839"/>
  <c r="O780"/>
  <c r="O722"/>
  <c r="O681"/>
  <c r="O650"/>
  <c r="O628"/>
  <c r="O906"/>
  <c r="O844"/>
  <c r="O757"/>
  <c r="O727"/>
  <c r="O709"/>
  <c r="O703"/>
  <c r="O1059"/>
  <c r="O987"/>
  <c r="O931"/>
  <c r="O878"/>
  <c r="O1075"/>
  <c r="O1021"/>
  <c r="O973"/>
  <c r="O934"/>
  <c r="O1105"/>
  <c r="O1068"/>
  <c r="O978"/>
  <c r="O945"/>
  <c r="O926"/>
  <c r="O912"/>
  <c r="O1028"/>
  <c r="O962"/>
  <c r="O904"/>
  <c r="O858"/>
  <c r="O824"/>
  <c r="O806"/>
  <c r="O797"/>
  <c r="O1003"/>
  <c r="O924"/>
  <c r="O850"/>
  <c r="O803"/>
  <c r="O754"/>
  <c r="O718"/>
  <c r="O697"/>
  <c r="O679"/>
  <c r="O993"/>
  <c r="O903"/>
  <c r="O823"/>
  <c r="O761"/>
  <c r="O701"/>
  <c r="O649"/>
  <c r="O610"/>
  <c r="O580"/>
  <c r="O565"/>
  <c r="O1013"/>
  <c r="O910"/>
  <c r="O817"/>
  <c r="O738"/>
  <c r="O666"/>
  <c r="O607"/>
  <c r="O551"/>
  <c r="O508"/>
  <c r="O485"/>
  <c r="O470"/>
  <c r="O1051"/>
  <c r="O942"/>
  <c r="O838"/>
  <c r="O749"/>
  <c r="O664"/>
  <c r="O581"/>
  <c r="O515"/>
  <c r="O464"/>
  <c r="O425"/>
  <c r="O400"/>
  <c r="O390"/>
  <c r="O875"/>
  <c r="O781"/>
  <c r="O682"/>
  <c r="O589"/>
  <c r="O509"/>
  <c r="O443"/>
  <c r="O395"/>
  <c r="O365"/>
  <c r="O342"/>
  <c r="O333"/>
  <c r="O943"/>
  <c r="O826"/>
  <c r="O723"/>
  <c r="O621"/>
  <c r="O537"/>
  <c r="O448"/>
  <c r="O392"/>
  <c r="O348"/>
  <c r="O320"/>
  <c r="O299"/>
  <c r="O284"/>
  <c r="O898"/>
  <c r="O793"/>
  <c r="O684"/>
  <c r="O570"/>
  <c r="O486"/>
  <c r="O407"/>
  <c r="O355"/>
  <c r="O311"/>
  <c r="O275"/>
  <c r="O257"/>
  <c r="O247"/>
  <c r="O998"/>
  <c r="O872"/>
  <c r="O763"/>
  <c r="O651"/>
  <c r="O546"/>
  <c r="O449"/>
  <c r="O381"/>
  <c r="O329"/>
  <c r="O286"/>
  <c r="O250"/>
  <c r="O231"/>
  <c r="O223"/>
  <c r="O979"/>
  <c r="O851"/>
  <c r="O741"/>
  <c r="O631"/>
  <c r="O529"/>
  <c r="O432"/>
  <c r="O369"/>
  <c r="O312"/>
  <c r="O267"/>
  <c r="O234"/>
  <c r="O216"/>
  <c r="O206"/>
  <c r="O977"/>
  <c r="O847"/>
  <c r="O736"/>
  <c r="O622"/>
  <c r="O521"/>
  <c r="O428"/>
  <c r="O362"/>
  <c r="O307"/>
  <c r="O264"/>
  <c r="O232"/>
  <c r="O210"/>
  <c r="O199"/>
  <c r="O981"/>
  <c r="O855"/>
  <c r="O747"/>
  <c r="O633"/>
  <c r="O533"/>
  <c r="O436"/>
  <c r="O372"/>
  <c r="O314"/>
  <c r="O269"/>
  <c r="O236"/>
  <c r="O219"/>
  <c r="O1001"/>
  <c r="O874"/>
  <c r="O766"/>
  <c r="O655"/>
  <c r="O549"/>
  <c r="O453"/>
  <c r="O383"/>
  <c r="O331"/>
  <c r="O289"/>
  <c r="O254"/>
  <c r="O233"/>
  <c r="O225"/>
  <c r="O902"/>
  <c r="O687"/>
  <c r="O577"/>
  <c r="O491"/>
  <c r="O413"/>
  <c r="O358"/>
  <c r="O316"/>
  <c r="O281"/>
  <c r="O260"/>
  <c r="O249"/>
  <c r="O946"/>
  <c r="O833"/>
  <c r="O731"/>
  <c r="O629"/>
  <c r="O540"/>
  <c r="O455"/>
  <c r="O396"/>
  <c r="O354"/>
  <c r="O324"/>
  <c r="O302"/>
  <c r="O292"/>
  <c r="O999"/>
  <c r="O888"/>
  <c r="O789"/>
  <c r="O692"/>
  <c r="O599"/>
  <c r="O517"/>
  <c r="O450"/>
  <c r="O402"/>
  <c r="O374"/>
  <c r="O349"/>
  <c r="O338"/>
  <c r="O949"/>
  <c r="O843"/>
  <c r="O756"/>
  <c r="O671"/>
  <c r="O593"/>
  <c r="O530"/>
  <c r="O475"/>
  <c r="O433"/>
  <c r="O409"/>
  <c r="O398"/>
  <c r="O1020"/>
  <c r="O922"/>
  <c r="O829"/>
  <c r="O751"/>
  <c r="O676"/>
  <c r="O615"/>
  <c r="O559"/>
  <c r="O523"/>
  <c r="O497"/>
  <c r="O1006"/>
  <c r="O917"/>
  <c r="O836"/>
  <c r="O774"/>
  <c r="O711"/>
  <c r="O663"/>
  <c r="O619"/>
  <c r="O595"/>
  <c r="O1015"/>
  <c r="O937"/>
  <c r="O865"/>
  <c r="O811"/>
  <c r="O768"/>
  <c r="O732"/>
  <c r="O706"/>
  <c r="O1042"/>
  <c r="O975"/>
  <c r="O919"/>
  <c r="O873"/>
  <c r="O840"/>
  <c r="O813"/>
  <c r="O1038"/>
  <c r="O990"/>
  <c r="O959"/>
  <c r="O940"/>
  <c r="O1082"/>
  <c r="O1121"/>
  <c r="O1109"/>
  <c r="O1103"/>
  <c r="O1064"/>
  <c r="O1032"/>
  <c r="O1005"/>
  <c r="O984"/>
  <c r="O1101"/>
  <c r="O1045"/>
  <c r="O983"/>
  <c r="O935"/>
  <c r="O895"/>
  <c r="O863"/>
  <c r="O845"/>
  <c r="O1138"/>
  <c r="O1069"/>
  <c r="O988"/>
  <c r="O921"/>
  <c r="O852"/>
  <c r="O809"/>
  <c r="O770"/>
  <c r="O737"/>
  <c r="O719"/>
  <c r="O715"/>
  <c r="O1131"/>
  <c r="O1053"/>
  <c r="O963"/>
  <c r="O876"/>
  <c r="O807"/>
  <c r="O739"/>
  <c r="O689"/>
  <c r="O641"/>
  <c r="O611"/>
  <c r="O590"/>
  <c r="O1056"/>
  <c r="O955"/>
  <c r="O856"/>
  <c r="O778"/>
  <c r="O700"/>
  <c r="O623"/>
  <c r="O562"/>
  <c r="O522"/>
  <c r="O488"/>
  <c r="O469"/>
  <c r="O460"/>
  <c r="O1080"/>
  <c r="O970"/>
  <c r="O860"/>
  <c r="O769"/>
  <c r="O675"/>
  <c r="O591"/>
  <c r="O518"/>
  <c r="O457"/>
  <c r="O415"/>
  <c r="O385"/>
  <c r="O375"/>
  <c r="O1110"/>
  <c r="O1007"/>
  <c r="O891"/>
  <c r="O787"/>
  <c r="O678"/>
  <c r="O578"/>
  <c r="O499"/>
  <c r="O424"/>
  <c r="O377"/>
  <c r="O335"/>
  <c r="O310"/>
  <c r="O297"/>
  <c r="O290"/>
  <c r="O1061"/>
  <c r="O939"/>
  <c r="O815"/>
  <c r="O708"/>
  <c r="O603"/>
  <c r="O501"/>
  <c r="O418"/>
  <c r="O356"/>
  <c r="O309"/>
  <c r="O270"/>
  <c r="O239"/>
  <c r="O228"/>
  <c r="O1120"/>
  <c r="O1009"/>
  <c r="O880"/>
  <c r="O764"/>
  <c r="O642"/>
  <c r="O538"/>
  <c r="O430"/>
  <c r="O360"/>
  <c r="O304"/>
  <c r="O251"/>
  <c r="O215"/>
  <c r="O189"/>
  <c r="O179"/>
  <c r="O174"/>
  <c r="O1088"/>
  <c r="O960"/>
  <c r="O830"/>
  <c r="O712"/>
  <c r="O588"/>
  <c r="O478"/>
  <c r="O384"/>
  <c r="O317"/>
  <c r="O256"/>
  <c r="O209"/>
  <c r="O176"/>
  <c r="O159"/>
  <c r="O145"/>
  <c r="O1063"/>
  <c r="O928"/>
  <c r="O802"/>
  <c r="O672"/>
  <c r="O548"/>
  <c r="O437"/>
  <c r="O352"/>
  <c r="O278"/>
  <c r="O224"/>
  <c r="O180"/>
  <c r="O154"/>
  <c r="O133"/>
  <c r="O124"/>
  <c r="O120"/>
  <c r="O1041"/>
  <c r="O899"/>
  <c r="O777"/>
  <c r="O644"/>
  <c r="O520"/>
  <c r="O408"/>
  <c r="O330"/>
  <c r="O258"/>
  <c r="O198"/>
  <c r="O167"/>
  <c r="O136"/>
  <c r="O117"/>
  <c r="O105"/>
  <c r="O1029"/>
  <c r="O892"/>
  <c r="O762"/>
  <c r="O630"/>
  <c r="O505"/>
  <c r="O397"/>
  <c r="O319"/>
  <c r="O245"/>
  <c r="O188"/>
  <c r="O157"/>
  <c r="O128"/>
  <c r="O111"/>
  <c r="O97"/>
  <c r="O93"/>
  <c r="O1027"/>
  <c r="O889"/>
  <c r="O760"/>
  <c r="O625"/>
  <c r="O503"/>
  <c r="O394"/>
  <c r="O315"/>
  <c r="O242"/>
  <c r="O187"/>
  <c r="O155"/>
  <c r="O127"/>
  <c r="O108"/>
  <c r="O96"/>
  <c r="O1037"/>
  <c r="O896"/>
  <c r="O771"/>
  <c r="O638"/>
  <c r="O512"/>
  <c r="O404"/>
  <c r="O326"/>
  <c r="O253"/>
  <c r="O194"/>
  <c r="O162"/>
  <c r="O132"/>
  <c r="O115"/>
  <c r="O100"/>
  <c r="O98"/>
  <c r="O1055"/>
  <c r="O918"/>
  <c r="O794"/>
  <c r="O665"/>
  <c r="O542"/>
  <c r="O427"/>
  <c r="O343"/>
  <c r="O272"/>
  <c r="O217"/>
  <c r="O175"/>
  <c r="O148"/>
  <c r="O130"/>
  <c r="O118"/>
  <c r="O1083"/>
  <c r="O953"/>
  <c r="O818"/>
  <c r="O702"/>
  <c r="O569"/>
  <c r="O465"/>
  <c r="O378"/>
  <c r="O306"/>
  <c r="O246"/>
  <c r="O196"/>
  <c r="O172"/>
  <c r="O152"/>
  <c r="O141"/>
  <c r="O135"/>
  <c r="O1111"/>
  <c r="O992"/>
  <c r="O864"/>
  <c r="O748"/>
  <c r="O627"/>
  <c r="O514"/>
  <c r="O421"/>
  <c r="O345"/>
  <c r="O291"/>
  <c r="O237"/>
  <c r="O202"/>
  <c r="O183"/>
  <c r="O171"/>
  <c r="O1049"/>
  <c r="O923"/>
  <c r="O805"/>
  <c r="O696"/>
  <c r="O576"/>
  <c r="O482"/>
  <c r="O399"/>
  <c r="O340"/>
  <c r="O295"/>
  <c r="O255"/>
  <c r="O230"/>
  <c r="O212"/>
  <c r="O208"/>
  <c r="O1100"/>
  <c r="O986"/>
  <c r="O868"/>
  <c r="O765"/>
  <c r="O660"/>
  <c r="O558"/>
  <c r="O476"/>
  <c r="O406"/>
  <c r="O357"/>
  <c r="O322"/>
  <c r="O294"/>
  <c r="O273"/>
  <c r="O1060"/>
  <c r="O950"/>
  <c r="O841"/>
  <c r="O743"/>
  <c r="O654"/>
  <c r="O561"/>
  <c r="O495"/>
  <c r="O434"/>
  <c r="O393"/>
  <c r="O370"/>
  <c r="O350"/>
  <c r="O344"/>
  <c r="O1123"/>
  <c r="O1035"/>
  <c r="O932"/>
  <c r="O835"/>
  <c r="O750"/>
  <c r="O670"/>
  <c r="O601"/>
  <c r="O541"/>
  <c r="O493"/>
  <c r="O459"/>
  <c r="O1113"/>
  <c r="O1030"/>
  <c r="O938"/>
  <c r="O846"/>
  <c r="O783"/>
  <c r="O713"/>
  <c r="O656"/>
  <c r="O612"/>
  <c r="O572"/>
  <c r="O1117"/>
  <c r="O1047"/>
  <c r="O964"/>
  <c r="O893"/>
  <c r="O827"/>
  <c r="O782"/>
  <c r="O734"/>
  <c r="O704"/>
  <c r="O1137"/>
  <c r="O1077"/>
  <c r="O1014"/>
  <c r="O952"/>
  <c r="O897"/>
  <c r="O859"/>
  <c r="O832"/>
  <c r="O1119"/>
  <c r="O1076"/>
  <c r="O1034"/>
  <c r="O994"/>
  <c r="O968"/>
  <c r="O1116"/>
  <c r="O1092"/>
  <c r="O1125"/>
  <c r="O1126"/>
  <c r="O1089"/>
  <c r="O1052"/>
  <c r="O1024"/>
  <c r="O1004"/>
  <c r="O1128"/>
  <c r="O1072"/>
  <c r="O1016"/>
  <c r="O957"/>
  <c r="O914"/>
  <c r="O879"/>
  <c r="O1098"/>
  <c r="O1026"/>
  <c r="O948"/>
  <c r="O882"/>
  <c r="O819"/>
  <c r="O784"/>
  <c r="O742"/>
  <c r="O1086"/>
  <c r="O989"/>
  <c r="O900"/>
  <c r="O820"/>
  <c r="O758"/>
  <c r="O699"/>
  <c r="O646"/>
  <c r="O609"/>
  <c r="O1087"/>
  <c r="O982"/>
  <c r="O886"/>
  <c r="O796"/>
  <c r="O710"/>
  <c r="O635"/>
  <c r="O564"/>
  <c r="O513"/>
  <c r="O477"/>
  <c r="O445"/>
  <c r="O438"/>
  <c r="O1102"/>
  <c r="O996"/>
  <c r="O887"/>
  <c r="O788"/>
  <c r="O690"/>
  <c r="O597"/>
  <c r="O516"/>
  <c r="O447"/>
  <c r="O401"/>
  <c r="O373"/>
  <c r="O347"/>
  <c r="O336"/>
  <c r="O1133"/>
  <c r="O1031"/>
  <c r="O905"/>
  <c r="O800"/>
  <c r="O693"/>
  <c r="O582"/>
  <c r="O492"/>
  <c r="O417"/>
  <c r="O361"/>
  <c r="O321"/>
  <c r="O287"/>
  <c r="O263"/>
  <c r="O252"/>
  <c r="O1081"/>
  <c r="O954"/>
  <c r="O828"/>
  <c r="O716"/>
  <c r="O604"/>
  <c r="O496"/>
  <c r="O405"/>
  <c r="O339"/>
  <c r="O288"/>
  <c r="O240"/>
  <c r="O211"/>
  <c r="O192"/>
  <c r="O184"/>
  <c r="O1135"/>
  <c r="O1022"/>
  <c r="O890"/>
  <c r="O767"/>
  <c r="O640"/>
  <c r="O526"/>
  <c r="O420"/>
  <c r="O341"/>
  <c r="O274"/>
  <c r="O226"/>
  <c r="O185"/>
  <c r="O164"/>
  <c r="O143"/>
  <c r="O140"/>
  <c r="O1094"/>
  <c r="O969"/>
  <c r="O834"/>
  <c r="O705"/>
  <c r="O571"/>
  <c r="O456"/>
  <c r="O367"/>
  <c r="O293"/>
  <c r="O227"/>
  <c r="O178"/>
  <c r="O147"/>
  <c r="O125"/>
  <c r="O112"/>
  <c r="O99"/>
  <c r="O1065"/>
  <c r="O927"/>
  <c r="O795"/>
  <c r="O658"/>
  <c r="O532"/>
  <c r="O410"/>
  <c r="O325"/>
  <c r="O248"/>
  <c r="O186"/>
  <c r="O149"/>
  <c r="O119"/>
  <c r="O94"/>
  <c r="O85"/>
  <c r="O78"/>
  <c r="O1039"/>
  <c r="O894"/>
  <c r="O759"/>
  <c r="O618"/>
  <c r="O490"/>
  <c r="O380"/>
  <c r="O296"/>
  <c r="O221"/>
  <c r="O169"/>
  <c r="O126"/>
  <c r="O95"/>
  <c r="O81"/>
  <c r="O73"/>
  <c r="O67"/>
  <c r="O1019"/>
  <c r="O871"/>
  <c r="O735"/>
  <c r="O598"/>
  <c r="O466"/>
  <c r="O359"/>
  <c r="O271"/>
  <c r="O197"/>
  <c r="O153"/>
  <c r="O113"/>
  <c r="O88"/>
  <c r="O74"/>
  <c r="O63"/>
  <c r="O58"/>
  <c r="O1134"/>
  <c r="O1010"/>
  <c r="O861"/>
  <c r="O725"/>
  <c r="O584"/>
  <c r="O452"/>
  <c r="O351"/>
  <c r="O265"/>
  <c r="O190"/>
  <c r="O142"/>
  <c r="O106"/>
  <c r="O82"/>
  <c r="O68"/>
  <c r="O59"/>
  <c r="O56"/>
  <c r="O1136"/>
  <c r="O1012"/>
  <c r="O862"/>
  <c r="O730"/>
  <c r="O587"/>
  <c r="O454"/>
  <c r="O353"/>
  <c r="O266"/>
  <c r="O193"/>
  <c r="O144"/>
  <c r="O110"/>
  <c r="O84"/>
  <c r="O69"/>
  <c r="O61"/>
  <c r="O57"/>
  <c r="O1025"/>
  <c r="O881"/>
  <c r="O740"/>
  <c r="O608"/>
  <c r="O472"/>
  <c r="O368"/>
  <c r="O277"/>
  <c r="O205"/>
  <c r="O158"/>
  <c r="O116"/>
  <c r="O91"/>
  <c r="O75"/>
  <c r="O66"/>
  <c r="O62"/>
  <c r="O1048"/>
  <c r="O901"/>
  <c r="O773"/>
  <c r="O634"/>
  <c r="O502"/>
  <c r="O386"/>
  <c r="O305"/>
  <c r="O229"/>
  <c r="O173"/>
  <c r="O134"/>
  <c r="O101"/>
  <c r="O86"/>
  <c r="O76"/>
  <c r="O70"/>
  <c r="O1078"/>
  <c r="O944"/>
  <c r="O808"/>
  <c r="O674"/>
  <c r="O545"/>
  <c r="O426"/>
  <c r="O337"/>
  <c r="O262"/>
  <c r="O195"/>
  <c r="O160"/>
  <c r="O129"/>
  <c r="O104"/>
  <c r="O92"/>
  <c r="O87"/>
  <c r="O1107"/>
  <c r="O985"/>
  <c r="O848"/>
  <c r="O726"/>
  <c r="O602"/>
  <c r="O481"/>
  <c r="O382"/>
  <c r="O308"/>
  <c r="O238"/>
  <c r="O191"/>
  <c r="O161"/>
  <c r="O137"/>
  <c r="O123"/>
  <c r="O114"/>
  <c r="O1046"/>
  <c r="O911"/>
  <c r="O792"/>
  <c r="O667"/>
  <c r="O552"/>
  <c r="O442"/>
  <c r="O364"/>
  <c r="O301"/>
  <c r="O243"/>
  <c r="O203"/>
  <c r="O177"/>
  <c r="O166"/>
  <c r="O156"/>
  <c r="O1099"/>
  <c r="O980"/>
  <c r="O853"/>
  <c r="O744"/>
  <c r="O632"/>
  <c r="O531"/>
  <c r="O435"/>
  <c r="O371"/>
  <c r="O313"/>
  <c r="O268"/>
  <c r="O235"/>
  <c r="O218"/>
  <c r="O207"/>
  <c r="O1058"/>
  <c r="O941"/>
  <c r="O822"/>
  <c r="O721"/>
  <c r="O620"/>
  <c r="O536"/>
  <c r="O446"/>
  <c r="O389"/>
  <c r="O346"/>
  <c r="O318"/>
  <c r="O298"/>
  <c r="O282"/>
  <c r="O1124"/>
  <c r="O1033"/>
  <c r="O920"/>
  <c r="O814"/>
  <c r="O724"/>
  <c r="O637"/>
  <c r="O557"/>
  <c r="O494"/>
  <c r="O440"/>
  <c r="O403"/>
  <c r="O1112"/>
  <c r="O1023"/>
  <c r="O925"/>
  <c r="O831"/>
  <c r="O755"/>
  <c r="O680"/>
  <c r="O616"/>
  <c r="O560"/>
  <c r="O527"/>
  <c r="O1114"/>
  <c r="O1036"/>
  <c r="O951"/>
  <c r="O867"/>
  <c r="O804"/>
  <c r="O745"/>
  <c r="O698"/>
  <c r="O659"/>
  <c r="O1130"/>
  <c r="O1067"/>
  <c r="O995"/>
  <c r="O930"/>
  <c r="O869"/>
  <c r="O825"/>
  <c r="O799"/>
  <c r="O1108"/>
  <c r="O1062"/>
  <c r="O1011"/>
  <c r="O966"/>
  <c r="O933"/>
  <c r="O1127"/>
  <c r="O1096"/>
  <c r="O1071"/>
  <c r="O1054"/>
  <c r="O1122"/>
  <c r="O1095"/>
  <c r="O1079"/>
  <c r="O1093"/>
  <c r="O1050"/>
  <c r="O1002"/>
  <c r="O961"/>
  <c r="O936"/>
  <c r="O1106"/>
  <c r="O1043"/>
  <c r="O972"/>
  <c r="O908"/>
  <c r="O857"/>
  <c r="O816"/>
  <c r="O1085"/>
  <c r="O1000"/>
  <c r="O916"/>
  <c r="O842"/>
  <c r="O786"/>
  <c r="O728"/>
  <c r="O686"/>
  <c r="O1073"/>
  <c r="O976"/>
  <c r="O883"/>
  <c r="O801"/>
  <c r="O653"/>
  <c r="O592"/>
  <c r="O547"/>
  <c r="O1084"/>
  <c r="O974"/>
  <c r="O866"/>
  <c r="O776"/>
  <c r="O685"/>
  <c r="O600"/>
  <c r="O528"/>
  <c r="O468"/>
  <c r="O422"/>
  <c r="O379"/>
  <c r="O1104"/>
  <c r="O997"/>
  <c r="O877"/>
  <c r="O775"/>
  <c r="O669"/>
  <c r="O567"/>
  <c r="O487"/>
  <c r="O414"/>
  <c r="O366"/>
  <c r="O328"/>
  <c r="O303"/>
  <c r="O285"/>
  <c r="O276"/>
  <c r="O1040"/>
  <c r="O913"/>
  <c r="O798"/>
  <c r="O683"/>
  <c r="O566"/>
  <c r="O471"/>
  <c r="O391"/>
  <c r="O334"/>
  <c r="O283"/>
  <c r="O244"/>
  <c r="O222"/>
  <c r="O204"/>
  <c r="O1091"/>
  <c r="O967"/>
  <c r="O837"/>
  <c r="O717"/>
  <c r="O596"/>
  <c r="O484"/>
  <c r="O388"/>
  <c r="O323"/>
  <c r="O261"/>
  <c r="O214"/>
  <c r="O182"/>
  <c r="O165"/>
  <c r="O151"/>
  <c r="O146"/>
  <c r="O1044"/>
  <c r="O779"/>
  <c r="O648"/>
  <c r="O524"/>
  <c r="O412"/>
  <c r="O332"/>
  <c r="O259"/>
  <c r="O201"/>
  <c r="O170"/>
  <c r="O139"/>
  <c r="O122"/>
  <c r="O109"/>
  <c r="O1118"/>
  <c r="O991"/>
  <c r="O849"/>
  <c r="O720"/>
  <c r="O586"/>
  <c r="O462"/>
  <c r="O363"/>
  <c r="O280"/>
  <c r="O213"/>
  <c r="O168"/>
  <c r="O131"/>
  <c r="O103"/>
  <c r="O90"/>
  <c r="O80"/>
  <c r="O77"/>
  <c r="O1090"/>
  <c r="O956"/>
  <c r="O812"/>
  <c r="O677"/>
  <c r="O543"/>
  <c r="O419"/>
  <c r="O327"/>
  <c r="O241"/>
  <c r="O181"/>
  <c r="O138"/>
  <c r="O102"/>
  <c r="O83"/>
  <c r="O72"/>
  <c r="O65"/>
  <c r="O1070"/>
  <c r="O929"/>
  <c r="O791"/>
  <c r="O647"/>
  <c r="O506"/>
  <c r="O387"/>
  <c r="O300"/>
  <c r="O220"/>
  <c r="O163"/>
  <c r="O121"/>
  <c r="O89"/>
  <c r="O71"/>
  <c r="O60"/>
  <c r="O55"/>
  <c r="O1057"/>
  <c r="O907"/>
  <c r="O772"/>
  <c r="O624"/>
  <c r="O489"/>
  <c r="O376"/>
  <c r="O279"/>
  <c r="O200"/>
  <c r="O150"/>
  <c r="O107"/>
  <c r="O79"/>
  <c r="O64"/>
  <c r="N1139"/>
  <c r="N1132"/>
  <c r="N1115"/>
  <c r="N1066"/>
  <c r="N1018"/>
  <c r="N971"/>
  <c r="N1129"/>
  <c r="N1074"/>
  <c r="N1017"/>
  <c r="N958"/>
  <c r="N915"/>
  <c r="N884"/>
  <c r="N854"/>
  <c r="N1097"/>
  <c r="N947"/>
  <c r="N870"/>
  <c r="N691"/>
  <c r="N668"/>
  <c r="N965"/>
  <c r="N885"/>
  <c r="N810"/>
  <c r="N746"/>
  <c r="N695"/>
  <c r="N645"/>
  <c r="N614"/>
  <c r="N594"/>
  <c r="N583"/>
  <c r="N1008"/>
  <c r="N909"/>
  <c r="N821"/>
  <c r="N753"/>
  <c r="N688"/>
  <c r="N626"/>
  <c r="N579"/>
  <c r="N550"/>
  <c r="N535"/>
  <c r="N790"/>
  <c r="N707"/>
  <c r="N636"/>
  <c r="N574"/>
  <c r="N539"/>
  <c r="N500"/>
  <c r="N480"/>
  <c r="N474"/>
  <c r="N752"/>
  <c r="N673"/>
  <c r="N605"/>
  <c r="N544"/>
  <c r="N498"/>
  <c r="N463"/>
  <c r="N441"/>
  <c r="N733"/>
  <c r="N652"/>
  <c r="N573"/>
  <c r="N519"/>
  <c r="N473"/>
  <c r="N439"/>
  <c r="N423"/>
  <c r="N416"/>
  <c r="N639"/>
  <c r="N563"/>
  <c r="N507"/>
  <c r="N461"/>
  <c r="N429"/>
  <c r="N411"/>
  <c r="N643"/>
  <c r="N568"/>
  <c r="N510"/>
  <c r="N467"/>
  <c r="N431"/>
  <c r="N661"/>
  <c r="N585"/>
  <c r="N534"/>
  <c r="N483"/>
  <c r="N444"/>
  <c r="N694"/>
  <c r="N617"/>
  <c r="N555"/>
  <c r="N511"/>
  <c r="N479"/>
  <c r="N458"/>
  <c r="N451"/>
  <c r="N729"/>
  <c r="N662"/>
  <c r="N606"/>
  <c r="N554"/>
  <c r="N525"/>
  <c r="N504"/>
  <c r="N785"/>
  <c r="N714"/>
  <c r="N657"/>
  <c r="N613"/>
  <c r="N575"/>
  <c r="N556"/>
  <c r="N553"/>
  <c r="N839"/>
  <c r="N780"/>
  <c r="N722"/>
  <c r="N681"/>
  <c r="N650"/>
  <c r="N628"/>
  <c r="N906"/>
  <c r="N844"/>
  <c r="N757"/>
  <c r="N727"/>
  <c r="N709"/>
  <c r="N703"/>
  <c r="N1059"/>
  <c r="N987"/>
  <c r="N931"/>
  <c r="N878"/>
  <c r="N1075"/>
  <c r="N1021"/>
  <c r="N973"/>
  <c r="N934"/>
  <c r="N1105"/>
  <c r="N1068"/>
  <c r="N978"/>
  <c r="N945"/>
  <c r="N926"/>
  <c r="N912"/>
  <c r="N1028"/>
  <c r="N962"/>
  <c r="N904"/>
  <c r="N858"/>
  <c r="N824"/>
  <c r="N806"/>
  <c r="N797"/>
  <c r="N1003"/>
  <c r="N924"/>
  <c r="N850"/>
  <c r="N803"/>
  <c r="N754"/>
  <c r="N718"/>
  <c r="N697"/>
  <c r="N679"/>
  <c r="N993"/>
  <c r="N903"/>
  <c r="N823"/>
  <c r="N761"/>
  <c r="N701"/>
  <c r="N649"/>
  <c r="N610"/>
  <c r="N580"/>
  <c r="N565"/>
  <c r="N1013"/>
  <c r="N910"/>
  <c r="N817"/>
  <c r="N738"/>
  <c r="N666"/>
  <c r="N607"/>
  <c r="N551"/>
  <c r="N508"/>
  <c r="N485"/>
  <c r="N470"/>
  <c r="N1051"/>
  <c r="N942"/>
  <c r="N838"/>
  <c r="N749"/>
  <c r="N664"/>
  <c r="N581"/>
  <c r="N515"/>
  <c r="N464"/>
  <c r="N425"/>
  <c r="N400"/>
  <c r="N390"/>
  <c r="N875"/>
  <c r="N781"/>
  <c r="N682"/>
  <c r="N589"/>
  <c r="N509"/>
  <c r="N443"/>
  <c r="N395"/>
  <c r="N365"/>
  <c r="N342"/>
  <c r="N333"/>
  <c r="N943"/>
  <c r="N826"/>
  <c r="N723"/>
  <c r="N621"/>
  <c r="N537"/>
  <c r="N448"/>
  <c r="N392"/>
  <c r="N348"/>
  <c r="N320"/>
  <c r="N299"/>
  <c r="N284"/>
  <c r="N898"/>
  <c r="N793"/>
  <c r="N684"/>
  <c r="N570"/>
  <c r="N486"/>
  <c r="N407"/>
  <c r="N355"/>
  <c r="N311"/>
  <c r="N275"/>
  <c r="N257"/>
  <c r="N247"/>
  <c r="N998"/>
  <c r="N872"/>
  <c r="N763"/>
  <c r="N651"/>
  <c r="N546"/>
  <c r="N449"/>
  <c r="N381"/>
  <c r="N329"/>
  <c r="N286"/>
  <c r="N250"/>
  <c r="N231"/>
  <c r="N223"/>
  <c r="N979"/>
  <c r="N851"/>
  <c r="N741"/>
  <c r="N631"/>
  <c r="N529"/>
  <c r="N432"/>
  <c r="N369"/>
  <c r="N312"/>
  <c r="N267"/>
  <c r="N234"/>
  <c r="N216"/>
  <c r="N206"/>
  <c r="N977"/>
  <c r="N847"/>
  <c r="N736"/>
  <c r="N622"/>
  <c r="N521"/>
  <c r="N428"/>
  <c r="N362"/>
  <c r="N307"/>
  <c r="N264"/>
  <c r="N232"/>
  <c r="N210"/>
  <c r="N199"/>
  <c r="N981"/>
  <c r="N855"/>
  <c r="N747"/>
  <c r="N633"/>
  <c r="N533"/>
  <c r="N436"/>
  <c r="N372"/>
  <c r="N314"/>
  <c r="N269"/>
  <c r="N236"/>
  <c r="N219"/>
  <c r="N1001"/>
  <c r="N874"/>
  <c r="N766"/>
  <c r="N655"/>
  <c r="N549"/>
  <c r="N453"/>
  <c r="N383"/>
  <c r="N331"/>
  <c r="N289"/>
  <c r="N254"/>
  <c r="N233"/>
  <c r="N225"/>
  <c r="N902"/>
  <c r="N687"/>
  <c r="N577"/>
  <c r="N491"/>
  <c r="N413"/>
  <c r="N358"/>
  <c r="N316"/>
  <c r="N281"/>
  <c r="N260"/>
  <c r="N249"/>
  <c r="N946"/>
  <c r="N833"/>
  <c r="N731"/>
  <c r="N629"/>
  <c r="N540"/>
  <c r="N455"/>
  <c r="N396"/>
  <c r="N354"/>
  <c r="N324"/>
  <c r="N302"/>
  <c r="N292"/>
  <c r="N999"/>
  <c r="N888"/>
  <c r="N789"/>
  <c r="N692"/>
  <c r="N599"/>
  <c r="N517"/>
  <c r="N450"/>
  <c r="N402"/>
  <c r="N374"/>
  <c r="N349"/>
  <c r="N338"/>
  <c r="N949"/>
  <c r="N843"/>
  <c r="N756"/>
  <c r="N671"/>
  <c r="N593"/>
  <c r="N530"/>
  <c r="N475"/>
  <c r="N433"/>
  <c r="N409"/>
  <c r="N398"/>
  <c r="N1020"/>
  <c r="N922"/>
  <c r="N829"/>
  <c r="N751"/>
  <c r="N676"/>
  <c r="N615"/>
  <c r="N559"/>
  <c r="N523"/>
  <c r="N497"/>
  <c r="N1006"/>
  <c r="N917"/>
  <c r="N836"/>
  <c r="N774"/>
  <c r="N711"/>
  <c r="N663"/>
  <c r="N619"/>
  <c r="N595"/>
  <c r="N1015"/>
  <c r="N937"/>
  <c r="N865"/>
  <c r="N811"/>
  <c r="N768"/>
  <c r="N732"/>
  <c r="N706"/>
  <c r="N1042"/>
  <c r="N975"/>
  <c r="N919"/>
  <c r="N873"/>
  <c r="N840"/>
  <c r="N813"/>
  <c r="N1038"/>
  <c r="N990"/>
  <c r="N959"/>
  <c r="N940"/>
  <c r="N1082"/>
  <c r="N1121"/>
  <c r="N1109"/>
  <c r="N1103"/>
  <c r="N1064"/>
  <c r="N1032"/>
  <c r="N1005"/>
  <c r="N984"/>
  <c r="N1101"/>
  <c r="N1045"/>
  <c r="N983"/>
  <c r="N935"/>
  <c r="N895"/>
  <c r="N863"/>
  <c r="N845"/>
  <c r="N1138"/>
  <c r="N1069"/>
  <c r="N988"/>
  <c r="N921"/>
  <c r="N852"/>
  <c r="N809"/>
  <c r="N770"/>
  <c r="N737"/>
  <c r="N719"/>
  <c r="N715"/>
  <c r="N1131"/>
  <c r="N1053"/>
  <c r="N963"/>
  <c r="N876"/>
  <c r="N807"/>
  <c r="N739"/>
  <c r="N689"/>
  <c r="N641"/>
  <c r="N611"/>
  <c r="N590"/>
  <c r="N1056"/>
  <c r="N955"/>
  <c r="N856"/>
  <c r="N778"/>
  <c r="N700"/>
  <c r="N623"/>
  <c r="N562"/>
  <c r="N522"/>
  <c r="N488"/>
  <c r="N469"/>
  <c r="N460"/>
  <c r="N1080"/>
  <c r="N970"/>
  <c r="N860"/>
  <c r="N769"/>
  <c r="N675"/>
  <c r="N591"/>
  <c r="N518"/>
  <c r="N457"/>
  <c r="N415"/>
  <c r="N385"/>
  <c r="N375"/>
  <c r="N1110"/>
  <c r="N1007"/>
  <c r="N891"/>
  <c r="N787"/>
  <c r="N678"/>
  <c r="N578"/>
  <c r="N499"/>
  <c r="N424"/>
  <c r="N377"/>
  <c r="N335"/>
  <c r="N310"/>
  <c r="N297"/>
  <c r="N290"/>
  <c r="N1061"/>
  <c r="N939"/>
  <c r="N815"/>
  <c r="N708"/>
  <c r="N603"/>
  <c r="N501"/>
  <c r="N418"/>
  <c r="N356"/>
  <c r="N309"/>
  <c r="N270"/>
  <c r="N239"/>
  <c r="N228"/>
  <c r="N1120"/>
  <c r="N1009"/>
  <c r="N880"/>
  <c r="N764"/>
  <c r="N642"/>
  <c r="N538"/>
  <c r="N430"/>
  <c r="N360"/>
  <c r="N304"/>
  <c r="N251"/>
  <c r="N215"/>
  <c r="N189"/>
  <c r="N179"/>
  <c r="N174"/>
  <c r="N1088"/>
  <c r="N960"/>
  <c r="N830"/>
  <c r="N712"/>
  <c r="N588"/>
  <c r="N478"/>
  <c r="N384"/>
  <c r="N317"/>
  <c r="N256"/>
  <c r="N209"/>
  <c r="N176"/>
  <c r="N159"/>
  <c r="N145"/>
  <c r="N1063"/>
  <c r="N928"/>
  <c r="N802"/>
  <c r="N672"/>
  <c r="N548"/>
  <c r="N437"/>
  <c r="N352"/>
  <c r="N278"/>
  <c r="N224"/>
  <c r="N180"/>
  <c r="N154"/>
  <c r="N133"/>
  <c r="N124"/>
  <c r="N120"/>
  <c r="N1041"/>
  <c r="N899"/>
  <c r="N777"/>
  <c r="N644"/>
  <c r="N520"/>
  <c r="N408"/>
  <c r="N330"/>
  <c r="N258"/>
  <c r="N198"/>
  <c r="N167"/>
  <c r="N136"/>
  <c r="N117"/>
  <c r="N105"/>
  <c r="N1029"/>
  <c r="N892"/>
  <c r="N762"/>
  <c r="N630"/>
  <c r="N505"/>
  <c r="N397"/>
  <c r="N319"/>
  <c r="N245"/>
  <c r="N188"/>
  <c r="N157"/>
  <c r="N128"/>
  <c r="N111"/>
  <c r="N97"/>
  <c r="N93"/>
  <c r="N1027"/>
  <c r="N889"/>
  <c r="N760"/>
  <c r="N625"/>
  <c r="N503"/>
  <c r="N394"/>
  <c r="N315"/>
  <c r="N242"/>
  <c r="N187"/>
  <c r="N155"/>
  <c r="N127"/>
  <c r="N108"/>
  <c r="N96"/>
  <c r="N1037"/>
  <c r="N896"/>
  <c r="N771"/>
  <c r="N638"/>
  <c r="N512"/>
  <c r="N404"/>
  <c r="N326"/>
  <c r="N253"/>
  <c r="N194"/>
  <c r="N162"/>
  <c r="N132"/>
  <c r="N115"/>
  <c r="N100"/>
  <c r="N98"/>
  <c r="N1055"/>
  <c r="N918"/>
  <c r="N794"/>
  <c r="N665"/>
  <c r="N542"/>
  <c r="N427"/>
  <c r="N343"/>
  <c r="N272"/>
  <c r="N217"/>
  <c r="N175"/>
  <c r="N148"/>
  <c r="N130"/>
  <c r="N118"/>
  <c r="N1083"/>
  <c r="N953"/>
  <c r="N818"/>
  <c r="N702"/>
  <c r="N569"/>
  <c r="N465"/>
  <c r="N378"/>
  <c r="N306"/>
  <c r="N246"/>
  <c r="N196"/>
  <c r="N172"/>
  <c r="N152"/>
  <c r="N141"/>
  <c r="N135"/>
  <c r="N1111"/>
  <c r="N992"/>
  <c r="N864"/>
  <c r="N748"/>
  <c r="N627"/>
  <c r="N514"/>
  <c r="N421"/>
  <c r="N345"/>
  <c r="N291"/>
  <c r="N237"/>
  <c r="N202"/>
  <c r="N183"/>
  <c r="N171"/>
  <c r="N1049"/>
  <c r="N923"/>
  <c r="N805"/>
  <c r="N696"/>
  <c r="N576"/>
  <c r="N482"/>
  <c r="N399"/>
  <c r="N340"/>
  <c r="N295"/>
  <c r="N255"/>
  <c r="N230"/>
  <c r="N212"/>
  <c r="N208"/>
  <c r="N1100"/>
  <c r="N986"/>
  <c r="N868"/>
  <c r="N765"/>
  <c r="N660"/>
  <c r="N558"/>
  <c r="N476"/>
  <c r="N406"/>
  <c r="N357"/>
  <c r="N322"/>
  <c r="N294"/>
  <c r="N273"/>
  <c r="N1060"/>
  <c r="N950"/>
  <c r="N841"/>
  <c r="N743"/>
  <c r="N654"/>
  <c r="N561"/>
  <c r="N495"/>
  <c r="N434"/>
  <c r="N393"/>
  <c r="N370"/>
  <c r="N350"/>
  <c r="N344"/>
  <c r="N1123"/>
  <c r="N1035"/>
  <c r="N932"/>
  <c r="N835"/>
  <c r="N750"/>
  <c r="N670"/>
  <c r="N601"/>
  <c r="N541"/>
  <c r="N493"/>
  <c r="N459"/>
  <c r="N1113"/>
  <c r="N1030"/>
  <c r="N938"/>
  <c r="N846"/>
  <c r="N783"/>
  <c r="N713"/>
  <c r="N656"/>
  <c r="N612"/>
  <c r="N572"/>
  <c r="N1117"/>
  <c r="N1047"/>
  <c r="N964"/>
  <c r="N893"/>
  <c r="N827"/>
  <c r="N782"/>
  <c r="N734"/>
  <c r="N704"/>
  <c r="N1137"/>
  <c r="N1077"/>
  <c r="N1014"/>
  <c r="N952"/>
  <c r="N897"/>
  <c r="N859"/>
  <c r="N832"/>
  <c r="N1119"/>
  <c r="N1076"/>
  <c r="N1034"/>
  <c r="N994"/>
  <c r="N968"/>
  <c r="N1116"/>
  <c r="N1092"/>
  <c r="N1125"/>
  <c r="N1126"/>
  <c r="N1089"/>
  <c r="N1052"/>
  <c r="N1024"/>
  <c r="N1004"/>
  <c r="N1128"/>
  <c r="N1072"/>
  <c r="N1016"/>
  <c r="N957"/>
  <c r="N914"/>
  <c r="N879"/>
  <c r="N1098"/>
  <c r="N1026"/>
  <c r="N948"/>
  <c r="N882"/>
  <c r="N819"/>
  <c r="N784"/>
  <c r="N742"/>
  <c r="N1086"/>
  <c r="N989"/>
  <c r="N900"/>
  <c r="N820"/>
  <c r="N758"/>
  <c r="N699"/>
  <c r="N646"/>
  <c r="N609"/>
  <c r="N1087"/>
  <c r="N982"/>
  <c r="N886"/>
  <c r="N796"/>
  <c r="N710"/>
  <c r="N635"/>
  <c r="N564"/>
  <c r="N513"/>
  <c r="N477"/>
  <c r="N445"/>
  <c r="N438"/>
  <c r="N1102"/>
  <c r="N996"/>
  <c r="N887"/>
  <c r="N788"/>
  <c r="N690"/>
  <c r="N597"/>
  <c r="N516"/>
  <c r="N447"/>
  <c r="N401"/>
  <c r="N373"/>
  <c r="N347"/>
  <c r="N336"/>
  <c r="N1133"/>
  <c r="N1031"/>
  <c r="N905"/>
  <c r="N800"/>
  <c r="N693"/>
  <c r="N582"/>
  <c r="N492"/>
  <c r="N417"/>
  <c r="N361"/>
  <c r="N321"/>
  <c r="N287"/>
  <c r="N263"/>
  <c r="N252"/>
  <c r="N1081"/>
  <c r="N954"/>
  <c r="N828"/>
  <c r="N716"/>
  <c r="N604"/>
  <c r="N496"/>
  <c r="N405"/>
  <c r="N339"/>
  <c r="N288"/>
  <c r="N240"/>
  <c r="N211"/>
  <c r="N192"/>
  <c r="N184"/>
  <c r="N1135"/>
  <c r="N1022"/>
  <c r="N890"/>
  <c r="N767"/>
  <c r="N640"/>
  <c r="N526"/>
  <c r="N420"/>
  <c r="N341"/>
  <c r="N274"/>
  <c r="N226"/>
  <c r="N185"/>
  <c r="N164"/>
  <c r="N143"/>
  <c r="N140"/>
  <c r="N1094"/>
  <c r="N969"/>
  <c r="N834"/>
  <c r="N705"/>
  <c r="N571"/>
  <c r="N456"/>
  <c r="N367"/>
  <c r="N293"/>
  <c r="N227"/>
  <c r="N178"/>
  <c r="N147"/>
  <c r="N125"/>
  <c r="N112"/>
  <c r="N99"/>
  <c r="N1065"/>
  <c r="N927"/>
  <c r="N795"/>
  <c r="N658"/>
  <c r="N532"/>
  <c r="N410"/>
  <c r="N325"/>
  <c r="N248"/>
  <c r="N186"/>
  <c r="N149"/>
  <c r="N119"/>
  <c r="N94"/>
  <c r="N85"/>
  <c r="N78"/>
  <c r="N1039"/>
  <c r="N894"/>
  <c r="N759"/>
  <c r="N618"/>
  <c r="N490"/>
  <c r="N380"/>
  <c r="N296"/>
  <c r="N221"/>
  <c r="N169"/>
  <c r="N126"/>
  <c r="N95"/>
  <c r="N81"/>
  <c r="N73"/>
  <c r="N67"/>
  <c r="N1019"/>
  <c r="N871"/>
  <c r="N735"/>
  <c r="N598"/>
  <c r="N466"/>
  <c r="N359"/>
  <c r="N271"/>
  <c r="N197"/>
  <c r="N153"/>
  <c r="N113"/>
  <c r="N88"/>
  <c r="N74"/>
  <c r="N63"/>
  <c r="N58"/>
  <c r="N1134"/>
  <c r="N1010"/>
  <c r="N861"/>
  <c r="N725"/>
  <c r="N584"/>
  <c r="N452"/>
  <c r="N351"/>
  <c r="N265"/>
  <c r="N190"/>
  <c r="N142"/>
  <c r="N106"/>
  <c r="N82"/>
  <c r="N68"/>
  <c r="N59"/>
  <c r="N56"/>
  <c r="N1136"/>
  <c r="N1012"/>
  <c r="N862"/>
  <c r="N730"/>
  <c r="N587"/>
  <c r="N454"/>
  <c r="N353"/>
  <c r="N266"/>
  <c r="N193"/>
  <c r="N144"/>
  <c r="N110"/>
  <c r="N84"/>
  <c r="N69"/>
  <c r="N61"/>
  <c r="N57"/>
  <c r="N1025"/>
  <c r="N881"/>
  <c r="N740"/>
  <c r="N608"/>
  <c r="N472"/>
  <c r="N368"/>
  <c r="N277"/>
  <c r="N205"/>
  <c r="N158"/>
  <c r="N116"/>
  <c r="N91"/>
  <c r="N75"/>
  <c r="N66"/>
  <c r="N62"/>
  <c r="N1048"/>
  <c r="N901"/>
  <c r="N773"/>
  <c r="N634"/>
  <c r="N502"/>
  <c r="N386"/>
  <c r="N305"/>
  <c r="N229"/>
  <c r="N173"/>
  <c r="N134"/>
  <c r="N101"/>
  <c r="N86"/>
  <c r="N76"/>
  <c r="N70"/>
  <c r="N1078"/>
  <c r="N944"/>
  <c r="N808"/>
  <c r="N674"/>
  <c r="N545"/>
  <c r="N426"/>
  <c r="N337"/>
  <c r="N262"/>
  <c r="N195"/>
  <c r="N160"/>
  <c r="N129"/>
  <c r="N104"/>
  <c r="N92"/>
  <c r="N87"/>
  <c r="N1107"/>
  <c r="N985"/>
  <c r="N848"/>
  <c r="N726"/>
  <c r="N602"/>
  <c r="N481"/>
  <c r="N382"/>
  <c r="N308"/>
  <c r="N238"/>
  <c r="N191"/>
  <c r="N161"/>
  <c r="N137"/>
  <c r="N123"/>
  <c r="N114"/>
  <c r="N1046"/>
  <c r="N911"/>
  <c r="N792"/>
  <c r="N667"/>
  <c r="N552"/>
  <c r="N442"/>
  <c r="N364"/>
  <c r="N301"/>
  <c r="N243"/>
  <c r="N203"/>
  <c r="N177"/>
  <c r="N166"/>
  <c r="N156"/>
  <c r="N1099"/>
  <c r="N980"/>
  <c r="N853"/>
  <c r="N744"/>
  <c r="N632"/>
  <c r="N531"/>
  <c r="N435"/>
  <c r="N371"/>
  <c r="N313"/>
  <c r="N268"/>
  <c r="N235"/>
  <c r="N218"/>
  <c r="N207"/>
  <c r="N1058"/>
  <c r="N941"/>
  <c r="N822"/>
  <c r="N721"/>
  <c r="N620"/>
  <c r="N536"/>
  <c r="N446"/>
  <c r="N389"/>
  <c r="N346"/>
  <c r="N318"/>
  <c r="N298"/>
  <c r="N282"/>
  <c r="N1124"/>
  <c r="N1033"/>
  <c r="N920"/>
  <c r="N814"/>
  <c r="N724"/>
  <c r="N637"/>
  <c r="N557"/>
  <c r="N494"/>
  <c r="N440"/>
  <c r="N403"/>
  <c r="N1112"/>
  <c r="N1023"/>
  <c r="N925"/>
  <c r="N831"/>
  <c r="N755"/>
  <c r="N680"/>
  <c r="N616"/>
  <c r="N560"/>
  <c r="N527"/>
  <c r="N1114"/>
  <c r="N1036"/>
  <c r="N951"/>
  <c r="N867"/>
  <c r="N804"/>
  <c r="N745"/>
  <c r="N698"/>
  <c r="N659"/>
  <c r="N1130"/>
  <c r="N1067"/>
  <c r="N995"/>
  <c r="N930"/>
  <c r="N869"/>
  <c r="N825"/>
  <c r="N799"/>
  <c r="N1108"/>
  <c r="N1062"/>
  <c r="N1011"/>
  <c r="N966"/>
  <c r="N933"/>
  <c r="N1127"/>
  <c r="N1096"/>
  <c r="N1071"/>
  <c r="N1054"/>
  <c r="N1122"/>
  <c r="N1095"/>
  <c r="N1079"/>
  <c r="N1093"/>
  <c r="N1050"/>
  <c r="N1002"/>
  <c r="N961"/>
  <c r="N936"/>
  <c r="N1106"/>
  <c r="N1043"/>
  <c r="N972"/>
  <c r="N908"/>
  <c r="N857"/>
  <c r="N816"/>
  <c r="N1085"/>
  <c r="N1000"/>
  <c r="N916"/>
  <c r="N842"/>
  <c r="N786"/>
  <c r="N728"/>
  <c r="N686"/>
  <c r="N1073"/>
  <c r="N976"/>
  <c r="N883"/>
  <c r="N801"/>
  <c r="N653"/>
  <c r="N592"/>
  <c r="N547"/>
  <c r="N1084"/>
  <c r="N974"/>
  <c r="N866"/>
  <c r="N776"/>
  <c r="N685"/>
  <c r="N600"/>
  <c r="N528"/>
  <c r="N468"/>
  <c r="N422"/>
  <c r="N379"/>
  <c r="N1104"/>
  <c r="N997"/>
  <c r="N877"/>
  <c r="N775"/>
  <c r="N669"/>
  <c r="N567"/>
  <c r="N487"/>
  <c r="N414"/>
  <c r="N366"/>
  <c r="N328"/>
  <c r="N303"/>
  <c r="N285"/>
  <c r="N276"/>
  <c r="N1040"/>
  <c r="N913"/>
  <c r="N798"/>
  <c r="N683"/>
  <c r="N566"/>
  <c r="N471"/>
  <c r="N391"/>
  <c r="N334"/>
  <c r="N283"/>
  <c r="N244"/>
  <c r="N222"/>
  <c r="N204"/>
  <c r="N1091"/>
  <c r="N967"/>
  <c r="N837"/>
  <c r="N717"/>
  <c r="N596"/>
  <c r="N484"/>
  <c r="N388"/>
  <c r="N323"/>
  <c r="N261"/>
  <c r="N214"/>
  <c r="N182"/>
  <c r="N165"/>
  <c r="N151"/>
  <c r="N146"/>
  <c r="N1044"/>
  <c r="N779"/>
  <c r="N648"/>
  <c r="N524"/>
  <c r="N412"/>
  <c r="N332"/>
  <c r="N259"/>
  <c r="N201"/>
  <c r="N170"/>
  <c r="N139"/>
  <c r="N122"/>
  <c r="N109"/>
  <c r="N1118"/>
  <c r="N991"/>
  <c r="N849"/>
  <c r="N720"/>
  <c r="N586"/>
  <c r="N462"/>
  <c r="N363"/>
  <c r="N280"/>
  <c r="N213"/>
  <c r="N168"/>
  <c r="N131"/>
  <c r="N103"/>
  <c r="N90"/>
  <c r="N80"/>
  <c r="N77"/>
  <c r="N1090"/>
  <c r="N956"/>
  <c r="N812"/>
  <c r="N677"/>
  <c r="N543"/>
  <c r="N419"/>
  <c r="N327"/>
  <c r="N241"/>
  <c r="N181"/>
  <c r="N138"/>
  <c r="N102"/>
  <c r="N83"/>
  <c r="N72"/>
  <c r="N65"/>
  <c r="N1070"/>
  <c r="N929"/>
  <c r="N791"/>
  <c r="N647"/>
  <c r="N506"/>
  <c r="N387"/>
  <c r="N300"/>
  <c r="N220"/>
  <c r="N163"/>
  <c r="N121"/>
  <c r="N89"/>
  <c r="N71"/>
  <c r="N60"/>
  <c r="N55"/>
  <c r="N1057"/>
  <c r="N907"/>
  <c r="N772"/>
  <c r="N624"/>
  <c r="N489"/>
  <c r="N376"/>
  <c r="N279"/>
  <c r="N200"/>
  <c r="N150"/>
  <c r="N107"/>
  <c r="N79"/>
  <c r="N64"/>
  <c r="M1139"/>
  <c r="M1132"/>
  <c r="M1115"/>
  <c r="M1066"/>
  <c r="M1018"/>
  <c r="M971"/>
  <c r="M1129"/>
  <c r="M1074"/>
  <c r="M1017"/>
  <c r="M958"/>
  <c r="M915"/>
  <c r="M884"/>
  <c r="M854"/>
  <c r="M1097"/>
  <c r="M947"/>
  <c r="M870"/>
  <c r="M691"/>
  <c r="M668"/>
  <c r="M965"/>
  <c r="M885"/>
  <c r="M810"/>
  <c r="M746"/>
  <c r="M695"/>
  <c r="M645"/>
  <c r="M614"/>
  <c r="M594"/>
  <c r="M583"/>
  <c r="M1008"/>
  <c r="M909"/>
  <c r="M821"/>
  <c r="M753"/>
  <c r="M688"/>
  <c r="M626"/>
  <c r="M579"/>
  <c r="M550"/>
  <c r="M535"/>
  <c r="M790"/>
  <c r="M707"/>
  <c r="M636"/>
  <c r="M574"/>
  <c r="M539"/>
  <c r="M500"/>
  <c r="M480"/>
  <c r="M474"/>
  <c r="M752"/>
  <c r="M673"/>
  <c r="M605"/>
  <c r="M544"/>
  <c r="M498"/>
  <c r="M463"/>
  <c r="M441"/>
  <c r="M733"/>
  <c r="M652"/>
  <c r="M573"/>
  <c r="M519"/>
  <c r="M473"/>
  <c r="M439"/>
  <c r="M423"/>
  <c r="M416"/>
  <c r="M639"/>
  <c r="M563"/>
  <c r="M507"/>
  <c r="M461"/>
  <c r="M429"/>
  <c r="M411"/>
  <c r="M643"/>
  <c r="M568"/>
  <c r="M510"/>
  <c r="M467"/>
  <c r="M431"/>
  <c r="M661"/>
  <c r="M585"/>
  <c r="M534"/>
  <c r="M483"/>
  <c r="M444"/>
  <c r="M694"/>
  <c r="M617"/>
  <c r="M555"/>
  <c r="M511"/>
  <c r="M479"/>
  <c r="M458"/>
  <c r="M451"/>
  <c r="M729"/>
  <c r="M662"/>
  <c r="M606"/>
  <c r="M554"/>
  <c r="M525"/>
  <c r="M504"/>
  <c r="M785"/>
  <c r="M714"/>
  <c r="M657"/>
  <c r="M613"/>
  <c r="M575"/>
  <c r="M556"/>
  <c r="M553"/>
  <c r="M839"/>
  <c r="M780"/>
  <c r="M722"/>
  <c r="M681"/>
  <c r="M650"/>
  <c r="M628"/>
  <c r="M906"/>
  <c r="M844"/>
  <c r="M757"/>
  <c r="M727"/>
  <c r="M709"/>
  <c r="M703"/>
  <c r="M1059"/>
  <c r="M987"/>
  <c r="M931"/>
  <c r="M878"/>
  <c r="M1075"/>
  <c r="M1021"/>
  <c r="M973"/>
  <c r="M934"/>
  <c r="M1105"/>
  <c r="M1068"/>
  <c r="M978"/>
  <c r="M945"/>
  <c r="M926"/>
  <c r="M912"/>
  <c r="M1028"/>
  <c r="M962"/>
  <c r="M904"/>
  <c r="M858"/>
  <c r="M824"/>
  <c r="M806"/>
  <c r="M797"/>
  <c r="M1003"/>
  <c r="M924"/>
  <c r="M850"/>
  <c r="M803"/>
  <c r="M754"/>
  <c r="M718"/>
  <c r="M697"/>
  <c r="M679"/>
  <c r="M993"/>
  <c r="M903"/>
  <c r="M823"/>
  <c r="M761"/>
  <c r="M701"/>
  <c r="M649"/>
  <c r="M610"/>
  <c r="M580"/>
  <c r="M565"/>
  <c r="M1013"/>
  <c r="M910"/>
  <c r="M817"/>
  <c r="M738"/>
  <c r="M666"/>
  <c r="M607"/>
  <c r="M551"/>
  <c r="M508"/>
  <c r="M485"/>
  <c r="M470"/>
  <c r="M1051"/>
  <c r="M942"/>
  <c r="M838"/>
  <c r="M749"/>
  <c r="M664"/>
  <c r="M581"/>
  <c r="M515"/>
  <c r="M464"/>
  <c r="M425"/>
  <c r="M400"/>
  <c r="M390"/>
  <c r="M875"/>
  <c r="M781"/>
  <c r="M682"/>
  <c r="M589"/>
  <c r="M509"/>
  <c r="M443"/>
  <c r="M395"/>
  <c r="M365"/>
  <c r="M342"/>
  <c r="M333"/>
  <c r="M943"/>
  <c r="M826"/>
  <c r="M723"/>
  <c r="M621"/>
  <c r="M537"/>
  <c r="M448"/>
  <c r="M392"/>
  <c r="M348"/>
  <c r="M320"/>
  <c r="M299"/>
  <c r="M284"/>
  <c r="M898"/>
  <c r="M793"/>
  <c r="M684"/>
  <c r="M570"/>
  <c r="M486"/>
  <c r="M407"/>
  <c r="M355"/>
  <c r="M311"/>
  <c r="M275"/>
  <c r="M257"/>
  <c r="M247"/>
  <c r="M998"/>
  <c r="M872"/>
  <c r="M763"/>
  <c r="M651"/>
  <c r="M546"/>
  <c r="M449"/>
  <c r="M381"/>
  <c r="M329"/>
  <c r="M286"/>
  <c r="M250"/>
  <c r="M231"/>
  <c r="M223"/>
  <c r="M979"/>
  <c r="M851"/>
  <c r="M741"/>
  <c r="M631"/>
  <c r="M529"/>
  <c r="M432"/>
  <c r="M369"/>
  <c r="M312"/>
  <c r="M267"/>
  <c r="M234"/>
  <c r="M216"/>
  <c r="M206"/>
  <c r="M977"/>
  <c r="M847"/>
  <c r="M736"/>
  <c r="M622"/>
  <c r="M521"/>
  <c r="M428"/>
  <c r="M362"/>
  <c r="M307"/>
  <c r="M264"/>
  <c r="M232"/>
  <c r="M210"/>
  <c r="M199"/>
  <c r="M981"/>
  <c r="M855"/>
  <c r="M747"/>
  <c r="M633"/>
  <c r="M533"/>
  <c r="M436"/>
  <c r="M372"/>
  <c r="M314"/>
  <c r="M269"/>
  <c r="M236"/>
  <c r="M219"/>
  <c r="M1001"/>
  <c r="M874"/>
  <c r="M766"/>
  <c r="M655"/>
  <c r="M549"/>
  <c r="M453"/>
  <c r="M383"/>
  <c r="M331"/>
  <c r="M289"/>
  <c r="M254"/>
  <c r="M233"/>
  <c r="M225"/>
  <c r="M902"/>
  <c r="M687"/>
  <c r="M577"/>
  <c r="M491"/>
  <c r="M413"/>
  <c r="M358"/>
  <c r="M316"/>
  <c r="M281"/>
  <c r="M260"/>
  <c r="M249"/>
  <c r="M946"/>
  <c r="M833"/>
  <c r="M731"/>
  <c r="M629"/>
  <c r="M540"/>
  <c r="M455"/>
  <c r="M396"/>
  <c r="M354"/>
  <c r="M324"/>
  <c r="M302"/>
  <c r="M292"/>
  <c r="M999"/>
  <c r="M888"/>
  <c r="M789"/>
  <c r="M692"/>
  <c r="M599"/>
  <c r="M517"/>
  <c r="M450"/>
  <c r="M402"/>
  <c r="M374"/>
  <c r="M349"/>
  <c r="M338"/>
  <c r="M949"/>
  <c r="M843"/>
  <c r="M756"/>
  <c r="M671"/>
  <c r="M593"/>
  <c r="M530"/>
  <c r="M475"/>
  <c r="M433"/>
  <c r="M409"/>
  <c r="M398"/>
  <c r="M1020"/>
  <c r="M922"/>
  <c r="M829"/>
  <c r="M751"/>
  <c r="M676"/>
  <c r="M615"/>
  <c r="M559"/>
  <c r="M523"/>
  <c r="M497"/>
  <c r="M1006"/>
  <c r="M917"/>
  <c r="M836"/>
  <c r="M774"/>
  <c r="M711"/>
  <c r="M663"/>
  <c r="M619"/>
  <c r="M595"/>
  <c r="M1015"/>
  <c r="M937"/>
  <c r="M865"/>
  <c r="M811"/>
  <c r="M768"/>
  <c r="M732"/>
  <c r="M706"/>
  <c r="M1042"/>
  <c r="M975"/>
  <c r="M919"/>
  <c r="M873"/>
  <c r="M840"/>
  <c r="M813"/>
  <c r="M1038"/>
  <c r="M990"/>
  <c r="M959"/>
  <c r="M940"/>
  <c r="M1082"/>
  <c r="M1121"/>
  <c r="M1109"/>
  <c r="M1103"/>
  <c r="M1064"/>
  <c r="M1032"/>
  <c r="M1005"/>
  <c r="M984"/>
  <c r="M1101"/>
  <c r="M1045"/>
  <c r="M983"/>
  <c r="M935"/>
  <c r="M895"/>
  <c r="M863"/>
  <c r="M845"/>
  <c r="M1138"/>
  <c r="M1069"/>
  <c r="M988"/>
  <c r="M921"/>
  <c r="M852"/>
  <c r="M809"/>
  <c r="M770"/>
  <c r="M737"/>
  <c r="M719"/>
  <c r="M715"/>
  <c r="M1131"/>
  <c r="M1053"/>
  <c r="M963"/>
  <c r="M876"/>
  <c r="M807"/>
  <c r="M739"/>
  <c r="M689"/>
  <c r="M641"/>
  <c r="M611"/>
  <c r="M590"/>
  <c r="M1056"/>
  <c r="M955"/>
  <c r="M856"/>
  <c r="M778"/>
  <c r="M700"/>
  <c r="M623"/>
  <c r="M562"/>
  <c r="M522"/>
  <c r="M488"/>
  <c r="M469"/>
  <c r="M460"/>
  <c r="M1080"/>
  <c r="M970"/>
  <c r="M860"/>
  <c r="M769"/>
  <c r="M675"/>
  <c r="M591"/>
  <c r="M518"/>
  <c r="M457"/>
  <c r="M415"/>
  <c r="M385"/>
  <c r="M375"/>
  <c r="M1110"/>
  <c r="M1007"/>
  <c r="M891"/>
  <c r="M787"/>
  <c r="M678"/>
  <c r="M578"/>
  <c r="M499"/>
  <c r="M424"/>
  <c r="M377"/>
  <c r="M335"/>
  <c r="M310"/>
  <c r="M297"/>
  <c r="M290"/>
  <c r="M1061"/>
  <c r="M939"/>
  <c r="M815"/>
  <c r="M708"/>
  <c r="M603"/>
  <c r="M501"/>
  <c r="M418"/>
  <c r="M356"/>
  <c r="M309"/>
  <c r="M270"/>
  <c r="M239"/>
  <c r="M228"/>
  <c r="M1120"/>
  <c r="M1009"/>
  <c r="M880"/>
  <c r="M764"/>
  <c r="M642"/>
  <c r="M538"/>
  <c r="M430"/>
  <c r="M360"/>
  <c r="M304"/>
  <c r="M251"/>
  <c r="M215"/>
  <c r="M189"/>
  <c r="M179"/>
  <c r="M174"/>
  <c r="M1088"/>
  <c r="M960"/>
  <c r="M830"/>
  <c r="M712"/>
  <c r="M588"/>
  <c r="M478"/>
  <c r="M384"/>
  <c r="M317"/>
  <c r="M256"/>
  <c r="M209"/>
  <c r="M176"/>
  <c r="M159"/>
  <c r="M145"/>
  <c r="M1063"/>
  <c r="M928"/>
  <c r="M802"/>
  <c r="M672"/>
  <c r="M548"/>
  <c r="M437"/>
  <c r="M352"/>
  <c r="M278"/>
  <c r="M224"/>
  <c r="M180"/>
  <c r="M154"/>
  <c r="M133"/>
  <c r="M124"/>
  <c r="M120"/>
  <c r="M1041"/>
  <c r="M899"/>
  <c r="M777"/>
  <c r="M644"/>
  <c r="M520"/>
  <c r="M408"/>
  <c r="M330"/>
  <c r="M258"/>
  <c r="M198"/>
  <c r="M167"/>
  <c r="M136"/>
  <c r="M117"/>
  <c r="M105"/>
  <c r="M1029"/>
  <c r="M892"/>
  <c r="M762"/>
  <c r="M630"/>
  <c r="M505"/>
  <c r="M397"/>
  <c r="M319"/>
  <c r="M245"/>
  <c r="M188"/>
  <c r="M157"/>
  <c r="M128"/>
  <c r="M111"/>
  <c r="M97"/>
  <c r="M93"/>
  <c r="M1027"/>
  <c r="M889"/>
  <c r="M760"/>
  <c r="M625"/>
  <c r="M503"/>
  <c r="M394"/>
  <c r="M315"/>
  <c r="M242"/>
  <c r="M187"/>
  <c r="M155"/>
  <c r="M127"/>
  <c r="M108"/>
  <c r="M96"/>
  <c r="M1037"/>
  <c r="M896"/>
  <c r="M771"/>
  <c r="M638"/>
  <c r="M512"/>
  <c r="M404"/>
  <c r="M326"/>
  <c r="M253"/>
  <c r="M194"/>
  <c r="M162"/>
  <c r="M132"/>
  <c r="M115"/>
  <c r="M100"/>
  <c r="M98"/>
  <c r="M1055"/>
  <c r="M918"/>
  <c r="M794"/>
  <c r="M665"/>
  <c r="M542"/>
  <c r="M427"/>
  <c r="M343"/>
  <c r="M272"/>
  <c r="M217"/>
  <c r="M175"/>
  <c r="M148"/>
  <c r="M130"/>
  <c r="M118"/>
  <c r="M1083"/>
  <c r="M953"/>
  <c r="M818"/>
  <c r="M702"/>
  <c r="M569"/>
  <c r="M465"/>
  <c r="M378"/>
  <c r="M306"/>
  <c r="M246"/>
  <c r="M196"/>
  <c r="M172"/>
  <c r="M152"/>
  <c r="M141"/>
  <c r="M135"/>
  <c r="M1111"/>
  <c r="M992"/>
  <c r="M864"/>
  <c r="M748"/>
  <c r="M627"/>
  <c r="M514"/>
  <c r="M421"/>
  <c r="M345"/>
  <c r="M291"/>
  <c r="M237"/>
  <c r="M202"/>
  <c r="M183"/>
  <c r="M171"/>
  <c r="M1049"/>
  <c r="M923"/>
  <c r="M805"/>
  <c r="M696"/>
  <c r="M576"/>
  <c r="M482"/>
  <c r="M399"/>
  <c r="M340"/>
  <c r="M295"/>
  <c r="M255"/>
  <c r="M230"/>
  <c r="M212"/>
  <c r="M208"/>
  <c r="M1100"/>
  <c r="M986"/>
  <c r="M868"/>
  <c r="M765"/>
  <c r="M660"/>
  <c r="M558"/>
  <c r="M476"/>
  <c r="M406"/>
  <c r="M357"/>
  <c r="M322"/>
  <c r="M294"/>
  <c r="M273"/>
  <c r="M1060"/>
  <c r="M950"/>
  <c r="M841"/>
  <c r="M743"/>
  <c r="M654"/>
  <c r="M561"/>
  <c r="M495"/>
  <c r="M434"/>
  <c r="M393"/>
  <c r="M370"/>
  <c r="M350"/>
  <c r="M344"/>
  <c r="M1123"/>
  <c r="M1035"/>
  <c r="M932"/>
  <c r="M835"/>
  <c r="M750"/>
  <c r="M670"/>
  <c r="M601"/>
  <c r="M541"/>
  <c r="M493"/>
  <c r="M459"/>
  <c r="M1113"/>
  <c r="M1030"/>
  <c r="M938"/>
  <c r="M846"/>
  <c r="M783"/>
  <c r="M713"/>
  <c r="M656"/>
  <c r="M612"/>
  <c r="M572"/>
  <c r="M1117"/>
  <c r="M1047"/>
  <c r="M964"/>
  <c r="M893"/>
  <c r="M827"/>
  <c r="M782"/>
  <c r="M734"/>
  <c r="M704"/>
  <c r="M1137"/>
  <c r="M1077"/>
  <c r="M1014"/>
  <c r="M952"/>
  <c r="M897"/>
  <c r="M859"/>
  <c r="M832"/>
  <c r="M1119"/>
  <c r="M1076"/>
  <c r="M1034"/>
  <c r="M994"/>
  <c r="M968"/>
  <c r="M1116"/>
  <c r="M1092"/>
  <c r="M1125"/>
  <c r="M1126"/>
  <c r="M1089"/>
  <c r="M1052"/>
  <c r="M1024"/>
  <c r="M1004"/>
  <c r="M1128"/>
  <c r="M1072"/>
  <c r="M1016"/>
  <c r="M957"/>
  <c r="M914"/>
  <c r="M879"/>
  <c r="M1098"/>
  <c r="M1026"/>
  <c r="M948"/>
  <c r="M882"/>
  <c r="M819"/>
  <c r="M784"/>
  <c r="M742"/>
  <c r="M1086"/>
  <c r="M989"/>
  <c r="M900"/>
  <c r="M820"/>
  <c r="M758"/>
  <c r="M699"/>
  <c r="M646"/>
  <c r="M609"/>
  <c r="M1087"/>
  <c r="M982"/>
  <c r="M886"/>
  <c r="M796"/>
  <c r="M710"/>
  <c r="M635"/>
  <c r="M564"/>
  <c r="M513"/>
  <c r="M477"/>
  <c r="M445"/>
  <c r="M438"/>
  <c r="M1102"/>
  <c r="M996"/>
  <c r="M887"/>
  <c r="M788"/>
  <c r="M690"/>
  <c r="M597"/>
  <c r="M516"/>
  <c r="M447"/>
  <c r="M401"/>
  <c r="M373"/>
  <c r="M347"/>
  <c r="M336"/>
  <c r="M1133"/>
  <c r="M1031"/>
  <c r="M905"/>
  <c r="M800"/>
  <c r="M693"/>
  <c r="M582"/>
  <c r="M492"/>
  <c r="M417"/>
  <c r="M361"/>
  <c r="M321"/>
  <c r="M287"/>
  <c r="M263"/>
  <c r="M252"/>
  <c r="M1081"/>
  <c r="M954"/>
  <c r="M828"/>
  <c r="M716"/>
  <c r="M604"/>
  <c r="M496"/>
  <c r="M405"/>
  <c r="M339"/>
  <c r="M288"/>
  <c r="M240"/>
  <c r="M211"/>
  <c r="M192"/>
  <c r="M184"/>
  <c r="M1135"/>
  <c r="M1022"/>
  <c r="M890"/>
  <c r="M767"/>
  <c r="M640"/>
  <c r="M526"/>
  <c r="M420"/>
  <c r="M341"/>
  <c r="M274"/>
  <c r="M226"/>
  <c r="M185"/>
  <c r="M164"/>
  <c r="M143"/>
  <c r="M140"/>
  <c r="M1094"/>
  <c r="M969"/>
  <c r="M834"/>
  <c r="M705"/>
  <c r="M571"/>
  <c r="M456"/>
  <c r="M367"/>
  <c r="M293"/>
  <c r="M227"/>
  <c r="M178"/>
  <c r="M147"/>
  <c r="M125"/>
  <c r="M112"/>
  <c r="M99"/>
  <c r="M1065"/>
  <c r="M927"/>
  <c r="M795"/>
  <c r="M658"/>
  <c r="M532"/>
  <c r="M410"/>
  <c r="M325"/>
  <c r="M248"/>
  <c r="M186"/>
  <c r="M149"/>
  <c r="M119"/>
  <c r="M94"/>
  <c r="M85"/>
  <c r="M78"/>
  <c r="M1039"/>
  <c r="M894"/>
  <c r="M759"/>
  <c r="M618"/>
  <c r="M490"/>
  <c r="M380"/>
  <c r="M296"/>
  <c r="M221"/>
  <c r="M169"/>
  <c r="M126"/>
  <c r="M95"/>
  <c r="M81"/>
  <c r="M73"/>
  <c r="M67"/>
  <c r="M1019"/>
  <c r="M871"/>
  <c r="M735"/>
  <c r="M598"/>
  <c r="M466"/>
  <c r="M359"/>
  <c r="M271"/>
  <c r="M197"/>
  <c r="M153"/>
  <c r="M113"/>
  <c r="M88"/>
  <c r="M74"/>
  <c r="M63"/>
  <c r="M58"/>
  <c r="M1134"/>
  <c r="M1010"/>
  <c r="M861"/>
  <c r="M725"/>
  <c r="M584"/>
  <c r="M452"/>
  <c r="M351"/>
  <c r="M265"/>
  <c r="M190"/>
  <c r="M142"/>
  <c r="M106"/>
  <c r="M82"/>
  <c r="M68"/>
  <c r="M59"/>
  <c r="M56"/>
  <c r="M1136"/>
  <c r="M1012"/>
  <c r="M862"/>
  <c r="M730"/>
  <c r="M587"/>
  <c r="M454"/>
  <c r="M353"/>
  <c r="M266"/>
  <c r="M193"/>
  <c r="M144"/>
  <c r="M110"/>
  <c r="M84"/>
  <c r="M69"/>
  <c r="M61"/>
  <c r="M57"/>
  <c r="M1025"/>
  <c r="M881"/>
  <c r="M740"/>
  <c r="M608"/>
  <c r="M472"/>
  <c r="M368"/>
  <c r="M277"/>
  <c r="M205"/>
  <c r="M158"/>
  <c r="M116"/>
  <c r="M91"/>
  <c r="M75"/>
  <c r="M66"/>
  <c r="M62"/>
  <c r="M1048"/>
  <c r="M901"/>
  <c r="M773"/>
  <c r="M634"/>
  <c r="M502"/>
  <c r="M386"/>
  <c r="M305"/>
  <c r="M229"/>
  <c r="M173"/>
  <c r="M134"/>
  <c r="M101"/>
  <c r="M86"/>
  <c r="M76"/>
  <c r="M70"/>
  <c r="M1078"/>
  <c r="M944"/>
  <c r="M808"/>
  <c r="M674"/>
  <c r="M545"/>
  <c r="M426"/>
  <c r="M337"/>
  <c r="M262"/>
  <c r="M195"/>
  <c r="M160"/>
  <c r="M129"/>
  <c r="M104"/>
  <c r="M92"/>
  <c r="M87"/>
  <c r="M1107"/>
  <c r="M985"/>
  <c r="M848"/>
  <c r="M726"/>
  <c r="M602"/>
  <c r="M481"/>
  <c r="M382"/>
  <c r="M308"/>
  <c r="M238"/>
  <c r="M191"/>
  <c r="M161"/>
  <c r="M137"/>
  <c r="M123"/>
  <c r="M114"/>
  <c r="M1046"/>
  <c r="M911"/>
  <c r="M792"/>
  <c r="M667"/>
  <c r="M552"/>
  <c r="M442"/>
  <c r="M364"/>
  <c r="M301"/>
  <c r="M243"/>
  <c r="M203"/>
  <c r="M177"/>
  <c r="M166"/>
  <c r="M156"/>
  <c r="M1099"/>
  <c r="M980"/>
  <c r="M853"/>
  <c r="M744"/>
  <c r="M632"/>
  <c r="M531"/>
  <c r="M435"/>
  <c r="M371"/>
  <c r="M313"/>
  <c r="M268"/>
  <c r="M235"/>
  <c r="M218"/>
  <c r="M207"/>
  <c r="M1058"/>
  <c r="M941"/>
  <c r="M822"/>
  <c r="M721"/>
  <c r="M620"/>
  <c r="M536"/>
  <c r="M446"/>
  <c r="M389"/>
  <c r="M346"/>
  <c r="M318"/>
  <c r="M298"/>
  <c r="M282"/>
  <c r="M1124"/>
  <c r="M1033"/>
  <c r="M920"/>
  <c r="M814"/>
  <c r="M724"/>
  <c r="M637"/>
  <c r="M557"/>
  <c r="M494"/>
  <c r="M440"/>
  <c r="M403"/>
  <c r="M1112"/>
  <c r="M1023"/>
  <c r="M925"/>
  <c r="M831"/>
  <c r="M755"/>
  <c r="M680"/>
  <c r="M616"/>
  <c r="M560"/>
  <c r="M527"/>
  <c r="M1114"/>
  <c r="M1036"/>
  <c r="M951"/>
  <c r="M867"/>
  <c r="M804"/>
  <c r="M745"/>
  <c r="M698"/>
  <c r="M659"/>
  <c r="M1130"/>
  <c r="M1067"/>
  <c r="M995"/>
  <c r="M930"/>
  <c r="M869"/>
  <c r="M825"/>
  <c r="M799"/>
  <c r="M1108"/>
  <c r="M1062"/>
  <c r="M1011"/>
  <c r="M966"/>
  <c r="M933"/>
  <c r="M1127"/>
  <c r="M1096"/>
  <c r="M1071"/>
  <c r="M1054"/>
  <c r="M1122"/>
  <c r="M1095"/>
  <c r="M1079"/>
  <c r="M1093"/>
  <c r="M1050"/>
  <c r="M1002"/>
  <c r="M961"/>
  <c r="M936"/>
  <c r="M1106"/>
  <c r="M1043"/>
  <c r="M972"/>
  <c r="M908"/>
  <c r="M857"/>
  <c r="M816"/>
  <c r="M1085"/>
  <c r="M1000"/>
  <c r="M916"/>
  <c r="M842"/>
  <c r="M786"/>
  <c r="M728"/>
  <c r="M686"/>
  <c r="M1073"/>
  <c r="M976"/>
  <c r="M883"/>
  <c r="M801"/>
  <c r="M653"/>
  <c r="M592"/>
  <c r="M547"/>
  <c r="M1084"/>
  <c r="M974"/>
  <c r="M866"/>
  <c r="M776"/>
  <c r="M685"/>
  <c r="M600"/>
  <c r="M528"/>
  <c r="M468"/>
  <c r="M422"/>
  <c r="M379"/>
  <c r="M1104"/>
  <c r="M997"/>
  <c r="M877"/>
  <c r="M775"/>
  <c r="M669"/>
  <c r="M567"/>
  <c r="M487"/>
  <c r="M414"/>
  <c r="M366"/>
  <c r="M328"/>
  <c r="M303"/>
  <c r="M285"/>
  <c r="M276"/>
  <c r="M1040"/>
  <c r="M913"/>
  <c r="M798"/>
  <c r="M683"/>
  <c r="M566"/>
  <c r="M471"/>
  <c r="M391"/>
  <c r="M334"/>
  <c r="M283"/>
  <c r="M244"/>
  <c r="M222"/>
  <c r="M204"/>
  <c r="M1091"/>
  <c r="M967"/>
  <c r="M837"/>
  <c r="M717"/>
  <c r="M596"/>
  <c r="M484"/>
  <c r="M388"/>
  <c r="M323"/>
  <c r="M261"/>
  <c r="M214"/>
  <c r="M182"/>
  <c r="M165"/>
  <c r="M151"/>
  <c r="M146"/>
  <c r="M1044"/>
  <c r="M779"/>
  <c r="M648"/>
  <c r="M524"/>
  <c r="M412"/>
  <c r="M332"/>
  <c r="M259"/>
  <c r="M201"/>
  <c r="M170"/>
  <c r="M139"/>
  <c r="M122"/>
  <c r="M109"/>
  <c r="M1118"/>
  <c r="M991"/>
  <c r="M849"/>
  <c r="M720"/>
  <c r="M586"/>
  <c r="M462"/>
  <c r="M363"/>
  <c r="M280"/>
  <c r="M213"/>
  <c r="M168"/>
  <c r="M131"/>
  <c r="M103"/>
  <c r="M90"/>
  <c r="M80"/>
  <c r="M77"/>
  <c r="M1090"/>
  <c r="M956"/>
  <c r="M812"/>
  <c r="M677"/>
  <c r="M543"/>
  <c r="M419"/>
  <c r="M327"/>
  <c r="M241"/>
  <c r="M181"/>
  <c r="M138"/>
  <c r="M102"/>
  <c r="M83"/>
  <c r="M72"/>
  <c r="M65"/>
  <c r="M1070"/>
  <c r="M929"/>
  <c r="M791"/>
  <c r="M647"/>
  <c r="M506"/>
  <c r="M387"/>
  <c r="M300"/>
  <c r="M220"/>
  <c r="M163"/>
  <c r="M121"/>
  <c r="M89"/>
  <c r="M71"/>
  <c r="M60"/>
  <c r="M55"/>
  <c r="M1057"/>
  <c r="M907"/>
  <c r="M772"/>
  <c r="M624"/>
  <c r="M489"/>
  <c r="M376"/>
  <c r="M279"/>
  <c r="M200"/>
  <c r="M150"/>
  <c r="M107"/>
  <c r="M79"/>
  <c r="M64"/>
  <c r="L1139"/>
  <c r="L1132"/>
  <c r="L1115"/>
  <c r="L1066"/>
  <c r="L1018"/>
  <c r="L971"/>
  <c r="L1129"/>
  <c r="L1074"/>
  <c r="L1017"/>
  <c r="L958"/>
  <c r="L915"/>
  <c r="L884"/>
  <c r="L854"/>
  <c r="L1097"/>
  <c r="L947"/>
  <c r="L870"/>
  <c r="L691"/>
  <c r="L668"/>
  <c r="L965"/>
  <c r="L885"/>
  <c r="L810"/>
  <c r="L746"/>
  <c r="L695"/>
  <c r="L645"/>
  <c r="L614"/>
  <c r="L594"/>
  <c r="L583"/>
  <c r="L1008"/>
  <c r="L909"/>
  <c r="L821"/>
  <c r="L753"/>
  <c r="L688"/>
  <c r="L626"/>
  <c r="L579"/>
  <c r="L550"/>
  <c r="L535"/>
  <c r="L790"/>
  <c r="L707"/>
  <c r="L636"/>
  <c r="L574"/>
  <c r="L539"/>
  <c r="L500"/>
  <c r="L480"/>
  <c r="L474"/>
  <c r="L752"/>
  <c r="L673"/>
  <c r="L605"/>
  <c r="L544"/>
  <c r="L498"/>
  <c r="L463"/>
  <c r="L441"/>
  <c r="L733"/>
  <c r="L652"/>
  <c r="L573"/>
  <c r="L519"/>
  <c r="L473"/>
  <c r="L439"/>
  <c r="L423"/>
  <c r="L416"/>
  <c r="L639"/>
  <c r="L563"/>
  <c r="L507"/>
  <c r="L461"/>
  <c r="L429"/>
  <c r="L411"/>
  <c r="L643"/>
  <c r="L568"/>
  <c r="L510"/>
  <c r="L467"/>
  <c r="L431"/>
  <c r="L661"/>
  <c r="L585"/>
  <c r="L534"/>
  <c r="L483"/>
  <c r="L444"/>
  <c r="L694"/>
  <c r="L617"/>
  <c r="L555"/>
  <c r="L511"/>
  <c r="L479"/>
  <c r="L458"/>
  <c r="L451"/>
  <c r="L729"/>
  <c r="L662"/>
  <c r="L606"/>
  <c r="L554"/>
  <c r="L525"/>
  <c r="L504"/>
  <c r="L785"/>
  <c r="L714"/>
  <c r="L657"/>
  <c r="L613"/>
  <c r="L575"/>
  <c r="L556"/>
  <c r="L553"/>
  <c r="L839"/>
  <c r="L780"/>
  <c r="L722"/>
  <c r="L681"/>
  <c r="L650"/>
  <c r="L628"/>
  <c r="L906"/>
  <c r="L844"/>
  <c r="L757"/>
  <c r="L727"/>
  <c r="L709"/>
  <c r="L703"/>
  <c r="L1059"/>
  <c r="L987"/>
  <c r="L931"/>
  <c r="L878"/>
  <c r="L1075"/>
  <c r="L1021"/>
  <c r="L973"/>
  <c r="L934"/>
  <c r="L1105"/>
  <c r="L1068"/>
  <c r="L978"/>
  <c r="L945"/>
  <c r="L926"/>
  <c r="L912"/>
  <c r="L1028"/>
  <c r="L962"/>
  <c r="L904"/>
  <c r="L858"/>
  <c r="L824"/>
  <c r="L806"/>
  <c r="L797"/>
  <c r="L1003"/>
  <c r="L924"/>
  <c r="L850"/>
  <c r="L803"/>
  <c r="L754"/>
  <c r="L718"/>
  <c r="L697"/>
  <c r="L679"/>
  <c r="L993"/>
  <c r="L903"/>
  <c r="L823"/>
  <c r="L761"/>
  <c r="L701"/>
  <c r="L649"/>
  <c r="L610"/>
  <c r="L580"/>
  <c r="L565"/>
  <c r="L1013"/>
  <c r="L910"/>
  <c r="L817"/>
  <c r="L738"/>
  <c r="L666"/>
  <c r="L607"/>
  <c r="L551"/>
  <c r="L508"/>
  <c r="L485"/>
  <c r="L470"/>
  <c r="L1051"/>
  <c r="L942"/>
  <c r="L838"/>
  <c r="L749"/>
  <c r="L664"/>
  <c r="L581"/>
  <c r="L515"/>
  <c r="L464"/>
  <c r="L425"/>
  <c r="L400"/>
  <c r="L390"/>
  <c r="L875"/>
  <c r="L781"/>
  <c r="L682"/>
  <c r="L589"/>
  <c r="L509"/>
  <c r="L443"/>
  <c r="L395"/>
  <c r="L365"/>
  <c r="L342"/>
  <c r="L333"/>
  <c r="L943"/>
  <c r="L826"/>
  <c r="L723"/>
  <c r="L621"/>
  <c r="L537"/>
  <c r="L448"/>
  <c r="L392"/>
  <c r="L348"/>
  <c r="L320"/>
  <c r="L299"/>
  <c r="L284"/>
  <c r="L898"/>
  <c r="L793"/>
  <c r="L684"/>
  <c r="L570"/>
  <c r="L486"/>
  <c r="L407"/>
  <c r="L355"/>
  <c r="L311"/>
  <c r="L275"/>
  <c r="L257"/>
  <c r="L247"/>
  <c r="L998"/>
  <c r="L872"/>
  <c r="L763"/>
  <c r="L651"/>
  <c r="L546"/>
  <c r="L449"/>
  <c r="L381"/>
  <c r="L329"/>
  <c r="L286"/>
  <c r="L250"/>
  <c r="L231"/>
  <c r="L223"/>
  <c r="L979"/>
  <c r="L851"/>
  <c r="L741"/>
  <c r="L631"/>
  <c r="L529"/>
  <c r="L432"/>
  <c r="L369"/>
  <c r="L312"/>
  <c r="L267"/>
  <c r="L234"/>
  <c r="L216"/>
  <c r="L206"/>
  <c r="L977"/>
  <c r="L847"/>
  <c r="L736"/>
  <c r="L622"/>
  <c r="L521"/>
  <c r="L428"/>
  <c r="L362"/>
  <c r="L307"/>
  <c r="L264"/>
  <c r="L232"/>
  <c r="L210"/>
  <c r="L199"/>
  <c r="L981"/>
  <c r="L855"/>
  <c r="L747"/>
  <c r="L633"/>
  <c r="L533"/>
  <c r="L436"/>
  <c r="L372"/>
  <c r="L314"/>
  <c r="L269"/>
  <c r="L236"/>
  <c r="L219"/>
  <c r="L1001"/>
  <c r="L874"/>
  <c r="L766"/>
  <c r="L655"/>
  <c r="L549"/>
  <c r="L453"/>
  <c r="L383"/>
  <c r="L331"/>
  <c r="L289"/>
  <c r="L254"/>
  <c r="L233"/>
  <c r="L225"/>
  <c r="L902"/>
  <c r="L687"/>
  <c r="L577"/>
  <c r="L491"/>
  <c r="L413"/>
  <c r="L358"/>
  <c r="L316"/>
  <c r="L281"/>
  <c r="L260"/>
  <c r="L249"/>
  <c r="L946"/>
  <c r="L833"/>
  <c r="L731"/>
  <c r="L629"/>
  <c r="L540"/>
  <c r="L455"/>
  <c r="L396"/>
  <c r="L354"/>
  <c r="L324"/>
  <c r="L302"/>
  <c r="L292"/>
  <c r="L999"/>
  <c r="L888"/>
  <c r="L789"/>
  <c r="L692"/>
  <c r="L599"/>
  <c r="L517"/>
  <c r="L450"/>
  <c r="L402"/>
  <c r="L374"/>
  <c r="L349"/>
  <c r="L338"/>
  <c r="L949"/>
  <c r="L843"/>
  <c r="L756"/>
  <c r="L671"/>
  <c r="L593"/>
  <c r="L530"/>
  <c r="L475"/>
  <c r="L433"/>
  <c r="L409"/>
  <c r="L398"/>
  <c r="L1020"/>
  <c r="L922"/>
  <c r="L829"/>
  <c r="L751"/>
  <c r="L676"/>
  <c r="L615"/>
  <c r="L559"/>
  <c r="L523"/>
  <c r="L497"/>
  <c r="L1006"/>
  <c r="L917"/>
  <c r="L836"/>
  <c r="L774"/>
  <c r="L711"/>
  <c r="L663"/>
  <c r="L619"/>
  <c r="L595"/>
  <c r="L1015"/>
  <c r="L937"/>
  <c r="L865"/>
  <c r="L811"/>
  <c r="L768"/>
  <c r="L732"/>
  <c r="L706"/>
  <c r="L1042"/>
  <c r="L975"/>
  <c r="L919"/>
  <c r="L873"/>
  <c r="L840"/>
  <c r="L813"/>
  <c r="L1038"/>
  <c r="L990"/>
  <c r="L959"/>
  <c r="L940"/>
  <c r="L1082"/>
  <c r="L1121"/>
  <c r="L1109"/>
  <c r="L1103"/>
  <c r="L1064"/>
  <c r="L1032"/>
  <c r="L1005"/>
  <c r="L984"/>
  <c r="L1101"/>
  <c r="L1045"/>
  <c r="L983"/>
  <c r="L935"/>
  <c r="L895"/>
  <c r="L863"/>
  <c r="L845"/>
  <c r="L1138"/>
  <c r="L1069"/>
  <c r="L988"/>
  <c r="L921"/>
  <c r="L852"/>
  <c r="L809"/>
  <c r="L770"/>
  <c r="L737"/>
  <c r="L719"/>
  <c r="L715"/>
  <c r="L1131"/>
  <c r="L1053"/>
  <c r="L963"/>
  <c r="L876"/>
  <c r="L807"/>
  <c r="L739"/>
  <c r="L689"/>
  <c r="L641"/>
  <c r="L611"/>
  <c r="L590"/>
  <c r="L1056"/>
  <c r="L955"/>
  <c r="L856"/>
  <c r="L778"/>
  <c r="L700"/>
  <c r="L623"/>
  <c r="L562"/>
  <c r="L522"/>
  <c r="L488"/>
  <c r="L469"/>
  <c r="L460"/>
  <c r="L1080"/>
  <c r="L970"/>
  <c r="L860"/>
  <c r="L769"/>
  <c r="L675"/>
  <c r="L591"/>
  <c r="L518"/>
  <c r="L457"/>
  <c r="L415"/>
  <c r="L385"/>
  <c r="L375"/>
  <c r="L1110"/>
  <c r="L1007"/>
  <c r="L891"/>
  <c r="L787"/>
  <c r="L678"/>
  <c r="L578"/>
  <c r="L499"/>
  <c r="L424"/>
  <c r="L377"/>
  <c r="L335"/>
  <c r="L310"/>
  <c r="L297"/>
  <c r="L290"/>
  <c r="L1061"/>
  <c r="L939"/>
  <c r="L815"/>
  <c r="L708"/>
  <c r="L603"/>
  <c r="L501"/>
  <c r="L418"/>
  <c r="L356"/>
  <c r="L309"/>
  <c r="L270"/>
  <c r="L239"/>
  <c r="L228"/>
  <c r="L1120"/>
  <c r="L1009"/>
  <c r="L880"/>
  <c r="L764"/>
  <c r="L642"/>
  <c r="L538"/>
  <c r="L430"/>
  <c r="L360"/>
  <c r="L304"/>
  <c r="L251"/>
  <c r="L215"/>
  <c r="L189"/>
  <c r="L179"/>
  <c r="L174"/>
  <c r="L1088"/>
  <c r="L960"/>
  <c r="L830"/>
  <c r="L712"/>
  <c r="L588"/>
  <c r="L478"/>
  <c r="L384"/>
  <c r="L317"/>
  <c r="L256"/>
  <c r="L209"/>
  <c r="L176"/>
  <c r="L159"/>
  <c r="L145"/>
  <c r="L1063"/>
  <c r="L928"/>
  <c r="L802"/>
  <c r="L672"/>
  <c r="L548"/>
  <c r="L437"/>
  <c r="L352"/>
  <c r="L278"/>
  <c r="L224"/>
  <c r="L180"/>
  <c r="L154"/>
  <c r="L133"/>
  <c r="L124"/>
  <c r="L120"/>
  <c r="L1041"/>
  <c r="L899"/>
  <c r="L777"/>
  <c r="L644"/>
  <c r="L520"/>
  <c r="L408"/>
  <c r="L330"/>
  <c r="L258"/>
  <c r="L198"/>
  <c r="L167"/>
  <c r="L136"/>
  <c r="L117"/>
  <c r="L105"/>
  <c r="L1029"/>
  <c r="L892"/>
  <c r="L762"/>
  <c r="L630"/>
  <c r="L505"/>
  <c r="L397"/>
  <c r="L319"/>
  <c r="L245"/>
  <c r="L188"/>
  <c r="L157"/>
  <c r="L128"/>
  <c r="L111"/>
  <c r="L97"/>
  <c r="L93"/>
  <c r="L1027"/>
  <c r="L889"/>
  <c r="L760"/>
  <c r="L625"/>
  <c r="L503"/>
  <c r="L394"/>
  <c r="L315"/>
  <c r="L242"/>
  <c r="L187"/>
  <c r="L155"/>
  <c r="L127"/>
  <c r="L108"/>
  <c r="L96"/>
  <c r="L1037"/>
  <c r="L896"/>
  <c r="L771"/>
  <c r="L638"/>
  <c r="L512"/>
  <c r="L404"/>
  <c r="L326"/>
  <c r="L253"/>
  <c r="L194"/>
  <c r="L162"/>
  <c r="L132"/>
  <c r="L115"/>
  <c r="L100"/>
  <c r="L98"/>
  <c r="L1055"/>
  <c r="L918"/>
  <c r="L794"/>
  <c r="L665"/>
  <c r="L542"/>
  <c r="L427"/>
  <c r="L343"/>
  <c r="L272"/>
  <c r="L217"/>
  <c r="L175"/>
  <c r="L148"/>
  <c r="L130"/>
  <c r="L118"/>
  <c r="L1083"/>
  <c r="L953"/>
  <c r="L818"/>
  <c r="L702"/>
  <c r="L569"/>
  <c r="L465"/>
  <c r="L378"/>
  <c r="L306"/>
  <c r="L246"/>
  <c r="L196"/>
  <c r="L172"/>
  <c r="L152"/>
  <c r="L141"/>
  <c r="L135"/>
  <c r="L1111"/>
  <c r="L992"/>
  <c r="L864"/>
  <c r="L748"/>
  <c r="L627"/>
  <c r="L514"/>
  <c r="L421"/>
  <c r="L345"/>
  <c r="L291"/>
  <c r="L237"/>
  <c r="L202"/>
  <c r="L183"/>
  <c r="L171"/>
  <c r="L1049"/>
  <c r="L923"/>
  <c r="L805"/>
  <c r="L696"/>
  <c r="L576"/>
  <c r="L482"/>
  <c r="L399"/>
  <c r="L340"/>
  <c r="L295"/>
  <c r="L255"/>
  <c r="L230"/>
  <c r="L212"/>
  <c r="L208"/>
  <c r="L1100"/>
  <c r="L986"/>
  <c r="L868"/>
  <c r="L765"/>
  <c r="L660"/>
  <c r="L558"/>
  <c r="L476"/>
  <c r="L406"/>
  <c r="L357"/>
  <c r="L322"/>
  <c r="L294"/>
  <c r="L273"/>
  <c r="L1060"/>
  <c r="L950"/>
  <c r="L841"/>
  <c r="L743"/>
  <c r="L654"/>
  <c r="L561"/>
  <c r="L495"/>
  <c r="L434"/>
  <c r="L393"/>
  <c r="L370"/>
  <c r="L350"/>
  <c r="L344"/>
  <c r="L1123"/>
  <c r="L1035"/>
  <c r="L932"/>
  <c r="L835"/>
  <c r="L750"/>
  <c r="L670"/>
  <c r="L601"/>
  <c r="L541"/>
  <c r="L493"/>
  <c r="L459"/>
  <c r="L1113"/>
  <c r="L1030"/>
  <c r="L938"/>
  <c r="L846"/>
  <c r="L783"/>
  <c r="L713"/>
  <c r="L656"/>
  <c r="L612"/>
  <c r="L572"/>
  <c r="L1117"/>
  <c r="L1047"/>
  <c r="L964"/>
  <c r="L893"/>
  <c r="L827"/>
  <c r="L782"/>
  <c r="L734"/>
  <c r="L704"/>
  <c r="L1137"/>
  <c r="L1077"/>
  <c r="L1014"/>
  <c r="L952"/>
  <c r="L897"/>
  <c r="L859"/>
  <c r="L832"/>
  <c r="L1119"/>
  <c r="L1076"/>
  <c r="L1034"/>
  <c r="L994"/>
  <c r="L968"/>
  <c r="L1116"/>
  <c r="L1092"/>
  <c r="L1125"/>
  <c r="L1126"/>
  <c r="L1089"/>
  <c r="L1052"/>
  <c r="L1024"/>
  <c r="L1004"/>
  <c r="L1128"/>
  <c r="L1072"/>
  <c r="L1016"/>
  <c r="L957"/>
  <c r="L914"/>
  <c r="L879"/>
  <c r="L1098"/>
  <c r="L1026"/>
  <c r="L948"/>
  <c r="L882"/>
  <c r="L819"/>
  <c r="L784"/>
  <c r="L742"/>
  <c r="L1086"/>
  <c r="L989"/>
  <c r="L900"/>
  <c r="L820"/>
  <c r="L758"/>
  <c r="L699"/>
  <c r="L646"/>
  <c r="L609"/>
  <c r="L1087"/>
  <c r="L982"/>
  <c r="L886"/>
  <c r="L796"/>
  <c r="L710"/>
  <c r="L635"/>
  <c r="L564"/>
  <c r="L513"/>
  <c r="L477"/>
  <c r="L445"/>
  <c r="L438"/>
  <c r="L1102"/>
  <c r="L996"/>
  <c r="L887"/>
  <c r="L788"/>
  <c r="L690"/>
  <c r="L597"/>
  <c r="L516"/>
  <c r="L447"/>
  <c r="L401"/>
  <c r="L373"/>
  <c r="L347"/>
  <c r="L336"/>
  <c r="L1133"/>
  <c r="L1031"/>
  <c r="L905"/>
  <c r="L800"/>
  <c r="L693"/>
  <c r="L582"/>
  <c r="L492"/>
  <c r="L417"/>
  <c r="L361"/>
  <c r="L321"/>
  <c r="L287"/>
  <c r="L263"/>
  <c r="L252"/>
  <c r="L1081"/>
  <c r="L954"/>
  <c r="L828"/>
  <c r="L716"/>
  <c r="L604"/>
  <c r="L496"/>
  <c r="L405"/>
  <c r="L339"/>
  <c r="L288"/>
  <c r="L240"/>
  <c r="L211"/>
  <c r="L192"/>
  <c r="L184"/>
  <c r="L1135"/>
  <c r="L1022"/>
  <c r="L890"/>
  <c r="L767"/>
  <c r="L640"/>
  <c r="L526"/>
  <c r="L420"/>
  <c r="L341"/>
  <c r="L274"/>
  <c r="L226"/>
  <c r="L185"/>
  <c r="L164"/>
  <c r="L143"/>
  <c r="L140"/>
  <c r="L1094"/>
  <c r="L969"/>
  <c r="L834"/>
  <c r="L705"/>
  <c r="L571"/>
  <c r="L456"/>
  <c r="L367"/>
  <c r="L293"/>
  <c r="L227"/>
  <c r="L178"/>
  <c r="L147"/>
  <c r="L125"/>
  <c r="L112"/>
  <c r="L99"/>
  <c r="L1065"/>
  <c r="L927"/>
  <c r="L795"/>
  <c r="L658"/>
  <c r="L532"/>
  <c r="L410"/>
  <c r="L325"/>
  <c r="L248"/>
  <c r="L186"/>
  <c r="L149"/>
  <c r="L119"/>
  <c r="L94"/>
  <c r="L85"/>
  <c r="L78"/>
  <c r="L1039"/>
  <c r="L894"/>
  <c r="L759"/>
  <c r="L618"/>
  <c r="L490"/>
  <c r="L380"/>
  <c r="L296"/>
  <c r="L221"/>
  <c r="L169"/>
  <c r="L126"/>
  <c r="L95"/>
  <c r="L81"/>
  <c r="L73"/>
  <c r="L67"/>
  <c r="L1019"/>
  <c r="L871"/>
  <c r="L735"/>
  <c r="L598"/>
  <c r="L466"/>
  <c r="L359"/>
  <c r="L271"/>
  <c r="L197"/>
  <c r="L153"/>
  <c r="L113"/>
  <c r="L88"/>
  <c r="L74"/>
  <c r="L63"/>
  <c r="L58"/>
  <c r="L1134"/>
  <c r="L1010"/>
  <c r="L861"/>
  <c r="L725"/>
  <c r="L584"/>
  <c r="L452"/>
  <c r="L351"/>
  <c r="L265"/>
  <c r="L190"/>
  <c r="L142"/>
  <c r="L106"/>
  <c r="L82"/>
  <c r="L68"/>
  <c r="L59"/>
  <c r="L56"/>
  <c r="L1136"/>
  <c r="L1012"/>
  <c r="L862"/>
  <c r="L730"/>
  <c r="L587"/>
  <c r="L454"/>
  <c r="L353"/>
  <c r="L266"/>
  <c r="L193"/>
  <c r="L144"/>
  <c r="L110"/>
  <c r="L84"/>
  <c r="L69"/>
  <c r="L61"/>
  <c r="L57"/>
  <c r="L1025"/>
  <c r="L881"/>
  <c r="L740"/>
  <c r="L608"/>
  <c r="L472"/>
  <c r="L368"/>
  <c r="L277"/>
  <c r="L205"/>
  <c r="L158"/>
  <c r="L116"/>
  <c r="L91"/>
  <c r="L75"/>
  <c r="L66"/>
  <c r="L62"/>
  <c r="L1048"/>
  <c r="L901"/>
  <c r="L773"/>
  <c r="L634"/>
  <c r="L502"/>
  <c r="L386"/>
  <c r="L305"/>
  <c r="L229"/>
  <c r="L173"/>
  <c r="L134"/>
  <c r="L101"/>
  <c r="L86"/>
  <c r="L76"/>
  <c r="L70"/>
  <c r="L1078"/>
  <c r="L944"/>
  <c r="L808"/>
  <c r="L674"/>
  <c r="L545"/>
  <c r="L426"/>
  <c r="L337"/>
  <c r="L262"/>
  <c r="L195"/>
  <c r="L160"/>
  <c r="L129"/>
  <c r="L104"/>
  <c r="L92"/>
  <c r="L87"/>
  <c r="L1107"/>
  <c r="L985"/>
  <c r="L848"/>
  <c r="L726"/>
  <c r="L602"/>
  <c r="L481"/>
  <c r="L382"/>
  <c r="L308"/>
  <c r="L238"/>
  <c r="L191"/>
  <c r="L161"/>
  <c r="L137"/>
  <c r="L123"/>
  <c r="L114"/>
  <c r="L1046"/>
  <c r="L911"/>
  <c r="L792"/>
  <c r="L667"/>
  <c r="L552"/>
  <c r="L442"/>
  <c r="L364"/>
  <c r="L301"/>
  <c r="L243"/>
  <c r="L203"/>
  <c r="L177"/>
  <c r="L166"/>
  <c r="L156"/>
  <c r="L1099"/>
  <c r="L980"/>
  <c r="L853"/>
  <c r="L744"/>
  <c r="L632"/>
  <c r="L531"/>
  <c r="L435"/>
  <c r="L371"/>
  <c r="L313"/>
  <c r="L268"/>
  <c r="L235"/>
  <c r="L218"/>
  <c r="L207"/>
  <c r="L1058"/>
  <c r="L941"/>
  <c r="L822"/>
  <c r="L721"/>
  <c r="L620"/>
  <c r="L536"/>
  <c r="L446"/>
  <c r="L389"/>
  <c r="L346"/>
  <c r="L318"/>
  <c r="L298"/>
  <c r="L282"/>
  <c r="L1124"/>
  <c r="L1033"/>
  <c r="L920"/>
  <c r="L814"/>
  <c r="L724"/>
  <c r="L637"/>
  <c r="L557"/>
  <c r="L494"/>
  <c r="L440"/>
  <c r="L403"/>
  <c r="L1112"/>
  <c r="L1023"/>
  <c r="L925"/>
  <c r="L831"/>
  <c r="L755"/>
  <c r="L680"/>
  <c r="L616"/>
  <c r="L560"/>
  <c r="L527"/>
  <c r="L1114"/>
  <c r="L1036"/>
  <c r="L951"/>
  <c r="L867"/>
  <c r="L804"/>
  <c r="L745"/>
  <c r="L698"/>
  <c r="L659"/>
  <c r="L1130"/>
  <c r="L1067"/>
  <c r="L995"/>
  <c r="L930"/>
  <c r="L869"/>
  <c r="L825"/>
  <c r="L799"/>
  <c r="L1108"/>
  <c r="L1062"/>
  <c r="L1011"/>
  <c r="L966"/>
  <c r="L933"/>
  <c r="L1127"/>
  <c r="L1096"/>
  <c r="L1071"/>
  <c r="L1054"/>
  <c r="L1122"/>
  <c r="L1095"/>
  <c r="L1079"/>
  <c r="L1093"/>
  <c r="L1050"/>
  <c r="L1002"/>
  <c r="L961"/>
  <c r="L936"/>
  <c r="L1106"/>
  <c r="L1043"/>
  <c r="L972"/>
  <c r="L908"/>
  <c r="L857"/>
  <c r="L816"/>
  <c r="L1085"/>
  <c r="L1000"/>
  <c r="L916"/>
  <c r="L842"/>
  <c r="L786"/>
  <c r="L728"/>
  <c r="L686"/>
  <c r="L1073"/>
  <c r="L976"/>
  <c r="L883"/>
  <c r="L801"/>
  <c r="L653"/>
  <c r="L592"/>
  <c r="L547"/>
  <c r="L1084"/>
  <c r="L974"/>
  <c r="L866"/>
  <c r="L776"/>
  <c r="L685"/>
  <c r="L600"/>
  <c r="L528"/>
  <c r="L468"/>
  <c r="L422"/>
  <c r="L379"/>
  <c r="L1104"/>
  <c r="L997"/>
  <c r="L877"/>
  <c r="L775"/>
  <c r="L669"/>
  <c r="L567"/>
  <c r="L487"/>
  <c r="L414"/>
  <c r="L366"/>
  <c r="L328"/>
  <c r="L303"/>
  <c r="L285"/>
  <c r="L276"/>
  <c r="L1040"/>
  <c r="L913"/>
  <c r="L798"/>
  <c r="L683"/>
  <c r="L566"/>
  <c r="L471"/>
  <c r="L391"/>
  <c r="L334"/>
  <c r="L283"/>
  <c r="L244"/>
  <c r="L222"/>
  <c r="L204"/>
  <c r="L1091"/>
  <c r="L967"/>
  <c r="L837"/>
  <c r="L717"/>
  <c r="L596"/>
  <c r="L484"/>
  <c r="L388"/>
  <c r="L323"/>
  <c r="L261"/>
  <c r="L214"/>
  <c r="L182"/>
  <c r="L165"/>
  <c r="L151"/>
  <c r="L146"/>
  <c r="L1044"/>
  <c r="L779"/>
  <c r="L648"/>
  <c r="L524"/>
  <c r="L412"/>
  <c r="L332"/>
  <c r="L259"/>
  <c r="L201"/>
  <c r="L170"/>
  <c r="L139"/>
  <c r="L122"/>
  <c r="L109"/>
  <c r="L1118"/>
  <c r="L991"/>
  <c r="L849"/>
  <c r="L720"/>
  <c r="L586"/>
  <c r="L462"/>
  <c r="L363"/>
  <c r="L280"/>
  <c r="L213"/>
  <c r="L168"/>
  <c r="L131"/>
  <c r="L103"/>
  <c r="L90"/>
  <c r="L80"/>
  <c r="L77"/>
  <c r="L1090"/>
  <c r="L956"/>
  <c r="L812"/>
  <c r="L677"/>
  <c r="L543"/>
  <c r="L419"/>
  <c r="L327"/>
  <c r="L241"/>
  <c r="L181"/>
  <c r="L138"/>
  <c r="L102"/>
  <c r="L83"/>
  <c r="L72"/>
  <c r="L65"/>
  <c r="L1070"/>
  <c r="L929"/>
  <c r="L791"/>
  <c r="L647"/>
  <c r="L506"/>
  <c r="L387"/>
  <c r="L300"/>
  <c r="L220"/>
  <c r="L163"/>
  <c r="L121"/>
  <c r="L89"/>
  <c r="L71"/>
  <c r="L60"/>
  <c r="L55"/>
  <c r="L1057"/>
  <c r="L907"/>
  <c r="L772"/>
  <c r="L624"/>
  <c r="L489"/>
  <c r="L376"/>
  <c r="L279"/>
  <c r="L200"/>
  <c r="L150"/>
  <c r="L107"/>
  <c r="L79"/>
  <c r="L64"/>
  <c r="K1139"/>
  <c r="K1132"/>
  <c r="K1115"/>
  <c r="K1066"/>
  <c r="K1018"/>
  <c r="K971"/>
  <c r="K1129"/>
  <c r="K1074"/>
  <c r="K1017"/>
  <c r="K958"/>
  <c r="K915"/>
  <c r="K884"/>
  <c r="K854"/>
  <c r="K1097"/>
  <c r="K947"/>
  <c r="K870"/>
  <c r="K691"/>
  <c r="K668"/>
  <c r="K965"/>
  <c r="K885"/>
  <c r="K810"/>
  <c r="K746"/>
  <c r="K695"/>
  <c r="K645"/>
  <c r="K614"/>
  <c r="K594"/>
  <c r="K583"/>
  <c r="K1008"/>
  <c r="K909"/>
  <c r="K821"/>
  <c r="K753"/>
  <c r="K688"/>
  <c r="K626"/>
  <c r="K579"/>
  <c r="K550"/>
  <c r="K535"/>
  <c r="K790"/>
  <c r="K707"/>
  <c r="K636"/>
  <c r="K574"/>
  <c r="K539"/>
  <c r="K500"/>
  <c r="K480"/>
  <c r="K474"/>
  <c r="K752"/>
  <c r="K673"/>
  <c r="K605"/>
  <c r="K544"/>
  <c r="K498"/>
  <c r="K463"/>
  <c r="K441"/>
  <c r="K733"/>
  <c r="K652"/>
  <c r="K573"/>
  <c r="K519"/>
  <c r="K473"/>
  <c r="K439"/>
  <c r="K423"/>
  <c r="K416"/>
  <c r="K639"/>
  <c r="K563"/>
  <c r="K507"/>
  <c r="K461"/>
  <c r="K429"/>
  <c r="K411"/>
  <c r="K643"/>
  <c r="K568"/>
  <c r="K510"/>
  <c r="K467"/>
  <c r="K431"/>
  <c r="K661"/>
  <c r="K585"/>
  <c r="K534"/>
  <c r="K483"/>
  <c r="K444"/>
  <c r="K694"/>
  <c r="K617"/>
  <c r="K555"/>
  <c r="K511"/>
  <c r="K479"/>
  <c r="K458"/>
  <c r="K451"/>
  <c r="K729"/>
  <c r="K662"/>
  <c r="K606"/>
  <c r="K554"/>
  <c r="K525"/>
  <c r="K504"/>
  <c r="K785"/>
  <c r="K714"/>
  <c r="K657"/>
  <c r="K613"/>
  <c r="K575"/>
  <c r="K556"/>
  <c r="K553"/>
  <c r="K839"/>
  <c r="K780"/>
  <c r="K722"/>
  <c r="K681"/>
  <c r="K650"/>
  <c r="K628"/>
  <c r="K906"/>
  <c r="K844"/>
  <c r="K757"/>
  <c r="K727"/>
  <c r="K709"/>
  <c r="K703"/>
  <c r="K1059"/>
  <c r="K987"/>
  <c r="K931"/>
  <c r="K878"/>
  <c r="K1075"/>
  <c r="K1021"/>
  <c r="K973"/>
  <c r="K934"/>
  <c r="K1105"/>
  <c r="K1068"/>
  <c r="K978"/>
  <c r="K945"/>
  <c r="K926"/>
  <c r="K912"/>
  <c r="K1028"/>
  <c r="K962"/>
  <c r="K904"/>
  <c r="K858"/>
  <c r="K824"/>
  <c r="K806"/>
  <c r="K797"/>
  <c r="K1003"/>
  <c r="K924"/>
  <c r="K850"/>
  <c r="K803"/>
  <c r="K754"/>
  <c r="K718"/>
  <c r="K697"/>
  <c r="K679"/>
  <c r="K993"/>
  <c r="K903"/>
  <c r="K823"/>
  <c r="K761"/>
  <c r="K701"/>
  <c r="K649"/>
  <c r="K610"/>
  <c r="K580"/>
  <c r="K565"/>
  <c r="K1013"/>
  <c r="K910"/>
  <c r="K817"/>
  <c r="K738"/>
  <c r="K666"/>
  <c r="K607"/>
  <c r="K551"/>
  <c r="K508"/>
  <c r="K485"/>
  <c r="K470"/>
  <c r="K1051"/>
  <c r="K942"/>
  <c r="K838"/>
  <c r="K749"/>
  <c r="K664"/>
  <c r="K581"/>
  <c r="K515"/>
  <c r="K464"/>
  <c r="K425"/>
  <c r="K400"/>
  <c r="K390"/>
  <c r="K875"/>
  <c r="K781"/>
  <c r="K682"/>
  <c r="K589"/>
  <c r="K509"/>
  <c r="K443"/>
  <c r="K395"/>
  <c r="K365"/>
  <c r="K342"/>
  <c r="K333"/>
  <c r="K943"/>
  <c r="K826"/>
  <c r="K723"/>
  <c r="K621"/>
  <c r="K537"/>
  <c r="K448"/>
  <c r="K392"/>
  <c r="K348"/>
  <c r="K320"/>
  <c r="K299"/>
  <c r="K284"/>
  <c r="K898"/>
  <c r="K793"/>
  <c r="K684"/>
  <c r="K570"/>
  <c r="K486"/>
  <c r="K407"/>
  <c r="K355"/>
  <c r="K311"/>
  <c r="K275"/>
  <c r="K257"/>
  <c r="K247"/>
  <c r="K998"/>
  <c r="K872"/>
  <c r="K763"/>
  <c r="K651"/>
  <c r="K546"/>
  <c r="K449"/>
  <c r="K381"/>
  <c r="K329"/>
  <c r="K286"/>
  <c r="K250"/>
  <c r="K231"/>
  <c r="K223"/>
  <c r="K979"/>
  <c r="K851"/>
  <c r="K741"/>
  <c r="K631"/>
  <c r="K529"/>
  <c r="K432"/>
  <c r="K369"/>
  <c r="K312"/>
  <c r="K267"/>
  <c r="K234"/>
  <c r="K216"/>
  <c r="K206"/>
  <c r="K977"/>
  <c r="K847"/>
  <c r="K736"/>
  <c r="K622"/>
  <c r="K521"/>
  <c r="K428"/>
  <c r="K362"/>
  <c r="K307"/>
  <c r="K264"/>
  <c r="K232"/>
  <c r="K210"/>
  <c r="K199"/>
  <c r="K981"/>
  <c r="K855"/>
  <c r="K747"/>
  <c r="K633"/>
  <c r="K533"/>
  <c r="K436"/>
  <c r="K372"/>
  <c r="K314"/>
  <c r="K269"/>
  <c r="K236"/>
  <c r="K219"/>
  <c r="K1001"/>
  <c r="K874"/>
  <c r="K766"/>
  <c r="K655"/>
  <c r="K549"/>
  <c r="K453"/>
  <c r="K383"/>
  <c r="K331"/>
  <c r="K289"/>
  <c r="K254"/>
  <c r="K233"/>
  <c r="K225"/>
  <c r="K902"/>
  <c r="K687"/>
  <c r="K577"/>
  <c r="K491"/>
  <c r="K413"/>
  <c r="K358"/>
  <c r="K316"/>
  <c r="K281"/>
  <c r="K260"/>
  <c r="K249"/>
  <c r="K946"/>
  <c r="K833"/>
  <c r="K731"/>
  <c r="K629"/>
  <c r="K540"/>
  <c r="K455"/>
  <c r="K396"/>
  <c r="K354"/>
  <c r="K324"/>
  <c r="K302"/>
  <c r="K292"/>
  <c r="K999"/>
  <c r="K888"/>
  <c r="K789"/>
  <c r="K692"/>
  <c r="K599"/>
  <c r="K517"/>
  <c r="K450"/>
  <c r="K402"/>
  <c r="K374"/>
  <c r="K349"/>
  <c r="K338"/>
  <c r="K949"/>
  <c r="K843"/>
  <c r="K756"/>
  <c r="K671"/>
  <c r="K593"/>
  <c r="K530"/>
  <c r="K475"/>
  <c r="K433"/>
  <c r="K409"/>
  <c r="K398"/>
  <c r="K1020"/>
  <c r="K922"/>
  <c r="K829"/>
  <c r="K751"/>
  <c r="K676"/>
  <c r="K615"/>
  <c r="K559"/>
  <c r="K523"/>
  <c r="K497"/>
  <c r="K1006"/>
  <c r="K917"/>
  <c r="K836"/>
  <c r="K774"/>
  <c r="K711"/>
  <c r="K663"/>
  <c r="K619"/>
  <c r="K595"/>
  <c r="K1015"/>
  <c r="K937"/>
  <c r="K865"/>
  <c r="K811"/>
  <c r="K768"/>
  <c r="K732"/>
  <c r="K706"/>
  <c r="K1042"/>
  <c r="K975"/>
  <c r="K919"/>
  <c r="K873"/>
  <c r="K840"/>
  <c r="K813"/>
  <c r="K1038"/>
  <c r="K990"/>
  <c r="K959"/>
  <c r="K940"/>
  <c r="K1082"/>
  <c r="K1121"/>
  <c r="K1109"/>
  <c r="K1103"/>
  <c r="K1064"/>
  <c r="K1032"/>
  <c r="K1005"/>
  <c r="K984"/>
  <c r="K1101"/>
  <c r="K1045"/>
  <c r="K983"/>
  <c r="K935"/>
  <c r="K895"/>
  <c r="K863"/>
  <c r="K845"/>
  <c r="K1138"/>
  <c r="K1069"/>
  <c r="K988"/>
  <c r="K921"/>
  <c r="K852"/>
  <c r="K809"/>
  <c r="K770"/>
  <c r="K737"/>
  <c r="K719"/>
  <c r="K715"/>
  <c r="K1131"/>
  <c r="K1053"/>
  <c r="K963"/>
  <c r="K876"/>
  <c r="K807"/>
  <c r="K739"/>
  <c r="K689"/>
  <c r="K641"/>
  <c r="K611"/>
  <c r="K590"/>
  <c r="K1056"/>
  <c r="K955"/>
  <c r="K856"/>
  <c r="K778"/>
  <c r="K700"/>
  <c r="K623"/>
  <c r="K562"/>
  <c r="K522"/>
  <c r="K488"/>
  <c r="K469"/>
  <c r="K460"/>
  <c r="K1080"/>
  <c r="K970"/>
  <c r="K860"/>
  <c r="K769"/>
  <c r="K675"/>
  <c r="K591"/>
  <c r="K518"/>
  <c r="K457"/>
  <c r="K415"/>
  <c r="K385"/>
  <c r="K375"/>
  <c r="K1110"/>
  <c r="K1007"/>
  <c r="K891"/>
  <c r="K787"/>
  <c r="K678"/>
  <c r="K578"/>
  <c r="K499"/>
  <c r="K424"/>
  <c r="K377"/>
  <c r="K335"/>
  <c r="K310"/>
  <c r="K297"/>
  <c r="K290"/>
  <c r="K1061"/>
  <c r="K939"/>
  <c r="K815"/>
  <c r="K708"/>
  <c r="K603"/>
  <c r="K501"/>
  <c r="K418"/>
  <c r="K356"/>
  <c r="K309"/>
  <c r="K270"/>
  <c r="K239"/>
  <c r="K228"/>
  <c r="K1120"/>
  <c r="K1009"/>
  <c r="K880"/>
  <c r="K764"/>
  <c r="K642"/>
  <c r="K538"/>
  <c r="K430"/>
  <c r="K360"/>
  <c r="K304"/>
  <c r="K251"/>
  <c r="K215"/>
  <c r="K189"/>
  <c r="K179"/>
  <c r="K174"/>
  <c r="K1088"/>
  <c r="K960"/>
  <c r="K830"/>
  <c r="K712"/>
  <c r="K588"/>
  <c r="K478"/>
  <c r="K384"/>
  <c r="K317"/>
  <c r="K256"/>
  <c r="K209"/>
  <c r="K176"/>
  <c r="K159"/>
  <c r="K145"/>
  <c r="K1063"/>
  <c r="K928"/>
  <c r="K802"/>
  <c r="K672"/>
  <c r="K548"/>
  <c r="K437"/>
  <c r="K352"/>
  <c r="K278"/>
  <c r="K224"/>
  <c r="K180"/>
  <c r="K154"/>
  <c r="K133"/>
  <c r="K124"/>
  <c r="K120"/>
  <c r="K1041"/>
  <c r="K899"/>
  <c r="K777"/>
  <c r="K644"/>
  <c r="K520"/>
  <c r="K408"/>
  <c r="K330"/>
  <c r="K258"/>
  <c r="K198"/>
  <c r="K167"/>
  <c r="K136"/>
  <c r="K117"/>
  <c r="K105"/>
  <c r="K1029"/>
  <c r="K892"/>
  <c r="K762"/>
  <c r="K630"/>
  <c r="K505"/>
  <c r="K397"/>
  <c r="K319"/>
  <c r="K245"/>
  <c r="K188"/>
  <c r="K157"/>
  <c r="K128"/>
  <c r="K111"/>
  <c r="K97"/>
  <c r="K93"/>
  <c r="K1027"/>
  <c r="K889"/>
  <c r="K760"/>
  <c r="K625"/>
  <c r="K503"/>
  <c r="K394"/>
  <c r="K315"/>
  <c r="K242"/>
  <c r="K187"/>
  <c r="K155"/>
  <c r="K127"/>
  <c r="K108"/>
  <c r="K96"/>
  <c r="K1037"/>
  <c r="K896"/>
  <c r="K771"/>
  <c r="K638"/>
  <c r="K512"/>
  <c r="K404"/>
  <c r="K326"/>
  <c r="K253"/>
  <c r="K194"/>
  <c r="K162"/>
  <c r="K132"/>
  <c r="K115"/>
  <c r="K100"/>
  <c r="K98"/>
  <c r="K1055"/>
  <c r="K918"/>
  <c r="K794"/>
  <c r="K665"/>
  <c r="K542"/>
  <c r="K427"/>
  <c r="K343"/>
  <c r="K272"/>
  <c r="K217"/>
  <c r="K175"/>
  <c r="K148"/>
  <c r="K130"/>
  <c r="K118"/>
  <c r="K1083"/>
  <c r="K953"/>
  <c r="K818"/>
  <c r="K702"/>
  <c r="K569"/>
  <c r="K465"/>
  <c r="K378"/>
  <c r="K306"/>
  <c r="K246"/>
  <c r="K196"/>
  <c r="K172"/>
  <c r="K152"/>
  <c r="K141"/>
  <c r="K135"/>
  <c r="K1111"/>
  <c r="K992"/>
  <c r="K864"/>
  <c r="K748"/>
  <c r="K627"/>
  <c r="K514"/>
  <c r="K421"/>
  <c r="K345"/>
  <c r="K291"/>
  <c r="K237"/>
  <c r="K202"/>
  <c r="K183"/>
  <c r="K171"/>
  <c r="K1049"/>
  <c r="K923"/>
  <c r="K805"/>
  <c r="K696"/>
  <c r="K576"/>
  <c r="K482"/>
  <c r="K399"/>
  <c r="K340"/>
  <c r="K295"/>
  <c r="K255"/>
  <c r="K230"/>
  <c r="K212"/>
  <c r="K208"/>
  <c r="K1100"/>
  <c r="K986"/>
  <c r="K868"/>
  <c r="K765"/>
  <c r="K660"/>
  <c r="K558"/>
  <c r="K476"/>
  <c r="K406"/>
  <c r="K357"/>
  <c r="K322"/>
  <c r="K294"/>
  <c r="K273"/>
  <c r="K1060"/>
  <c r="K950"/>
  <c r="K841"/>
  <c r="K743"/>
  <c r="K654"/>
  <c r="K561"/>
  <c r="K495"/>
  <c r="K434"/>
  <c r="K393"/>
  <c r="K370"/>
  <c r="K350"/>
  <c r="K344"/>
  <c r="K1123"/>
  <c r="K1035"/>
  <c r="K932"/>
  <c r="K835"/>
  <c r="K750"/>
  <c r="K670"/>
  <c r="K601"/>
  <c r="K541"/>
  <c r="K493"/>
  <c r="K459"/>
  <c r="K1113"/>
  <c r="K1030"/>
  <c r="K938"/>
  <c r="K846"/>
  <c r="K783"/>
  <c r="K713"/>
  <c r="K656"/>
  <c r="K612"/>
  <c r="K572"/>
  <c r="K1117"/>
  <c r="K1047"/>
  <c r="K964"/>
  <c r="K893"/>
  <c r="K827"/>
  <c r="K782"/>
  <c r="K734"/>
  <c r="K704"/>
  <c r="K1137"/>
  <c r="K1077"/>
  <c r="K1014"/>
  <c r="K952"/>
  <c r="K897"/>
  <c r="K859"/>
  <c r="K832"/>
  <c r="K1119"/>
  <c r="K1076"/>
  <c r="K1034"/>
  <c r="K994"/>
  <c r="K968"/>
  <c r="K1116"/>
  <c r="K1092"/>
  <c r="K1125"/>
  <c r="K1126"/>
  <c r="K1089"/>
  <c r="K1052"/>
  <c r="K1024"/>
  <c r="K1004"/>
  <c r="K1128"/>
  <c r="K1072"/>
  <c r="K1016"/>
  <c r="K957"/>
  <c r="K914"/>
  <c r="K879"/>
  <c r="K1098"/>
  <c r="K1026"/>
  <c r="K948"/>
  <c r="K882"/>
  <c r="K819"/>
  <c r="K784"/>
  <c r="K742"/>
  <c r="K1086"/>
  <c r="K989"/>
  <c r="K900"/>
  <c r="K820"/>
  <c r="K758"/>
  <c r="K699"/>
  <c r="K646"/>
  <c r="K609"/>
  <c r="K1087"/>
  <c r="K982"/>
  <c r="K886"/>
  <c r="K796"/>
  <c r="K710"/>
  <c r="K635"/>
  <c r="K564"/>
  <c r="K513"/>
  <c r="K477"/>
  <c r="K445"/>
  <c r="K438"/>
  <c r="K1102"/>
  <c r="K996"/>
  <c r="K887"/>
  <c r="K788"/>
  <c r="K690"/>
  <c r="K597"/>
  <c r="K516"/>
  <c r="K447"/>
  <c r="K401"/>
  <c r="K373"/>
  <c r="K347"/>
  <c r="K336"/>
  <c r="K1133"/>
  <c r="K1031"/>
  <c r="K905"/>
  <c r="K800"/>
  <c r="K693"/>
  <c r="K582"/>
  <c r="K492"/>
  <c r="K417"/>
  <c r="K361"/>
  <c r="K321"/>
  <c r="K287"/>
  <c r="K263"/>
  <c r="K252"/>
  <c r="K1081"/>
  <c r="K954"/>
  <c r="K828"/>
  <c r="K716"/>
  <c r="K604"/>
  <c r="K496"/>
  <c r="K405"/>
  <c r="K339"/>
  <c r="K288"/>
  <c r="K240"/>
  <c r="K211"/>
  <c r="K192"/>
  <c r="K184"/>
  <c r="K1135"/>
  <c r="K1022"/>
  <c r="K890"/>
  <c r="K767"/>
  <c r="K640"/>
  <c r="K526"/>
  <c r="K420"/>
  <c r="K341"/>
  <c r="K274"/>
  <c r="K226"/>
  <c r="K185"/>
  <c r="K164"/>
  <c r="K143"/>
  <c r="K140"/>
  <c r="K1094"/>
  <c r="K969"/>
  <c r="K834"/>
  <c r="K705"/>
  <c r="K571"/>
  <c r="K456"/>
  <c r="K367"/>
  <c r="K293"/>
  <c r="K227"/>
  <c r="K178"/>
  <c r="K147"/>
  <c r="K125"/>
  <c r="K112"/>
  <c r="K99"/>
  <c r="K1065"/>
  <c r="K927"/>
  <c r="K795"/>
  <c r="K658"/>
  <c r="K532"/>
  <c r="K410"/>
  <c r="K325"/>
  <c r="K248"/>
  <c r="K186"/>
  <c r="K149"/>
  <c r="K119"/>
  <c r="K94"/>
  <c r="K85"/>
  <c r="K78"/>
  <c r="K1039"/>
  <c r="K894"/>
  <c r="K759"/>
  <c r="K618"/>
  <c r="K490"/>
  <c r="K380"/>
  <c r="K296"/>
  <c r="K221"/>
  <c r="K169"/>
  <c r="K126"/>
  <c r="K95"/>
  <c r="K81"/>
  <c r="K73"/>
  <c r="K67"/>
  <c r="K1019"/>
  <c r="K871"/>
  <c r="K735"/>
  <c r="K598"/>
  <c r="K466"/>
  <c r="K359"/>
  <c r="K271"/>
  <c r="K197"/>
  <c r="K153"/>
  <c r="K113"/>
  <c r="K88"/>
  <c r="K74"/>
  <c r="K63"/>
  <c r="K58"/>
  <c r="K1134"/>
  <c r="K1010"/>
  <c r="K861"/>
  <c r="K725"/>
  <c r="K584"/>
  <c r="K452"/>
  <c r="K351"/>
  <c r="K265"/>
  <c r="K190"/>
  <c r="K142"/>
  <c r="K106"/>
  <c r="K82"/>
  <c r="K68"/>
  <c r="K59"/>
  <c r="K56"/>
  <c r="K1136"/>
  <c r="K1012"/>
  <c r="K862"/>
  <c r="K730"/>
  <c r="K587"/>
  <c r="K454"/>
  <c r="K353"/>
  <c r="K266"/>
  <c r="K193"/>
  <c r="K144"/>
  <c r="K110"/>
  <c r="K84"/>
  <c r="K69"/>
  <c r="K61"/>
  <c r="K57"/>
  <c r="K1025"/>
  <c r="K881"/>
  <c r="K740"/>
  <c r="K608"/>
  <c r="K472"/>
  <c r="K368"/>
  <c r="K277"/>
  <c r="K205"/>
  <c r="K158"/>
  <c r="K116"/>
  <c r="K91"/>
  <c r="K75"/>
  <c r="K66"/>
  <c r="K62"/>
  <c r="K1048"/>
  <c r="K901"/>
  <c r="K773"/>
  <c r="K634"/>
  <c r="K502"/>
  <c r="K386"/>
  <c r="K305"/>
  <c r="K229"/>
  <c r="K173"/>
  <c r="K134"/>
  <c r="K101"/>
  <c r="K86"/>
  <c r="K76"/>
  <c r="K70"/>
  <c r="K1078"/>
  <c r="K944"/>
  <c r="K808"/>
  <c r="K674"/>
  <c r="K545"/>
  <c r="K426"/>
  <c r="K337"/>
  <c r="K262"/>
  <c r="K195"/>
  <c r="K160"/>
  <c r="K129"/>
  <c r="K104"/>
  <c r="K92"/>
  <c r="K87"/>
  <c r="K1107"/>
  <c r="K985"/>
  <c r="K848"/>
  <c r="K726"/>
  <c r="K602"/>
  <c r="K481"/>
  <c r="K382"/>
  <c r="K308"/>
  <c r="K238"/>
  <c r="K191"/>
  <c r="K161"/>
  <c r="K137"/>
  <c r="K123"/>
  <c r="K114"/>
  <c r="K1046"/>
  <c r="K911"/>
  <c r="K792"/>
  <c r="K667"/>
  <c r="K552"/>
  <c r="K442"/>
  <c r="K364"/>
  <c r="K301"/>
  <c r="K243"/>
  <c r="K203"/>
  <c r="K177"/>
  <c r="K166"/>
  <c r="K156"/>
  <c r="K1099"/>
  <c r="K980"/>
  <c r="K853"/>
  <c r="K744"/>
  <c r="K632"/>
  <c r="K531"/>
  <c r="K435"/>
  <c r="K371"/>
  <c r="K313"/>
  <c r="K268"/>
  <c r="K235"/>
  <c r="K218"/>
  <c r="K207"/>
  <c r="K1058"/>
  <c r="K941"/>
  <c r="K822"/>
  <c r="K721"/>
  <c r="K620"/>
  <c r="K536"/>
  <c r="K446"/>
  <c r="K389"/>
  <c r="K346"/>
  <c r="K318"/>
  <c r="K298"/>
  <c r="K282"/>
  <c r="K1124"/>
  <c r="K1033"/>
  <c r="K920"/>
  <c r="K814"/>
  <c r="K724"/>
  <c r="K637"/>
  <c r="K557"/>
  <c r="K494"/>
  <c r="K440"/>
  <c r="K403"/>
  <c r="K1112"/>
  <c r="K1023"/>
  <c r="K925"/>
  <c r="K831"/>
  <c r="K755"/>
  <c r="K680"/>
  <c r="K616"/>
  <c r="K560"/>
  <c r="K527"/>
  <c r="K1114"/>
  <c r="K1036"/>
  <c r="K951"/>
  <c r="K867"/>
  <c r="K804"/>
  <c r="K745"/>
  <c r="K698"/>
  <c r="K659"/>
  <c r="K1130"/>
  <c r="K1067"/>
  <c r="K995"/>
  <c r="K930"/>
  <c r="K869"/>
  <c r="K825"/>
  <c r="K799"/>
  <c r="K1108"/>
  <c r="K1062"/>
  <c r="K1011"/>
  <c r="K966"/>
  <c r="K933"/>
  <c r="K1127"/>
  <c r="K1096"/>
  <c r="K1071"/>
  <c r="K1054"/>
  <c r="K1122"/>
  <c r="K1095"/>
  <c r="K1079"/>
  <c r="K1093"/>
  <c r="K1050"/>
  <c r="K1002"/>
  <c r="K961"/>
  <c r="K936"/>
  <c r="K1106"/>
  <c r="K1043"/>
  <c r="K972"/>
  <c r="K908"/>
  <c r="K857"/>
  <c r="K816"/>
  <c r="K1085"/>
  <c r="K1000"/>
  <c r="K916"/>
  <c r="K842"/>
  <c r="K786"/>
  <c r="K728"/>
  <c r="K686"/>
  <c r="K1073"/>
  <c r="K976"/>
  <c r="K883"/>
  <c r="K801"/>
  <c r="K653"/>
  <c r="K592"/>
  <c r="K547"/>
  <c r="K1084"/>
  <c r="K974"/>
  <c r="K866"/>
  <c r="K776"/>
  <c r="K685"/>
  <c r="K600"/>
  <c r="K528"/>
  <c r="K468"/>
  <c r="K422"/>
  <c r="K379"/>
  <c r="K1104"/>
  <c r="K997"/>
  <c r="K877"/>
  <c r="K775"/>
  <c r="K669"/>
  <c r="K567"/>
  <c r="K487"/>
  <c r="K414"/>
  <c r="K366"/>
  <c r="K328"/>
  <c r="K303"/>
  <c r="K285"/>
  <c r="K276"/>
  <c r="K1040"/>
  <c r="K913"/>
  <c r="K798"/>
  <c r="K683"/>
  <c r="K566"/>
  <c r="K471"/>
  <c r="K391"/>
  <c r="K334"/>
  <c r="K283"/>
  <c r="K244"/>
  <c r="K222"/>
  <c r="K204"/>
  <c r="K1091"/>
  <c r="K967"/>
  <c r="K837"/>
  <c r="K717"/>
  <c r="K596"/>
  <c r="K484"/>
  <c r="K388"/>
  <c r="K323"/>
  <c r="K261"/>
  <c r="K214"/>
  <c r="K182"/>
  <c r="K165"/>
  <c r="K151"/>
  <c r="K146"/>
  <c r="K1044"/>
  <c r="K779"/>
  <c r="K648"/>
  <c r="K524"/>
  <c r="K412"/>
  <c r="K332"/>
  <c r="K259"/>
  <c r="K201"/>
  <c r="K170"/>
  <c r="K139"/>
  <c r="K122"/>
  <c r="K109"/>
  <c r="K1118"/>
  <c r="K991"/>
  <c r="K849"/>
  <c r="K720"/>
  <c r="K586"/>
  <c r="K462"/>
  <c r="K363"/>
  <c r="K280"/>
  <c r="K213"/>
  <c r="K168"/>
  <c r="K131"/>
  <c r="K103"/>
  <c r="K90"/>
  <c r="K80"/>
  <c r="K77"/>
  <c r="K1090"/>
  <c r="K956"/>
  <c r="K812"/>
  <c r="K677"/>
  <c r="K543"/>
  <c r="K419"/>
  <c r="K327"/>
  <c r="K241"/>
  <c r="K181"/>
  <c r="K138"/>
  <c r="K102"/>
  <c r="K83"/>
  <c r="K72"/>
  <c r="K65"/>
  <c r="K1070"/>
  <c r="K929"/>
  <c r="K791"/>
  <c r="K647"/>
  <c r="K506"/>
  <c r="K387"/>
  <c r="K300"/>
  <c r="K220"/>
  <c r="K163"/>
  <c r="K121"/>
  <c r="K89"/>
  <c r="K71"/>
  <c r="K60"/>
  <c r="K55"/>
  <c r="K1057"/>
  <c r="K907"/>
  <c r="K772"/>
  <c r="K624"/>
  <c r="K489"/>
  <c r="K376"/>
  <c r="K279"/>
  <c r="K200"/>
  <c r="K150"/>
  <c r="K107"/>
  <c r="K79"/>
  <c r="K64"/>
  <c r="Q54"/>
  <c r="Q10" s="1"/>
  <c r="O54"/>
  <c r="P54"/>
  <c r="P10" s="1"/>
  <c r="M54"/>
  <c r="L54"/>
  <c r="K54"/>
  <c r="J10"/>
  <c r="I10"/>
  <c r="H10"/>
  <c r="G10"/>
  <c r="F10"/>
  <c r="E10"/>
  <c r="J9"/>
  <c r="I9"/>
  <c r="H9"/>
  <c r="G9"/>
  <c r="F9"/>
  <c r="E9"/>
  <c r="D9"/>
  <c r="C9"/>
  <c r="B9"/>
  <c r="J8"/>
  <c r="I8"/>
  <c r="H8"/>
  <c r="G8"/>
  <c r="F8"/>
  <c r="E8"/>
  <c r="D8"/>
  <c r="C8"/>
  <c r="B8"/>
  <c r="J7"/>
  <c r="I7"/>
  <c r="H7"/>
  <c r="G7"/>
  <c r="F7"/>
  <c r="E7"/>
  <c r="J6"/>
  <c r="I6"/>
  <c r="H6"/>
  <c r="G6"/>
  <c r="F6"/>
  <c r="E6"/>
  <c r="D6"/>
  <c r="C6"/>
  <c r="B6"/>
  <c r="E46" s="1"/>
  <c r="A1364"/>
  <c r="A1355"/>
  <c r="A1347"/>
  <c r="A1342"/>
  <c r="A1368"/>
  <c r="A1365"/>
  <c r="A1360"/>
  <c r="A1356"/>
  <c r="A1351"/>
  <c r="A1348"/>
  <c r="A1344"/>
  <c r="A1343"/>
  <c r="A1139"/>
  <c r="A1369"/>
  <c r="A1366"/>
  <c r="A1361"/>
  <c r="A1357"/>
  <c r="A1352"/>
  <c r="A1349"/>
  <c r="A1345"/>
  <c r="A1132"/>
  <c r="A1367"/>
  <c r="A1362"/>
  <c r="A1358"/>
  <c r="A1353"/>
  <c r="A1350"/>
  <c r="A1346"/>
  <c r="A1363"/>
  <c r="A1359"/>
  <c r="A1354"/>
  <c r="A1333"/>
  <c r="A1338"/>
  <c r="A1332"/>
  <c r="A1337"/>
  <c r="A1331"/>
  <c r="A1341"/>
  <c r="A1336"/>
  <c r="A1330"/>
  <c r="A1327"/>
  <c r="A1340"/>
  <c r="A1335"/>
  <c r="A1329"/>
  <c r="A1326"/>
  <c r="A1339"/>
  <c r="A1334"/>
  <c r="A1328"/>
  <c r="A1325"/>
  <c r="A1324"/>
  <c r="A854"/>
  <c r="A884"/>
  <c r="A971"/>
  <c r="A915"/>
  <c r="A1018"/>
  <c r="A958"/>
  <c r="A1066"/>
  <c r="A1017"/>
  <c r="A1115"/>
  <c r="A1074"/>
  <c r="A1129"/>
  <c r="A1097"/>
  <c r="A1314"/>
  <c r="A1310"/>
  <c r="A1306"/>
  <c r="A1301"/>
  <c r="A1294"/>
  <c r="A1288"/>
  <c r="A1320"/>
  <c r="A1318"/>
  <c r="A1317"/>
  <c r="A1313"/>
  <c r="A1309"/>
  <c r="A1305"/>
  <c r="A1300"/>
  <c r="A1293"/>
  <c r="A1287"/>
  <c r="A1283"/>
  <c r="A1279"/>
  <c r="A1319"/>
  <c r="A1316"/>
  <c r="A1312"/>
  <c r="A1308"/>
  <c r="A1304"/>
  <c r="A1299"/>
  <c r="A1292"/>
  <c r="A1286"/>
  <c r="A1282"/>
  <c r="A1278"/>
  <c r="A1275"/>
  <c r="A1272"/>
  <c r="A1315"/>
  <c r="A1311"/>
  <c r="A1307"/>
  <c r="A1303"/>
  <c r="A1298"/>
  <c r="A1291"/>
  <c r="A1285"/>
  <c r="A1281"/>
  <c r="A1277"/>
  <c r="A1274"/>
  <c r="A1271"/>
  <c r="A1268"/>
  <c r="A1302"/>
  <c r="A1297"/>
  <c r="A1290"/>
  <c r="A1284"/>
  <c r="A1280"/>
  <c r="A1276"/>
  <c r="A1273"/>
  <c r="A1270"/>
  <c r="A1263"/>
  <c r="A1323"/>
  <c r="A1322"/>
  <c r="A1269"/>
  <c r="A1321"/>
  <c r="A1267"/>
  <c r="A1259"/>
  <c r="A1256"/>
  <c r="A1265"/>
  <c r="A1262"/>
  <c r="A1258"/>
  <c r="A1255"/>
  <c r="A1264"/>
  <c r="A1261"/>
  <c r="A1257"/>
  <c r="A1254"/>
  <c r="A583"/>
  <c r="A474"/>
  <c r="A416"/>
  <c r="A1295"/>
  <c r="A451"/>
  <c r="A553"/>
  <c r="A703"/>
  <c r="A1260"/>
  <c r="A1253"/>
  <c r="A668"/>
  <c r="A594"/>
  <c r="A535"/>
  <c r="A480"/>
  <c r="A441"/>
  <c r="A423"/>
  <c r="A411"/>
  <c r="A1296"/>
  <c r="A1289"/>
  <c r="A458"/>
  <c r="A504"/>
  <c r="A556"/>
  <c r="A628"/>
  <c r="A709"/>
  <c r="A691"/>
  <c r="A614"/>
  <c r="A550"/>
  <c r="A500"/>
  <c r="A463"/>
  <c r="A439"/>
  <c r="A429"/>
  <c r="A431"/>
  <c r="A444"/>
  <c r="A479"/>
  <c r="A525"/>
  <c r="A575"/>
  <c r="A650"/>
  <c r="A727"/>
  <c r="A645"/>
  <c r="A579"/>
  <c r="A539"/>
  <c r="A498"/>
  <c r="A473"/>
  <c r="A461"/>
  <c r="A467"/>
  <c r="A483"/>
  <c r="A511"/>
  <c r="A554"/>
  <c r="A613"/>
  <c r="A681"/>
  <c r="A757"/>
  <c r="A1266"/>
  <c r="A934"/>
  <c r="A695"/>
  <c r="A626"/>
  <c r="A574"/>
  <c r="A544"/>
  <c r="A519"/>
  <c r="A507"/>
  <c r="A510"/>
  <c r="A534"/>
  <c r="A555"/>
  <c r="A606"/>
  <c r="A657"/>
  <c r="A722"/>
  <c r="A878"/>
  <c r="A973"/>
  <c r="A1068"/>
  <c r="A746"/>
  <c r="A688"/>
  <c r="A636"/>
  <c r="A605"/>
  <c r="A573"/>
  <c r="A563"/>
  <c r="A568"/>
  <c r="A585"/>
  <c r="A617"/>
  <c r="A662"/>
  <c r="A714"/>
  <c r="A780"/>
  <c r="A844"/>
  <c r="A931"/>
  <c r="A1021"/>
  <c r="A1105"/>
  <c r="A870"/>
  <c r="A810"/>
  <c r="A753"/>
  <c r="A707"/>
  <c r="A673"/>
  <c r="A652"/>
  <c r="A639"/>
  <c r="A643"/>
  <c r="A661"/>
  <c r="A694"/>
  <c r="A729"/>
  <c r="A785"/>
  <c r="A839"/>
  <c r="A906"/>
  <c r="A987"/>
  <c r="A1075"/>
  <c r="A947"/>
  <c r="A885"/>
  <c r="A821"/>
  <c r="A790"/>
  <c r="A752"/>
  <c r="A733"/>
  <c r="A1059"/>
  <c r="A965"/>
  <c r="A909"/>
  <c r="A1008"/>
  <c r="A1236"/>
  <c r="A1234"/>
  <c r="A1233"/>
  <c r="A1232"/>
  <c r="A1231"/>
  <c r="A1229"/>
  <c r="A1228"/>
  <c r="A1240"/>
  <c r="A1239"/>
  <c r="A1237"/>
  <c r="A1235"/>
  <c r="A1227"/>
  <c r="A1225"/>
  <c r="A1224"/>
  <c r="A1241"/>
  <c r="A1238"/>
  <c r="A1223"/>
  <c r="A1222"/>
  <c r="A1242"/>
  <c r="A1226"/>
  <c r="A1220"/>
  <c r="A1243"/>
  <c r="A1218"/>
  <c r="A1244"/>
  <c r="A1216"/>
  <c r="A1247"/>
  <c r="A1214"/>
  <c r="A1246"/>
  <c r="A1213"/>
  <c r="A1252"/>
  <c r="A1245"/>
  <c r="A1211"/>
  <c r="A1251"/>
  <c r="A1210"/>
  <c r="A1250"/>
  <c r="A1249"/>
  <c r="A1209"/>
  <c r="A1248"/>
  <c r="A1221"/>
  <c r="A1219"/>
  <c r="A1217"/>
  <c r="A1215"/>
  <c r="A1212"/>
  <c r="A1208"/>
  <c r="A912"/>
  <c r="A797"/>
  <c r="A679"/>
  <c r="A565"/>
  <c r="A470"/>
  <c r="A390"/>
  <c r="A333"/>
  <c r="A284"/>
  <c r="A247"/>
  <c r="A223"/>
  <c r="A206"/>
  <c r="A199"/>
  <c r="A1230"/>
  <c r="A225"/>
  <c r="A249"/>
  <c r="A292"/>
  <c r="A338"/>
  <c r="A398"/>
  <c r="A926"/>
  <c r="A806"/>
  <c r="A697"/>
  <c r="A580"/>
  <c r="A485"/>
  <c r="A400"/>
  <c r="A342"/>
  <c r="A299"/>
  <c r="A257"/>
  <c r="A231"/>
  <c r="A216"/>
  <c r="A210"/>
  <c r="A219"/>
  <c r="A233"/>
  <c r="A260"/>
  <c r="A302"/>
  <c r="A349"/>
  <c r="A409"/>
  <c r="A497"/>
  <c r="A595"/>
  <c r="A706"/>
  <c r="A813"/>
  <c r="A940"/>
  <c r="A945"/>
  <c r="A824"/>
  <c r="A718"/>
  <c r="A610"/>
  <c r="A508"/>
  <c r="A425"/>
  <c r="A365"/>
  <c r="A320"/>
  <c r="A275"/>
  <c r="A250"/>
  <c r="A234"/>
  <c r="A232"/>
  <c r="A236"/>
  <c r="A254"/>
  <c r="A281"/>
  <c r="A324"/>
  <c r="A374"/>
  <c r="A433"/>
  <c r="A523"/>
  <c r="A619"/>
  <c r="A732"/>
  <c r="A840"/>
  <c r="A959"/>
  <c r="A1082"/>
  <c r="A978"/>
  <c r="A858"/>
  <c r="A754"/>
  <c r="A649"/>
  <c r="A551"/>
  <c r="A464"/>
  <c r="A395"/>
  <c r="A348"/>
  <c r="A311"/>
  <c r="A286"/>
  <c r="A267"/>
  <c r="A264"/>
  <c r="A269"/>
  <c r="A289"/>
  <c r="A316"/>
  <c r="A354"/>
  <c r="A402"/>
  <c r="A475"/>
  <c r="A559"/>
  <c r="A663"/>
  <c r="A768"/>
  <c r="A873"/>
  <c r="A990"/>
  <c r="A904"/>
  <c r="A803"/>
  <c r="A701"/>
  <c r="A607"/>
  <c r="A515"/>
  <c r="A443"/>
  <c r="A392"/>
  <c r="A355"/>
  <c r="A329"/>
  <c r="A312"/>
  <c r="A307"/>
  <c r="A314"/>
  <c r="A331"/>
  <c r="A358"/>
  <c r="A396"/>
  <c r="A450"/>
  <c r="A530"/>
  <c r="A615"/>
  <c r="A711"/>
  <c r="A811"/>
  <c r="A919"/>
  <c r="A1038"/>
  <c r="A962"/>
  <c r="A850"/>
  <c r="A761"/>
  <c r="A666"/>
  <c r="A581"/>
  <c r="A509"/>
  <c r="A448"/>
  <c r="A407"/>
  <c r="A381"/>
  <c r="A369"/>
  <c r="A362"/>
  <c r="A372"/>
  <c r="A383"/>
  <c r="A413"/>
  <c r="A455"/>
  <c r="A517"/>
  <c r="A593"/>
  <c r="A676"/>
  <c r="A774"/>
  <c r="A865"/>
  <c r="A975"/>
  <c r="A1028"/>
  <c r="A924"/>
  <c r="A823"/>
  <c r="A738"/>
  <c r="A664"/>
  <c r="A589"/>
  <c r="A537"/>
  <c r="A486"/>
  <c r="A449"/>
  <c r="A432"/>
  <c r="A428"/>
  <c r="A436"/>
  <c r="A453"/>
  <c r="A491"/>
  <c r="A540"/>
  <c r="A599"/>
  <c r="A671"/>
  <c r="A751"/>
  <c r="A836"/>
  <c r="A937"/>
  <c r="A1042"/>
  <c r="A1003"/>
  <c r="A903"/>
  <c r="A817"/>
  <c r="A749"/>
  <c r="A682"/>
  <c r="A621"/>
  <c r="A570"/>
  <c r="A546"/>
  <c r="A529"/>
  <c r="A521"/>
  <c r="A533"/>
  <c r="A549"/>
  <c r="A577"/>
  <c r="A629"/>
  <c r="A692"/>
  <c r="A756"/>
  <c r="A829"/>
  <c r="A917"/>
  <c r="A1015"/>
  <c r="A993"/>
  <c r="A910"/>
  <c r="A838"/>
  <c r="A781"/>
  <c r="A723"/>
  <c r="A684"/>
  <c r="A651"/>
  <c r="A631"/>
  <c r="A622"/>
  <c r="A633"/>
  <c r="A655"/>
  <c r="A687"/>
  <c r="A731"/>
  <c r="A789"/>
  <c r="A843"/>
  <c r="A922"/>
  <c r="A1006"/>
  <c r="A1013"/>
  <c r="A942"/>
  <c r="A875"/>
  <c r="A826"/>
  <c r="A793"/>
  <c r="A763"/>
  <c r="A741"/>
  <c r="A736"/>
  <c r="A747"/>
  <c r="A766"/>
  <c r="A833"/>
  <c r="A888"/>
  <c r="A949"/>
  <c r="A1020"/>
  <c r="A1051"/>
  <c r="A943"/>
  <c r="A898"/>
  <c r="A872"/>
  <c r="A851"/>
  <c r="A847"/>
  <c r="A855"/>
  <c r="A874"/>
  <c r="A902"/>
  <c r="A946"/>
  <c r="A999"/>
  <c r="A998"/>
  <c r="A979"/>
  <c r="A977"/>
  <c r="A981"/>
  <c r="A1001"/>
  <c r="A1205"/>
  <c r="A1204"/>
  <c r="A1202"/>
  <c r="A1201"/>
  <c r="A1199"/>
  <c r="A1198"/>
  <c r="A1207"/>
  <c r="A715"/>
  <c r="A460"/>
  <c r="A290"/>
  <c r="A174"/>
  <c r="A120"/>
  <c r="A93"/>
  <c r="A98"/>
  <c r="A135"/>
  <c r="A208"/>
  <c r="A344"/>
  <c r="A1203"/>
  <c r="A1200"/>
  <c r="A1197"/>
  <c r="A1109"/>
  <c r="A984"/>
  <c r="A845"/>
  <c r="A719"/>
  <c r="A590"/>
  <c r="A469"/>
  <c r="A375"/>
  <c r="A297"/>
  <c r="A228"/>
  <c r="A179"/>
  <c r="A145"/>
  <c r="A124"/>
  <c r="A105"/>
  <c r="A97"/>
  <c r="A96"/>
  <c r="A100"/>
  <c r="A118"/>
  <c r="A141"/>
  <c r="A171"/>
  <c r="A212"/>
  <c r="A273"/>
  <c r="A350"/>
  <c r="A1121"/>
  <c r="A1005"/>
  <c r="A863"/>
  <c r="A737"/>
  <c r="A611"/>
  <c r="A488"/>
  <c r="A385"/>
  <c r="A310"/>
  <c r="A239"/>
  <c r="A189"/>
  <c r="A159"/>
  <c r="A133"/>
  <c r="A117"/>
  <c r="A111"/>
  <c r="A108"/>
  <c r="A115"/>
  <c r="A130"/>
  <c r="A152"/>
  <c r="A183"/>
  <c r="A230"/>
  <c r="A294"/>
  <c r="A370"/>
  <c r="A459"/>
  <c r="A572"/>
  <c r="A704"/>
  <c r="A832"/>
  <c r="A968"/>
  <c r="A1092"/>
  <c r="A1032"/>
  <c r="A895"/>
  <c r="A770"/>
  <c r="A641"/>
  <c r="A522"/>
  <c r="A415"/>
  <c r="A335"/>
  <c r="A270"/>
  <c r="A215"/>
  <c r="A176"/>
  <c r="A154"/>
  <c r="A136"/>
  <c r="A128"/>
  <c r="A127"/>
  <c r="A132"/>
  <c r="A148"/>
  <c r="A172"/>
  <c r="A202"/>
  <c r="A255"/>
  <c r="A322"/>
  <c r="A393"/>
  <c r="A493"/>
  <c r="A612"/>
  <c r="A734"/>
  <c r="A859"/>
  <c r="A994"/>
  <c r="A1116"/>
  <c r="A1064"/>
  <c r="A935"/>
  <c r="A809"/>
  <c r="A689"/>
  <c r="A562"/>
  <c r="A457"/>
  <c r="A377"/>
  <c r="A309"/>
  <c r="A251"/>
  <c r="A209"/>
  <c r="A180"/>
  <c r="A167"/>
  <c r="A157"/>
  <c r="A155"/>
  <c r="A162"/>
  <c r="A175"/>
  <c r="A196"/>
  <c r="A237"/>
  <c r="A295"/>
  <c r="A357"/>
  <c r="A434"/>
  <c r="A541"/>
  <c r="A656"/>
  <c r="A782"/>
  <c r="A897"/>
  <c r="A1034"/>
  <c r="A1103"/>
  <c r="A983"/>
  <c r="A852"/>
  <c r="A739"/>
  <c r="A623"/>
  <c r="A518"/>
  <c r="A424"/>
  <c r="A356"/>
  <c r="A304"/>
  <c r="A256"/>
  <c r="A224"/>
  <c r="A198"/>
  <c r="A188"/>
  <c r="A187"/>
  <c r="A194"/>
  <c r="A217"/>
  <c r="A246"/>
  <c r="A291"/>
  <c r="A340"/>
  <c r="A406"/>
  <c r="A495"/>
  <c r="A601"/>
  <c r="A713"/>
  <c r="A827"/>
  <c r="A952"/>
  <c r="A1076"/>
  <c r="A1045"/>
  <c r="A921"/>
  <c r="A807"/>
  <c r="A700"/>
  <c r="A591"/>
  <c r="A499"/>
  <c r="A418"/>
  <c r="A360"/>
  <c r="A317"/>
  <c r="A278"/>
  <c r="A258"/>
  <c r="A245"/>
  <c r="A242"/>
  <c r="A253"/>
  <c r="A272"/>
  <c r="A306"/>
  <c r="A345"/>
  <c r="A399"/>
  <c r="A476"/>
  <c r="A561"/>
  <c r="A670"/>
  <c r="A783"/>
  <c r="A893"/>
  <c r="A1014"/>
  <c r="A1119"/>
  <c r="A1101"/>
  <c r="A988"/>
  <c r="A876"/>
  <c r="A778"/>
  <c r="A675"/>
  <c r="A578"/>
  <c r="A501"/>
  <c r="A430"/>
  <c r="A384"/>
  <c r="A352"/>
  <c r="A330"/>
  <c r="A319"/>
  <c r="A315"/>
  <c r="A326"/>
  <c r="A343"/>
  <c r="A378"/>
  <c r="A421"/>
  <c r="A482"/>
  <c r="A558"/>
  <c r="A654"/>
  <c r="A750"/>
  <c r="A846"/>
  <c r="A964"/>
  <c r="A1077"/>
  <c r="A1069"/>
  <c r="A963"/>
  <c r="A856"/>
  <c r="A769"/>
  <c r="A678"/>
  <c r="A603"/>
  <c r="A538"/>
  <c r="A478"/>
  <c r="A437"/>
  <c r="A408"/>
  <c r="A397"/>
  <c r="A394"/>
  <c r="A404"/>
  <c r="A427"/>
  <c r="A465"/>
  <c r="A514"/>
  <c r="A576"/>
  <c r="A660"/>
  <c r="A743"/>
  <c r="A835"/>
  <c r="A938"/>
  <c r="A1047"/>
  <c r="A1137"/>
  <c r="A1138"/>
  <c r="A1053"/>
  <c r="A955"/>
  <c r="A860"/>
  <c r="A787"/>
  <c r="A708"/>
  <c r="A642"/>
  <c r="A588"/>
  <c r="A548"/>
  <c r="A520"/>
  <c r="A505"/>
  <c r="A503"/>
  <c r="A512"/>
  <c r="A542"/>
  <c r="A569"/>
  <c r="A627"/>
  <c r="A696"/>
  <c r="A765"/>
  <c r="A841"/>
  <c r="A932"/>
  <c r="A1030"/>
  <c r="A1117"/>
  <c r="A1131"/>
  <c r="A1056"/>
  <c r="A970"/>
  <c r="A891"/>
  <c r="A815"/>
  <c r="A764"/>
  <c r="A712"/>
  <c r="A672"/>
  <c r="A644"/>
  <c r="A630"/>
  <c r="A625"/>
  <c r="A638"/>
  <c r="A665"/>
  <c r="A702"/>
  <c r="A748"/>
  <c r="A805"/>
  <c r="A868"/>
  <c r="A950"/>
  <c r="A1035"/>
  <c r="A1113"/>
  <c r="A1080"/>
  <c r="A1007"/>
  <c r="A939"/>
  <c r="A880"/>
  <c r="A830"/>
  <c r="A802"/>
  <c r="A777"/>
  <c r="A762"/>
  <c r="A760"/>
  <c r="A771"/>
  <c r="A794"/>
  <c r="A818"/>
  <c r="A864"/>
  <c r="A923"/>
  <c r="A986"/>
  <c r="A1060"/>
  <c r="A1123"/>
  <c r="A1110"/>
  <c r="A1061"/>
  <c r="A1009"/>
  <c r="A960"/>
  <c r="A928"/>
  <c r="A899"/>
  <c r="A892"/>
  <c r="A889"/>
  <c r="A896"/>
  <c r="A918"/>
  <c r="A953"/>
  <c r="A992"/>
  <c r="A1049"/>
  <c r="A1100"/>
  <c r="A1120"/>
  <c r="A1088"/>
  <c r="A1063"/>
  <c r="A1041"/>
  <c r="A1029"/>
  <c r="A1027"/>
  <c r="A1037"/>
  <c r="A1055"/>
  <c r="A1083"/>
  <c r="A1111"/>
  <c r="A1206"/>
  <c r="A1186"/>
  <c r="A1184"/>
  <c r="A1182"/>
  <c r="A1180"/>
  <c r="A1178"/>
  <c r="A1185"/>
  <c r="A1183"/>
  <c r="A1181"/>
  <c r="A1179"/>
  <c r="A1177"/>
  <c r="A1176"/>
  <c r="A1196"/>
  <c r="A1195"/>
  <c r="A1193"/>
  <c r="A1191"/>
  <c r="A1189"/>
  <c r="A438"/>
  <c r="A336"/>
  <c r="A252"/>
  <c r="A184"/>
  <c r="A140"/>
  <c r="A99"/>
  <c r="A78"/>
  <c r="A67"/>
  <c r="A58"/>
  <c r="A56"/>
  <c r="A57"/>
  <c r="A62"/>
  <c r="A70"/>
  <c r="A87"/>
  <c r="A114"/>
  <c r="A156"/>
  <c r="A207"/>
  <c r="A282"/>
  <c r="A1125"/>
  <c r="A1004"/>
  <c r="A1194"/>
  <c r="A1192"/>
  <c r="A1190"/>
  <c r="A445"/>
  <c r="A347"/>
  <c r="A263"/>
  <c r="A192"/>
  <c r="A143"/>
  <c r="A112"/>
  <c r="A85"/>
  <c r="A73"/>
  <c r="A63"/>
  <c r="A59"/>
  <c r="A61"/>
  <c r="A66"/>
  <c r="A76"/>
  <c r="A92"/>
  <c r="A123"/>
  <c r="A166"/>
  <c r="A218"/>
  <c r="A298"/>
  <c r="A1054"/>
  <c r="A1024"/>
  <c r="A879"/>
  <c r="A742"/>
  <c r="A609"/>
  <c r="A477"/>
  <c r="A373"/>
  <c r="A287"/>
  <c r="A211"/>
  <c r="A164"/>
  <c r="A125"/>
  <c r="A94"/>
  <c r="A81"/>
  <c r="A74"/>
  <c r="A68"/>
  <c r="A69"/>
  <c r="A75"/>
  <c r="A86"/>
  <c r="A104"/>
  <c r="A137"/>
  <c r="A177"/>
  <c r="A235"/>
  <c r="A318"/>
  <c r="A403"/>
  <c r="A527"/>
  <c r="A659"/>
  <c r="A799"/>
  <c r="A933"/>
  <c r="A1071"/>
  <c r="A1052"/>
  <c r="A914"/>
  <c r="A784"/>
  <c r="A646"/>
  <c r="A513"/>
  <c r="A401"/>
  <c r="A321"/>
  <c r="A240"/>
  <c r="A185"/>
  <c r="A147"/>
  <c r="A119"/>
  <c r="A95"/>
  <c r="A88"/>
  <c r="A82"/>
  <c r="A84"/>
  <c r="A91"/>
  <c r="A101"/>
  <c r="A129"/>
  <c r="A161"/>
  <c r="A203"/>
  <c r="A268"/>
  <c r="A346"/>
  <c r="A440"/>
  <c r="A560"/>
  <c r="A698"/>
  <c r="A825"/>
  <c r="A966"/>
  <c r="A1096"/>
  <c r="A1089"/>
  <c r="A957"/>
  <c r="A819"/>
  <c r="A699"/>
  <c r="A564"/>
  <c r="A447"/>
  <c r="A361"/>
  <c r="A288"/>
  <c r="A226"/>
  <c r="A178"/>
  <c r="A149"/>
  <c r="A126"/>
  <c r="A113"/>
  <c r="A106"/>
  <c r="A110"/>
  <c r="A116"/>
  <c r="A134"/>
  <c r="A160"/>
  <c r="A191"/>
  <c r="A243"/>
  <c r="A313"/>
  <c r="A389"/>
  <c r="A494"/>
  <c r="A616"/>
  <c r="A745"/>
  <c r="A869"/>
  <c r="A1011"/>
  <c r="A1127"/>
  <c r="A1126"/>
  <c r="A1016"/>
  <c r="A882"/>
  <c r="A758"/>
  <c r="A635"/>
  <c r="A516"/>
  <c r="A417"/>
  <c r="A339"/>
  <c r="A274"/>
  <c r="A227"/>
  <c r="A186"/>
  <c r="A169"/>
  <c r="A153"/>
  <c r="A142"/>
  <c r="A144"/>
  <c r="A158"/>
  <c r="A173"/>
  <c r="A195"/>
  <c r="A238"/>
  <c r="A301"/>
  <c r="A371"/>
  <c r="A446"/>
  <c r="A557"/>
  <c r="A680"/>
  <c r="A804"/>
  <c r="A930"/>
  <c r="A1062"/>
  <c r="A1072"/>
  <c r="A948"/>
  <c r="A820"/>
  <c r="A710"/>
  <c r="A597"/>
  <c r="A492"/>
  <c r="A405"/>
  <c r="A341"/>
  <c r="A293"/>
  <c r="A248"/>
  <c r="A221"/>
  <c r="A197"/>
  <c r="A190"/>
  <c r="A193"/>
  <c r="A205"/>
  <c r="A229"/>
  <c r="A262"/>
  <c r="A308"/>
  <c r="A364"/>
  <c r="A435"/>
  <c r="A536"/>
  <c r="A637"/>
  <c r="A755"/>
  <c r="A867"/>
  <c r="A995"/>
  <c r="A1108"/>
  <c r="A1128"/>
  <c r="A1026"/>
  <c r="A900"/>
  <c r="A796"/>
  <c r="A690"/>
  <c r="A582"/>
  <c r="A496"/>
  <c r="A420"/>
  <c r="A367"/>
  <c r="A325"/>
  <c r="A296"/>
  <c r="A271"/>
  <c r="A265"/>
  <c r="A266"/>
  <c r="A277"/>
  <c r="A305"/>
  <c r="A337"/>
  <c r="A382"/>
  <c r="A442"/>
  <c r="A531"/>
  <c r="A620"/>
  <c r="A724"/>
  <c r="A831"/>
  <c r="A951"/>
  <c r="A1067"/>
  <c r="A1098"/>
  <c r="A989"/>
  <c r="A886"/>
  <c r="A788"/>
  <c r="A693"/>
  <c r="A604"/>
  <c r="A526"/>
  <c r="A456"/>
  <c r="A410"/>
  <c r="A380"/>
  <c r="A359"/>
  <c r="A351"/>
  <c r="A353"/>
  <c r="A368"/>
  <c r="A386"/>
  <c r="A426"/>
  <c r="A481"/>
  <c r="A552"/>
  <c r="A632"/>
  <c r="A721"/>
  <c r="A814"/>
  <c r="A925"/>
  <c r="A1036"/>
  <c r="A1130"/>
  <c r="A1086"/>
  <c r="A982"/>
  <c r="A887"/>
  <c r="A800"/>
  <c r="A716"/>
  <c r="A640"/>
  <c r="A571"/>
  <c r="A532"/>
  <c r="A490"/>
  <c r="A466"/>
  <c r="A452"/>
  <c r="A454"/>
  <c r="A472"/>
  <c r="A502"/>
  <c r="A545"/>
  <c r="A602"/>
  <c r="A667"/>
  <c r="A744"/>
  <c r="A822"/>
  <c r="A920"/>
  <c r="A1023"/>
  <c r="A1114"/>
  <c r="A1087"/>
  <c r="A996"/>
  <c r="A905"/>
  <c r="A828"/>
  <c r="A767"/>
  <c r="A705"/>
  <c r="A658"/>
  <c r="A618"/>
  <c r="A598"/>
  <c r="A584"/>
  <c r="A587"/>
  <c r="A608"/>
  <c r="A634"/>
  <c r="A674"/>
  <c r="A726"/>
  <c r="A792"/>
  <c r="A853"/>
  <c r="A941"/>
  <c r="A1033"/>
  <c r="A1112"/>
  <c r="A1102"/>
  <c r="A1031"/>
  <c r="A954"/>
  <c r="A890"/>
  <c r="A834"/>
  <c r="A795"/>
  <c r="A759"/>
  <c r="A735"/>
  <c r="A725"/>
  <c r="A730"/>
  <c r="A740"/>
  <c r="A773"/>
  <c r="A808"/>
  <c r="A848"/>
  <c r="A911"/>
  <c r="A980"/>
  <c r="A1058"/>
  <c r="A1124"/>
  <c r="A1133"/>
  <c r="A1081"/>
  <c r="A1022"/>
  <c r="A969"/>
  <c r="A927"/>
  <c r="A894"/>
  <c r="A871"/>
  <c r="A861"/>
  <c r="A862"/>
  <c r="A881"/>
  <c r="A901"/>
  <c r="A944"/>
  <c r="A985"/>
  <c r="A1046"/>
  <c r="A1099"/>
  <c r="A1135"/>
  <c r="A1094"/>
  <c r="A1065"/>
  <c r="A1039"/>
  <c r="A1019"/>
  <c r="A1010"/>
  <c r="A1012"/>
  <c r="A1025"/>
  <c r="A1048"/>
  <c r="A1078"/>
  <c r="A1107"/>
  <c r="A1188"/>
  <c r="A1134"/>
  <c r="A1136"/>
  <c r="A1187"/>
  <c r="A1155"/>
  <c r="A1057"/>
  <c r="A1070"/>
  <c r="A1090"/>
  <c r="A1118"/>
  <c r="A1162"/>
  <c r="A1154"/>
  <c r="A907"/>
  <c r="A929"/>
  <c r="A956"/>
  <c r="A991"/>
  <c r="A1044"/>
  <c r="A1091"/>
  <c r="A1153"/>
  <c r="A772"/>
  <c r="A791"/>
  <c r="A812"/>
  <c r="A849"/>
  <c r="A1161"/>
  <c r="A967"/>
  <c r="A1040"/>
  <c r="A1104"/>
  <c r="A1152"/>
  <c r="A624"/>
  <c r="A647"/>
  <c r="A677"/>
  <c r="A720"/>
  <c r="A779"/>
  <c r="A837"/>
  <c r="A913"/>
  <c r="A997"/>
  <c r="A1084"/>
  <c r="A1151"/>
  <c r="A489"/>
  <c r="A506"/>
  <c r="A543"/>
  <c r="A586"/>
  <c r="A648"/>
  <c r="A717"/>
  <c r="A798"/>
  <c r="A877"/>
  <c r="A974"/>
  <c r="A1073"/>
  <c r="A1150"/>
  <c r="A376"/>
  <c r="A387"/>
  <c r="A419"/>
  <c r="A462"/>
  <c r="A524"/>
  <c r="A596"/>
  <c r="A683"/>
  <c r="A775"/>
  <c r="A866"/>
  <c r="A976"/>
  <c r="A1085"/>
  <c r="A1149"/>
  <c r="A279"/>
  <c r="A300"/>
  <c r="A327"/>
  <c r="A363"/>
  <c r="A412"/>
  <c r="A484"/>
  <c r="A566"/>
  <c r="A669"/>
  <c r="A776"/>
  <c r="A883"/>
  <c r="A1000"/>
  <c r="A1106"/>
  <c r="A1148"/>
  <c r="A200"/>
  <c r="A220"/>
  <c r="A241"/>
  <c r="A280"/>
  <c r="A332"/>
  <c r="A388"/>
  <c r="A471"/>
  <c r="A567"/>
  <c r="A685"/>
  <c r="A801"/>
  <c r="A916"/>
  <c r="A1043"/>
  <c r="A1147"/>
  <c r="A150"/>
  <c r="A163"/>
  <c r="A181"/>
  <c r="A213"/>
  <c r="A259"/>
  <c r="A323"/>
  <c r="A391"/>
  <c r="A487"/>
  <c r="A600"/>
  <c r="A1167"/>
  <c r="A842"/>
  <c r="A972"/>
  <c r="A1093"/>
  <c r="A1146"/>
  <c r="A121"/>
  <c r="A138"/>
  <c r="A168"/>
  <c r="A201"/>
  <c r="A261"/>
  <c r="A334"/>
  <c r="A414"/>
  <c r="A528"/>
  <c r="A653"/>
  <c r="A786"/>
  <c r="A908"/>
  <c r="A1050"/>
  <c r="A1145"/>
  <c r="A79"/>
  <c r="A89"/>
  <c r="A102"/>
  <c r="A131"/>
  <c r="A170"/>
  <c r="A214"/>
  <c r="A283"/>
  <c r="A366"/>
  <c r="A468"/>
  <c r="A592"/>
  <c r="A728"/>
  <c r="A857"/>
  <c r="A1002"/>
  <c r="A1122"/>
  <c r="A1144"/>
  <c r="A64"/>
  <c r="A71"/>
  <c r="A83"/>
  <c r="A103"/>
  <c r="A139"/>
  <c r="A182"/>
  <c r="A244"/>
  <c r="A328"/>
  <c r="A422"/>
  <c r="A547"/>
  <c r="A686"/>
  <c r="A816"/>
  <c r="A961"/>
  <c r="A1095"/>
  <c r="A54"/>
  <c r="A60"/>
  <c r="A72"/>
  <c r="A90"/>
  <c r="A122"/>
  <c r="A165"/>
  <c r="A222"/>
  <c r="A303"/>
  <c r="A1163"/>
  <c r="A1166"/>
  <c r="A1169"/>
  <c r="A1172"/>
  <c r="A936"/>
  <c r="A1079"/>
  <c r="A55"/>
  <c r="A65"/>
  <c r="A80"/>
  <c r="A109"/>
  <c r="A151"/>
  <c r="A204"/>
  <c r="A285"/>
  <c r="A379"/>
  <c r="A1165"/>
  <c r="A1168"/>
  <c r="A1171"/>
  <c r="A1173"/>
  <c r="A1175"/>
  <c r="A1174"/>
  <c r="A1170"/>
  <c r="A1164"/>
  <c r="A276"/>
  <c r="A146"/>
  <c r="A77"/>
  <c r="A1160"/>
  <c r="K10" l="1"/>
  <c r="K24"/>
  <c r="K23"/>
  <c r="K22"/>
  <c r="K21"/>
  <c r="K20"/>
  <c r="L24"/>
  <c r="L23"/>
  <c r="L22"/>
  <c r="L21"/>
  <c r="L20"/>
  <c r="L25" s="1"/>
  <c r="M24"/>
  <c r="M23"/>
  <c r="M22"/>
  <c r="M21"/>
  <c r="M20"/>
  <c r="O24"/>
  <c r="O23"/>
  <c r="O22"/>
  <c r="O21"/>
  <c r="O20"/>
  <c r="O25" s="1"/>
  <c r="M10"/>
  <c r="X54"/>
  <c r="W54"/>
  <c r="U54"/>
  <c r="T54"/>
  <c r="S54"/>
  <c r="R54"/>
  <c r="L26"/>
  <c r="Y64"/>
  <c r="X64"/>
  <c r="W64"/>
  <c r="V64"/>
  <c r="Y79"/>
  <c r="X79"/>
  <c r="W79"/>
  <c r="V79"/>
  <c r="Y107"/>
  <c r="X107"/>
  <c r="W107"/>
  <c r="V107"/>
  <c r="Y150"/>
  <c r="X150"/>
  <c r="W150"/>
  <c r="V150"/>
  <c r="Y200"/>
  <c r="X200"/>
  <c r="W200"/>
  <c r="V200"/>
  <c r="Y279"/>
  <c r="X279"/>
  <c r="W279"/>
  <c r="V279"/>
  <c r="Y376"/>
  <c r="X376"/>
  <c r="W376"/>
  <c r="V376"/>
  <c r="Y489"/>
  <c r="X489"/>
  <c r="W489"/>
  <c r="V489"/>
  <c r="Y624"/>
  <c r="X624"/>
  <c r="W624"/>
  <c r="V624"/>
  <c r="Y772"/>
  <c r="X772"/>
  <c r="W772"/>
  <c r="V772"/>
  <c r="Y907"/>
  <c r="X907"/>
  <c r="W907"/>
  <c r="V907"/>
  <c r="Y1057"/>
  <c r="X1057"/>
  <c r="W1057"/>
  <c r="V1057"/>
  <c r="Y55"/>
  <c r="X55"/>
  <c r="W55"/>
  <c r="V55"/>
  <c r="Y60"/>
  <c r="X60"/>
  <c r="W60"/>
  <c r="V60"/>
  <c r="Y71"/>
  <c r="X71"/>
  <c r="W71"/>
  <c r="V71"/>
  <c r="Y89"/>
  <c r="X89"/>
  <c r="W89"/>
  <c r="V89"/>
  <c r="Y121"/>
  <c r="X121"/>
  <c r="W121"/>
  <c r="V121"/>
  <c r="Y163"/>
  <c r="X163"/>
  <c r="W163"/>
  <c r="V163"/>
  <c r="Y220"/>
  <c r="X220"/>
  <c r="W220"/>
  <c r="V220"/>
  <c r="Y300"/>
  <c r="X300"/>
  <c r="W300"/>
  <c r="V300"/>
  <c r="Y387"/>
  <c r="X387"/>
  <c r="W387"/>
  <c r="V387"/>
  <c r="Y506"/>
  <c r="X506"/>
  <c r="W506"/>
  <c r="V506"/>
  <c r="Y647"/>
  <c r="X647"/>
  <c r="W647"/>
  <c r="V647"/>
  <c r="Y791"/>
  <c r="X791"/>
  <c r="W791"/>
  <c r="V791"/>
  <c r="Y929"/>
  <c r="X929"/>
  <c r="W929"/>
  <c r="V929"/>
  <c r="Y1070"/>
  <c r="X1070"/>
  <c r="W1070"/>
  <c r="V1070"/>
  <c r="Y65"/>
  <c r="X65"/>
  <c r="W65"/>
  <c r="V65"/>
  <c r="Y72"/>
  <c r="X72"/>
  <c r="W72"/>
  <c r="V72"/>
  <c r="Y83"/>
  <c r="X83"/>
  <c r="W83"/>
  <c r="V83"/>
  <c r="Y102"/>
  <c r="X102"/>
  <c r="W102"/>
  <c r="V102"/>
  <c r="Y138"/>
  <c r="X138"/>
  <c r="W138"/>
  <c r="V138"/>
  <c r="Y181"/>
  <c r="X181"/>
  <c r="W181"/>
  <c r="V181"/>
  <c r="Y241"/>
  <c r="X241"/>
  <c r="W241"/>
  <c r="V241"/>
  <c r="Y327"/>
  <c r="X327"/>
  <c r="W327"/>
  <c r="V327"/>
  <c r="Y419"/>
  <c r="X419"/>
  <c r="W419"/>
  <c r="V419"/>
  <c r="Y543"/>
  <c r="X543"/>
  <c r="W543"/>
  <c r="V543"/>
  <c r="Y677"/>
  <c r="X677"/>
  <c r="W677"/>
  <c r="V677"/>
  <c r="Y812"/>
  <c r="X812"/>
  <c r="W812"/>
  <c r="V812"/>
  <c r="Y956"/>
  <c r="X956"/>
  <c r="W956"/>
  <c r="V956"/>
  <c r="Y1090"/>
  <c r="X1090"/>
  <c r="W1090"/>
  <c r="V1090"/>
  <c r="Y77"/>
  <c r="X77"/>
  <c r="W77"/>
  <c r="V77"/>
  <c r="Y80"/>
  <c r="X80"/>
  <c r="W80"/>
  <c r="V80"/>
  <c r="Y90"/>
  <c r="X90"/>
  <c r="W90"/>
  <c r="V90"/>
  <c r="Y103"/>
  <c r="X103"/>
  <c r="W103"/>
  <c r="V103"/>
  <c r="Y131"/>
  <c r="X131"/>
  <c r="W131"/>
  <c r="V131"/>
  <c r="Y168"/>
  <c r="X168"/>
  <c r="W168"/>
  <c r="V168"/>
  <c r="Y213"/>
  <c r="X213"/>
  <c r="W213"/>
  <c r="V213"/>
  <c r="Y280"/>
  <c r="X280"/>
  <c r="W280"/>
  <c r="V280"/>
  <c r="Y363"/>
  <c r="X363"/>
  <c r="W363"/>
  <c r="V363"/>
  <c r="Y462"/>
  <c r="X462"/>
  <c r="W462"/>
  <c r="V462"/>
  <c r="Y586"/>
  <c r="X586"/>
  <c r="W586"/>
  <c r="V586"/>
  <c r="Y720"/>
  <c r="X720"/>
  <c r="W720"/>
  <c r="V720"/>
  <c r="Y849"/>
  <c r="X849"/>
  <c r="W849"/>
  <c r="V849"/>
  <c r="Y991"/>
  <c r="X991"/>
  <c r="W991"/>
  <c r="V991"/>
  <c r="Y1118"/>
  <c r="X1118"/>
  <c r="W1118"/>
  <c r="V1118"/>
  <c r="Y109"/>
  <c r="X109"/>
  <c r="W109"/>
  <c r="V109"/>
  <c r="Y122"/>
  <c r="X122"/>
  <c r="W122"/>
  <c r="V122"/>
  <c r="Y139"/>
  <c r="X139"/>
  <c r="W139"/>
  <c r="V139"/>
  <c r="Y170"/>
  <c r="X170"/>
  <c r="W170"/>
  <c r="V170"/>
  <c r="Y201"/>
  <c r="X201"/>
  <c r="W201"/>
  <c r="V201"/>
  <c r="Y259"/>
  <c r="X259"/>
  <c r="W259"/>
  <c r="V259"/>
  <c r="Y332"/>
  <c r="X332"/>
  <c r="W332"/>
  <c r="V332"/>
  <c r="Y412"/>
  <c r="X412"/>
  <c r="W412"/>
  <c r="V412"/>
  <c r="Y524"/>
  <c r="X524"/>
  <c r="W524"/>
  <c r="V524"/>
  <c r="Y648"/>
  <c r="X648"/>
  <c r="W648"/>
  <c r="V648"/>
  <c r="Y779"/>
  <c r="X779"/>
  <c r="W779"/>
  <c r="V779"/>
  <c r="Y1044"/>
  <c r="X1044"/>
  <c r="W1044"/>
  <c r="V1044"/>
  <c r="Y146"/>
  <c r="X146"/>
  <c r="W146"/>
  <c r="V146"/>
  <c r="Y151"/>
  <c r="X151"/>
  <c r="W151"/>
  <c r="V151"/>
  <c r="Y165"/>
  <c r="X165"/>
  <c r="W165"/>
  <c r="V165"/>
  <c r="Y182"/>
  <c r="X182"/>
  <c r="W182"/>
  <c r="V182"/>
  <c r="Y214"/>
  <c r="X214"/>
  <c r="W214"/>
  <c r="V214"/>
  <c r="Y261"/>
  <c r="X261"/>
  <c r="W261"/>
  <c r="V261"/>
  <c r="Y323"/>
  <c r="X323"/>
  <c r="W323"/>
  <c r="V323"/>
  <c r="Y388"/>
  <c r="X388"/>
  <c r="W388"/>
  <c r="V388"/>
  <c r="Y484"/>
  <c r="X484"/>
  <c r="W484"/>
  <c r="V484"/>
  <c r="Y596"/>
  <c r="X596"/>
  <c r="W596"/>
  <c r="V596"/>
  <c r="Y717"/>
  <c r="X717"/>
  <c r="W717"/>
  <c r="V717"/>
  <c r="Y837"/>
  <c r="X837"/>
  <c r="W837"/>
  <c r="V837"/>
  <c r="Y967"/>
  <c r="X967"/>
  <c r="W967"/>
  <c r="V967"/>
  <c r="Y1091"/>
  <c r="X1091"/>
  <c r="W1091"/>
  <c r="V1091"/>
  <c r="Y204"/>
  <c r="X204"/>
  <c r="W204"/>
  <c r="V204"/>
  <c r="Y222"/>
  <c r="X222"/>
  <c r="W222"/>
  <c r="V222"/>
  <c r="Y244"/>
  <c r="X244"/>
  <c r="W244"/>
  <c r="V244"/>
  <c r="Y283"/>
  <c r="X283"/>
  <c r="W283"/>
  <c r="V283"/>
  <c r="Y334"/>
  <c r="X334"/>
  <c r="W334"/>
  <c r="V334"/>
  <c r="Y391"/>
  <c r="X391"/>
  <c r="W391"/>
  <c r="V391"/>
  <c r="Y471"/>
  <c r="X471"/>
  <c r="W471"/>
  <c r="V471"/>
  <c r="Y566"/>
  <c r="X566"/>
  <c r="W566"/>
  <c r="V566"/>
  <c r="Y683"/>
  <c r="X683"/>
  <c r="W683"/>
  <c r="V683"/>
  <c r="Y798"/>
  <c r="X798"/>
  <c r="W798"/>
  <c r="V798"/>
  <c r="Y913"/>
  <c r="X913"/>
  <c r="W913"/>
  <c r="V913"/>
  <c r="Y1040"/>
  <c r="X1040"/>
  <c r="W1040"/>
  <c r="V1040"/>
  <c r="Y276"/>
  <c r="X276"/>
  <c r="W276"/>
  <c r="V276"/>
  <c r="Y285"/>
  <c r="X285"/>
  <c r="W285"/>
  <c r="V285"/>
  <c r="Y303"/>
  <c r="X303"/>
  <c r="W303"/>
  <c r="V303"/>
  <c r="Y328"/>
  <c r="X328"/>
  <c r="W328"/>
  <c r="V328"/>
  <c r="Y366"/>
  <c r="X366"/>
  <c r="W366"/>
  <c r="V366"/>
  <c r="Y414"/>
  <c r="X414"/>
  <c r="W414"/>
  <c r="V414"/>
  <c r="Y487"/>
  <c r="X487"/>
  <c r="W487"/>
  <c r="V487"/>
  <c r="Y567"/>
  <c r="X567"/>
  <c r="W567"/>
  <c r="V567"/>
  <c r="Y669"/>
  <c r="X669"/>
  <c r="W669"/>
  <c r="V669"/>
  <c r="Y775"/>
  <c r="X775"/>
  <c r="W775"/>
  <c r="V775"/>
  <c r="Y877"/>
  <c r="X877"/>
  <c r="W877"/>
  <c r="V877"/>
  <c r="Y997"/>
  <c r="X997"/>
  <c r="W997"/>
  <c r="V997"/>
  <c r="Y1104"/>
  <c r="X1104"/>
  <c r="W1104"/>
  <c r="V1104"/>
  <c r="Y379"/>
  <c r="X379"/>
  <c r="W379"/>
  <c r="V379"/>
  <c r="Y422"/>
  <c r="X422"/>
  <c r="W422"/>
  <c r="V422"/>
  <c r="Y468"/>
  <c r="X468"/>
  <c r="W468"/>
  <c r="V468"/>
  <c r="Y528"/>
  <c r="X528"/>
  <c r="W528"/>
  <c r="V528"/>
  <c r="Y600"/>
  <c r="X600"/>
  <c r="W600"/>
  <c r="V600"/>
  <c r="Y685"/>
  <c r="X685"/>
  <c r="W685"/>
  <c r="V685"/>
  <c r="Y776"/>
  <c r="X776"/>
  <c r="W776"/>
  <c r="V776"/>
  <c r="Y866"/>
  <c r="X866"/>
  <c r="W866"/>
  <c r="V866"/>
  <c r="Y974"/>
  <c r="X974"/>
  <c r="W974"/>
  <c r="V974"/>
  <c r="Y1084"/>
  <c r="X1084"/>
  <c r="W1084"/>
  <c r="V1084"/>
  <c r="Y547"/>
  <c r="X547"/>
  <c r="W547"/>
  <c r="V547"/>
  <c r="Y592"/>
  <c r="X592"/>
  <c r="W592"/>
  <c r="V592"/>
  <c r="Y653"/>
  <c r="X653"/>
  <c r="W653"/>
  <c r="V653"/>
  <c r="Y801"/>
  <c r="X801"/>
  <c r="W801"/>
  <c r="V801"/>
  <c r="Y883"/>
  <c r="X883"/>
  <c r="W883"/>
  <c r="V883"/>
  <c r="Y976"/>
  <c r="X976"/>
  <c r="W976"/>
  <c r="V976"/>
  <c r="Y1073"/>
  <c r="X1073"/>
  <c r="W1073"/>
  <c r="V1073"/>
  <c r="Y686"/>
  <c r="X686"/>
  <c r="W686"/>
  <c r="V686"/>
  <c r="Y728"/>
  <c r="X728"/>
  <c r="W728"/>
  <c r="V728"/>
  <c r="Y786"/>
  <c r="X786"/>
  <c r="W786"/>
  <c r="V786"/>
  <c r="Y842"/>
  <c r="X842"/>
  <c r="W842"/>
  <c r="V842"/>
  <c r="Y916"/>
  <c r="X916"/>
  <c r="W916"/>
  <c r="V916"/>
  <c r="Y1000"/>
  <c r="X1000"/>
  <c r="W1000"/>
  <c r="V1000"/>
  <c r="Y1085"/>
  <c r="X1085"/>
  <c r="W1085"/>
  <c r="V1085"/>
  <c r="Y816"/>
  <c r="X816"/>
  <c r="W816"/>
  <c r="V816"/>
  <c r="Y857"/>
  <c r="X857"/>
  <c r="W857"/>
  <c r="V857"/>
  <c r="Y908"/>
  <c r="X908"/>
  <c r="W908"/>
  <c r="V908"/>
  <c r="Y972"/>
  <c r="X972"/>
  <c r="W972"/>
  <c r="V972"/>
  <c r="Y1043"/>
  <c r="X1043"/>
  <c r="W1043"/>
  <c r="V1043"/>
  <c r="Y1106"/>
  <c r="X1106"/>
  <c r="W1106"/>
  <c r="V1106"/>
  <c r="Y936"/>
  <c r="X936"/>
  <c r="W936"/>
  <c r="V936"/>
  <c r="Y961"/>
  <c r="X961"/>
  <c r="W961"/>
  <c r="V961"/>
  <c r="Y1002"/>
  <c r="X1002"/>
  <c r="W1002"/>
  <c r="V1002"/>
  <c r="Y1050"/>
  <c r="X1050"/>
  <c r="W1050"/>
  <c r="V1050"/>
  <c r="Y1093"/>
  <c r="X1093"/>
  <c r="W1093"/>
  <c r="V1093"/>
  <c r="Y1079"/>
  <c r="X1079"/>
  <c r="W1079"/>
  <c r="V1079"/>
  <c r="Y1095"/>
  <c r="X1095"/>
  <c r="W1095"/>
  <c r="V1095"/>
  <c r="Y1122"/>
  <c r="X1122"/>
  <c r="W1122"/>
  <c r="V1122"/>
  <c r="Y1054"/>
  <c r="X1054"/>
  <c r="W1054"/>
  <c r="V1054"/>
  <c r="Y1071"/>
  <c r="X1071"/>
  <c r="W1071"/>
  <c r="V1071"/>
  <c r="Y1096"/>
  <c r="X1096"/>
  <c r="W1096"/>
  <c r="V1096"/>
  <c r="Y1127"/>
  <c r="X1127"/>
  <c r="W1127"/>
  <c r="V1127"/>
  <c r="Y933"/>
  <c r="X933"/>
  <c r="W933"/>
  <c r="V933"/>
  <c r="Y966"/>
  <c r="X966"/>
  <c r="W966"/>
  <c r="V966"/>
  <c r="Y1011"/>
  <c r="X1011"/>
  <c r="W1011"/>
  <c r="V1011"/>
  <c r="Y1062"/>
  <c r="X1062"/>
  <c r="W1062"/>
  <c r="V1062"/>
  <c r="Y1108"/>
  <c r="X1108"/>
  <c r="W1108"/>
  <c r="V1108"/>
  <c r="Y799"/>
  <c r="X799"/>
  <c r="W799"/>
  <c r="V799"/>
  <c r="Y825"/>
  <c r="X825"/>
  <c r="W825"/>
  <c r="V825"/>
  <c r="Y869"/>
  <c r="X869"/>
  <c r="W869"/>
  <c r="V869"/>
  <c r="Y930"/>
  <c r="X930"/>
  <c r="W930"/>
  <c r="V930"/>
  <c r="Y995"/>
  <c r="X995"/>
  <c r="W995"/>
  <c r="V995"/>
  <c r="Y1067"/>
  <c r="X1067"/>
  <c r="W1067"/>
  <c r="V1067"/>
  <c r="Y1130"/>
  <c r="X1130"/>
  <c r="W1130"/>
  <c r="V1130"/>
  <c r="Y659"/>
  <c r="X659"/>
  <c r="W659"/>
  <c r="V659"/>
  <c r="Y698"/>
  <c r="X698"/>
  <c r="W698"/>
  <c r="V698"/>
  <c r="Y745"/>
  <c r="X745"/>
  <c r="W745"/>
  <c r="V745"/>
  <c r="Y804"/>
  <c r="X804"/>
  <c r="W804"/>
  <c r="V804"/>
  <c r="Y867"/>
  <c r="X867"/>
  <c r="W867"/>
  <c r="V867"/>
  <c r="Y951"/>
  <c r="X951"/>
  <c r="W951"/>
  <c r="V951"/>
  <c r="Y1036"/>
  <c r="X1036"/>
  <c r="W1036"/>
  <c r="V1036"/>
  <c r="Y1114"/>
  <c r="X1114"/>
  <c r="W1114"/>
  <c r="V1114"/>
  <c r="Y527"/>
  <c r="X527"/>
  <c r="W527"/>
  <c r="V527"/>
  <c r="Y560"/>
  <c r="X560"/>
  <c r="W560"/>
  <c r="V560"/>
  <c r="Y616"/>
  <c r="X616"/>
  <c r="W616"/>
  <c r="V616"/>
  <c r="Y680"/>
  <c r="X680"/>
  <c r="W680"/>
  <c r="V680"/>
  <c r="Y755"/>
  <c r="X755"/>
  <c r="W755"/>
  <c r="V755"/>
  <c r="Y831"/>
  <c r="X831"/>
  <c r="W831"/>
  <c r="V831"/>
  <c r="Y925"/>
  <c r="X925"/>
  <c r="W925"/>
  <c r="V925"/>
  <c r="Y1023"/>
  <c r="X1023"/>
  <c r="W1023"/>
  <c r="V1023"/>
  <c r="Y1112"/>
  <c r="X1112"/>
  <c r="W1112"/>
  <c r="V1112"/>
  <c r="Y403"/>
  <c r="X403"/>
  <c r="W403"/>
  <c r="V403"/>
  <c r="Y440"/>
  <c r="X440"/>
  <c r="W440"/>
  <c r="V440"/>
  <c r="Y494"/>
  <c r="X494"/>
  <c r="W494"/>
  <c r="V494"/>
  <c r="Y557"/>
  <c r="X557"/>
  <c r="W557"/>
  <c r="V557"/>
  <c r="Y637"/>
  <c r="X637"/>
  <c r="W637"/>
  <c r="V637"/>
  <c r="Y724"/>
  <c r="X724"/>
  <c r="W724"/>
  <c r="V724"/>
  <c r="Y814"/>
  <c r="X814"/>
  <c r="W814"/>
  <c r="V814"/>
  <c r="Y920"/>
  <c r="X920"/>
  <c r="W920"/>
  <c r="V920"/>
  <c r="Y1033"/>
  <c r="X1033"/>
  <c r="W1033"/>
  <c r="V1033"/>
  <c r="Y1124"/>
  <c r="X1124"/>
  <c r="W1124"/>
  <c r="V1124"/>
  <c r="Y282"/>
  <c r="X282"/>
  <c r="W282"/>
  <c r="V282"/>
  <c r="Y298"/>
  <c r="X298"/>
  <c r="W298"/>
  <c r="V298"/>
  <c r="Y318"/>
  <c r="X318"/>
  <c r="W318"/>
  <c r="V318"/>
  <c r="Y346"/>
  <c r="X346"/>
  <c r="W346"/>
  <c r="V346"/>
  <c r="Y389"/>
  <c r="X389"/>
  <c r="W389"/>
  <c r="V389"/>
  <c r="Y446"/>
  <c r="X446"/>
  <c r="W446"/>
  <c r="V446"/>
  <c r="Y536"/>
  <c r="X536"/>
  <c r="W536"/>
  <c r="V536"/>
  <c r="Y620"/>
  <c r="X620"/>
  <c r="W620"/>
  <c r="V620"/>
  <c r="Y721"/>
  <c r="X721"/>
  <c r="W721"/>
  <c r="V721"/>
  <c r="Y822"/>
  <c r="X822"/>
  <c r="W822"/>
  <c r="V822"/>
  <c r="Y941"/>
  <c r="X941"/>
  <c r="W941"/>
  <c r="V941"/>
  <c r="Y1058"/>
  <c r="X1058"/>
  <c r="W1058"/>
  <c r="V1058"/>
  <c r="Y207"/>
  <c r="X207"/>
  <c r="W207"/>
  <c r="V207"/>
  <c r="Y218"/>
  <c r="X218"/>
  <c r="W218"/>
  <c r="V218"/>
  <c r="Y235"/>
  <c r="X235"/>
  <c r="W235"/>
  <c r="V235"/>
  <c r="Y268"/>
  <c r="X268"/>
  <c r="W268"/>
  <c r="V268"/>
  <c r="Y313"/>
  <c r="X313"/>
  <c r="W313"/>
  <c r="V313"/>
  <c r="Y371"/>
  <c r="X371"/>
  <c r="W371"/>
  <c r="V371"/>
  <c r="Y435"/>
  <c r="X435"/>
  <c r="W435"/>
  <c r="V435"/>
  <c r="Y531"/>
  <c r="X531"/>
  <c r="W531"/>
  <c r="V531"/>
  <c r="Y632"/>
  <c r="X632"/>
  <c r="W632"/>
  <c r="V632"/>
  <c r="Y744"/>
  <c r="X744"/>
  <c r="W744"/>
  <c r="V744"/>
  <c r="Y853"/>
  <c r="X853"/>
  <c r="W853"/>
  <c r="V853"/>
  <c r="Y980"/>
  <c r="X980"/>
  <c r="W980"/>
  <c r="V980"/>
  <c r="Y1099"/>
  <c r="X1099"/>
  <c r="W1099"/>
  <c r="V1099"/>
  <c r="Y156"/>
  <c r="X156"/>
  <c r="W156"/>
  <c r="V156"/>
  <c r="Y166"/>
  <c r="X166"/>
  <c r="W166"/>
  <c r="V166"/>
  <c r="Y177"/>
  <c r="X177"/>
  <c r="W177"/>
  <c r="V177"/>
  <c r="Y203"/>
  <c r="X203"/>
  <c r="W203"/>
  <c r="V203"/>
  <c r="Y243"/>
  <c r="X243"/>
  <c r="W243"/>
  <c r="V243"/>
  <c r="Y301"/>
  <c r="X301"/>
  <c r="W301"/>
  <c r="V301"/>
  <c r="Y364"/>
  <c r="X364"/>
  <c r="W364"/>
  <c r="V364"/>
  <c r="Y442"/>
  <c r="X442"/>
  <c r="W442"/>
  <c r="V442"/>
  <c r="Y552"/>
  <c r="X552"/>
  <c r="W552"/>
  <c r="V552"/>
  <c r="Y667"/>
  <c r="X667"/>
  <c r="W667"/>
  <c r="V667"/>
  <c r="Y792"/>
  <c r="X792"/>
  <c r="W792"/>
  <c r="V792"/>
  <c r="Y911"/>
  <c r="X911"/>
  <c r="W911"/>
  <c r="V911"/>
  <c r="Y1046"/>
  <c r="X1046"/>
  <c r="W1046"/>
  <c r="V1046"/>
  <c r="Y114"/>
  <c r="X114"/>
  <c r="W114"/>
  <c r="V114"/>
  <c r="Y123"/>
  <c r="X123"/>
  <c r="W123"/>
  <c r="V123"/>
  <c r="Y137"/>
  <c r="X137"/>
  <c r="W137"/>
  <c r="V137"/>
  <c r="Y161"/>
  <c r="X161"/>
  <c r="W161"/>
  <c r="V161"/>
  <c r="Y191"/>
  <c r="X191"/>
  <c r="W191"/>
  <c r="V191"/>
  <c r="Y238"/>
  <c r="X238"/>
  <c r="W238"/>
  <c r="V238"/>
  <c r="Y308"/>
  <c r="X308"/>
  <c r="W308"/>
  <c r="V308"/>
  <c r="Y382"/>
  <c r="X382"/>
  <c r="W382"/>
  <c r="V382"/>
  <c r="Y481"/>
  <c r="X481"/>
  <c r="W481"/>
  <c r="V481"/>
  <c r="Y602"/>
  <c r="X602"/>
  <c r="W602"/>
  <c r="V602"/>
  <c r="Y726"/>
  <c r="X726"/>
  <c r="W726"/>
  <c r="V726"/>
  <c r="Y848"/>
  <c r="X848"/>
  <c r="W848"/>
  <c r="V848"/>
  <c r="Y985"/>
  <c r="X985"/>
  <c r="W985"/>
  <c r="V985"/>
  <c r="Y1107"/>
  <c r="X1107"/>
  <c r="W1107"/>
  <c r="V1107"/>
  <c r="Y87"/>
  <c r="X87"/>
  <c r="W87"/>
  <c r="V87"/>
  <c r="Y92"/>
  <c r="X92"/>
  <c r="W92"/>
  <c r="V92"/>
  <c r="Y104"/>
  <c r="X104"/>
  <c r="W104"/>
  <c r="V104"/>
  <c r="Y129"/>
  <c r="X129"/>
  <c r="W129"/>
  <c r="V129"/>
  <c r="Y160"/>
  <c r="X160"/>
  <c r="W160"/>
  <c r="V160"/>
  <c r="Y195"/>
  <c r="X195"/>
  <c r="W195"/>
  <c r="V195"/>
  <c r="Y262"/>
  <c r="X262"/>
  <c r="W262"/>
  <c r="V262"/>
  <c r="Y337"/>
  <c r="X337"/>
  <c r="W337"/>
  <c r="V337"/>
  <c r="Y426"/>
  <c r="X426"/>
  <c r="W426"/>
  <c r="V426"/>
  <c r="Y545"/>
  <c r="X545"/>
  <c r="W545"/>
  <c r="V545"/>
  <c r="Y674"/>
  <c r="X674"/>
  <c r="W674"/>
  <c r="V674"/>
  <c r="Y808"/>
  <c r="X808"/>
  <c r="W808"/>
  <c r="V808"/>
  <c r="Y944"/>
  <c r="X944"/>
  <c r="W944"/>
  <c r="V944"/>
  <c r="Y1078"/>
  <c r="X1078"/>
  <c r="W1078"/>
  <c r="V1078"/>
  <c r="Y70"/>
  <c r="X70"/>
  <c r="W70"/>
  <c r="V70"/>
  <c r="Y76"/>
  <c r="X76"/>
  <c r="W76"/>
  <c r="V76"/>
  <c r="Y86"/>
  <c r="X86"/>
  <c r="W86"/>
  <c r="V86"/>
  <c r="Y101"/>
  <c r="X101"/>
  <c r="W101"/>
  <c r="V101"/>
  <c r="Y134"/>
  <c r="X134"/>
  <c r="W134"/>
  <c r="V134"/>
  <c r="Y173"/>
  <c r="X173"/>
  <c r="W173"/>
  <c r="V173"/>
  <c r="Y229"/>
  <c r="X229"/>
  <c r="W229"/>
  <c r="V229"/>
  <c r="Y305"/>
  <c r="X305"/>
  <c r="W305"/>
  <c r="V305"/>
  <c r="Y386"/>
  <c r="X386"/>
  <c r="W386"/>
  <c r="V386"/>
  <c r="Y502"/>
  <c r="X502"/>
  <c r="W502"/>
  <c r="V502"/>
  <c r="Y634"/>
  <c r="X634"/>
  <c r="W634"/>
  <c r="V634"/>
  <c r="Y773"/>
  <c r="X773"/>
  <c r="W773"/>
  <c r="V773"/>
  <c r="Y901"/>
  <c r="X901"/>
  <c r="W901"/>
  <c r="V901"/>
  <c r="Y1048"/>
  <c r="X1048"/>
  <c r="W1048"/>
  <c r="V1048"/>
  <c r="Y62"/>
  <c r="X62"/>
  <c r="W62"/>
  <c r="V62"/>
  <c r="Y66"/>
  <c r="X66"/>
  <c r="W66"/>
  <c r="V66"/>
  <c r="Y75"/>
  <c r="X75"/>
  <c r="W75"/>
  <c r="V75"/>
  <c r="Y91"/>
  <c r="X91"/>
  <c r="W91"/>
  <c r="V91"/>
  <c r="Y116"/>
  <c r="X116"/>
  <c r="W116"/>
  <c r="V116"/>
  <c r="Y158"/>
  <c r="X158"/>
  <c r="W158"/>
  <c r="V158"/>
  <c r="Y205"/>
  <c r="X205"/>
  <c r="W205"/>
  <c r="V205"/>
  <c r="Y277"/>
  <c r="X277"/>
  <c r="W277"/>
  <c r="V277"/>
  <c r="Y368"/>
  <c r="X368"/>
  <c r="W368"/>
  <c r="V368"/>
  <c r="Y472"/>
  <c r="X472"/>
  <c r="W472"/>
  <c r="V472"/>
  <c r="Y608"/>
  <c r="X608"/>
  <c r="W608"/>
  <c r="V608"/>
  <c r="Y740"/>
  <c r="X740"/>
  <c r="W740"/>
  <c r="V740"/>
  <c r="Y881"/>
  <c r="X881"/>
  <c r="W881"/>
  <c r="V881"/>
  <c r="Y1025"/>
  <c r="X1025"/>
  <c r="W1025"/>
  <c r="V1025"/>
  <c r="Y57"/>
  <c r="X57"/>
  <c r="W57"/>
  <c r="V57"/>
  <c r="Y61"/>
  <c r="X61"/>
  <c r="W61"/>
  <c r="V61"/>
  <c r="Y69"/>
  <c r="X69"/>
  <c r="W69"/>
  <c r="V69"/>
  <c r="Y84"/>
  <c r="X84"/>
  <c r="W84"/>
  <c r="V84"/>
  <c r="Y110"/>
  <c r="X110"/>
  <c r="W110"/>
  <c r="V110"/>
  <c r="Y144"/>
  <c r="X144"/>
  <c r="W144"/>
  <c r="V144"/>
  <c r="Y193"/>
  <c r="X193"/>
  <c r="W193"/>
  <c r="V193"/>
  <c r="Y266"/>
  <c r="X266"/>
  <c r="W266"/>
  <c r="V266"/>
  <c r="Y353"/>
  <c r="X353"/>
  <c r="W353"/>
  <c r="V353"/>
  <c r="Y454"/>
  <c r="X454"/>
  <c r="W454"/>
  <c r="V454"/>
  <c r="Y587"/>
  <c r="X587"/>
  <c r="W587"/>
  <c r="V587"/>
  <c r="Y730"/>
  <c r="X730"/>
  <c r="W730"/>
  <c r="V730"/>
  <c r="Y862"/>
  <c r="X862"/>
  <c r="W862"/>
  <c r="V862"/>
  <c r="Y1012"/>
  <c r="X1012"/>
  <c r="W1012"/>
  <c r="V1012"/>
  <c r="Y1136"/>
  <c r="X1136"/>
  <c r="W1136"/>
  <c r="V1136"/>
  <c r="Y56"/>
  <c r="X56"/>
  <c r="W56"/>
  <c r="V56"/>
  <c r="Y59"/>
  <c r="X59"/>
  <c r="W59"/>
  <c r="V59"/>
  <c r="Y68"/>
  <c r="X68"/>
  <c r="W68"/>
  <c r="V68"/>
  <c r="Y82"/>
  <c r="X82"/>
  <c r="W82"/>
  <c r="V82"/>
  <c r="Y106"/>
  <c r="X106"/>
  <c r="W106"/>
  <c r="V106"/>
  <c r="Y142"/>
  <c r="X142"/>
  <c r="W142"/>
  <c r="V142"/>
  <c r="Y190"/>
  <c r="X190"/>
  <c r="W190"/>
  <c r="V190"/>
  <c r="Y265"/>
  <c r="X265"/>
  <c r="W265"/>
  <c r="V265"/>
  <c r="Y351"/>
  <c r="X351"/>
  <c r="W351"/>
  <c r="V351"/>
  <c r="Y452"/>
  <c r="X452"/>
  <c r="W452"/>
  <c r="V452"/>
  <c r="Y584"/>
  <c r="X584"/>
  <c r="W584"/>
  <c r="V584"/>
  <c r="Y725"/>
  <c r="X725"/>
  <c r="W725"/>
  <c r="V725"/>
  <c r="Y861"/>
  <c r="X861"/>
  <c r="W861"/>
  <c r="V861"/>
  <c r="Y1010"/>
  <c r="X1010"/>
  <c r="W1010"/>
  <c r="V1010"/>
  <c r="Y1134"/>
  <c r="X1134"/>
  <c r="W1134"/>
  <c r="V1134"/>
  <c r="Y58"/>
  <c r="X58"/>
  <c r="W58"/>
  <c r="V58"/>
  <c r="Y63"/>
  <c r="X63"/>
  <c r="W63"/>
  <c r="V63"/>
  <c r="Y74"/>
  <c r="X74"/>
  <c r="W74"/>
  <c r="V74"/>
  <c r="Y88"/>
  <c r="X88"/>
  <c r="W88"/>
  <c r="V88"/>
  <c r="Y113"/>
  <c r="X113"/>
  <c r="W113"/>
  <c r="V113"/>
  <c r="Y153"/>
  <c r="X153"/>
  <c r="W153"/>
  <c r="V153"/>
  <c r="Y197"/>
  <c r="X197"/>
  <c r="W197"/>
  <c r="V197"/>
  <c r="Y271"/>
  <c r="X271"/>
  <c r="W271"/>
  <c r="V271"/>
  <c r="Y359"/>
  <c r="X359"/>
  <c r="W359"/>
  <c r="V359"/>
  <c r="Y466"/>
  <c r="X466"/>
  <c r="W466"/>
  <c r="V466"/>
  <c r="Y598"/>
  <c r="X598"/>
  <c r="W598"/>
  <c r="V598"/>
  <c r="Y735"/>
  <c r="X735"/>
  <c r="W735"/>
  <c r="V735"/>
  <c r="Y871"/>
  <c r="X871"/>
  <c r="W871"/>
  <c r="V871"/>
  <c r="Y1019"/>
  <c r="X1019"/>
  <c r="W1019"/>
  <c r="V1019"/>
  <c r="Y67"/>
  <c r="X67"/>
  <c r="W67"/>
  <c r="V67"/>
  <c r="Y73"/>
  <c r="X73"/>
  <c r="W73"/>
  <c r="V73"/>
  <c r="Y81"/>
  <c r="X81"/>
  <c r="W81"/>
  <c r="V81"/>
  <c r="Y95"/>
  <c r="X95"/>
  <c r="W95"/>
  <c r="V95"/>
  <c r="Y126"/>
  <c r="X126"/>
  <c r="W126"/>
  <c r="V126"/>
  <c r="Y169"/>
  <c r="X169"/>
  <c r="W169"/>
  <c r="V169"/>
  <c r="Y221"/>
  <c r="X221"/>
  <c r="W221"/>
  <c r="V221"/>
  <c r="Y296"/>
  <c r="X296"/>
  <c r="W296"/>
  <c r="V296"/>
  <c r="Y380"/>
  <c r="X380"/>
  <c r="W380"/>
  <c r="V380"/>
  <c r="Y490"/>
  <c r="X490"/>
  <c r="W490"/>
  <c r="V490"/>
  <c r="Y618"/>
  <c r="X618"/>
  <c r="W618"/>
  <c r="V618"/>
  <c r="Y759"/>
  <c r="X759"/>
  <c r="W759"/>
  <c r="V759"/>
  <c r="Y894"/>
  <c r="X894"/>
  <c r="W894"/>
  <c r="V894"/>
  <c r="Y1039"/>
  <c r="X1039"/>
  <c r="W1039"/>
  <c r="V1039"/>
  <c r="Y78"/>
  <c r="X78"/>
  <c r="W78"/>
  <c r="V78"/>
  <c r="Y85"/>
  <c r="X85"/>
  <c r="W85"/>
  <c r="V85"/>
  <c r="Y94"/>
  <c r="X94"/>
  <c r="W94"/>
  <c r="V94"/>
  <c r="Y119"/>
  <c r="X119"/>
  <c r="W119"/>
  <c r="V119"/>
  <c r="Y149"/>
  <c r="X149"/>
  <c r="W149"/>
  <c r="V149"/>
  <c r="Y186"/>
  <c r="X186"/>
  <c r="W186"/>
  <c r="V186"/>
  <c r="Y248"/>
  <c r="X248"/>
  <c r="W248"/>
  <c r="V248"/>
  <c r="Y325"/>
  <c r="X325"/>
  <c r="W325"/>
  <c r="V325"/>
  <c r="Y410"/>
  <c r="X410"/>
  <c r="W410"/>
  <c r="V410"/>
  <c r="Y532"/>
  <c r="X532"/>
  <c r="W532"/>
  <c r="V532"/>
  <c r="Y658"/>
  <c r="X658"/>
  <c r="W658"/>
  <c r="V658"/>
  <c r="Y795"/>
  <c r="X795"/>
  <c r="W795"/>
  <c r="V795"/>
  <c r="Y927"/>
  <c r="X927"/>
  <c r="W927"/>
  <c r="V927"/>
  <c r="Y1065"/>
  <c r="X1065"/>
  <c r="W1065"/>
  <c r="V1065"/>
  <c r="Y99"/>
  <c r="X99"/>
  <c r="W99"/>
  <c r="V99"/>
  <c r="Y112"/>
  <c r="X112"/>
  <c r="W112"/>
  <c r="V112"/>
  <c r="Y125"/>
  <c r="X125"/>
  <c r="W125"/>
  <c r="V125"/>
  <c r="Y147"/>
  <c r="X147"/>
  <c r="W147"/>
  <c r="V147"/>
  <c r="Y178"/>
  <c r="X178"/>
  <c r="W178"/>
  <c r="V178"/>
  <c r="Y227"/>
  <c r="X227"/>
  <c r="W227"/>
  <c r="V227"/>
  <c r="Y293"/>
  <c r="X293"/>
  <c r="W293"/>
  <c r="V293"/>
  <c r="Y367"/>
  <c r="X367"/>
  <c r="W367"/>
  <c r="V367"/>
  <c r="Y456"/>
  <c r="X456"/>
  <c r="W456"/>
  <c r="V456"/>
  <c r="Y571"/>
  <c r="X571"/>
  <c r="W571"/>
  <c r="V571"/>
  <c r="Y705"/>
  <c r="X705"/>
  <c r="W705"/>
  <c r="V705"/>
  <c r="Y834"/>
  <c r="X834"/>
  <c r="W834"/>
  <c r="V834"/>
  <c r="Y969"/>
  <c r="X969"/>
  <c r="W969"/>
  <c r="V969"/>
  <c r="Y1094"/>
  <c r="X1094"/>
  <c r="W1094"/>
  <c r="V1094"/>
  <c r="Y140"/>
  <c r="X140"/>
  <c r="W140"/>
  <c r="V140"/>
  <c r="Y143"/>
  <c r="X143"/>
  <c r="W143"/>
  <c r="V143"/>
  <c r="Y164"/>
  <c r="X164"/>
  <c r="W164"/>
  <c r="V164"/>
  <c r="Y185"/>
  <c r="X185"/>
  <c r="W185"/>
  <c r="V185"/>
  <c r="Y226"/>
  <c r="X226"/>
  <c r="W226"/>
  <c r="V226"/>
  <c r="Y274"/>
  <c r="X274"/>
  <c r="W274"/>
  <c r="V274"/>
  <c r="Y341"/>
  <c r="X341"/>
  <c r="W341"/>
  <c r="V341"/>
  <c r="Y420"/>
  <c r="X420"/>
  <c r="W420"/>
  <c r="V420"/>
  <c r="Y526"/>
  <c r="X526"/>
  <c r="W526"/>
  <c r="V526"/>
  <c r="Y640"/>
  <c r="X640"/>
  <c r="W640"/>
  <c r="V640"/>
  <c r="Y767"/>
  <c r="X767"/>
  <c r="W767"/>
  <c r="V767"/>
  <c r="Y890"/>
  <c r="X890"/>
  <c r="W890"/>
  <c r="V890"/>
  <c r="Y1022"/>
  <c r="X1022"/>
  <c r="W1022"/>
  <c r="V1022"/>
  <c r="Y1135"/>
  <c r="X1135"/>
  <c r="W1135"/>
  <c r="V1135"/>
  <c r="Y184"/>
  <c r="X184"/>
  <c r="W184"/>
  <c r="V184"/>
  <c r="Y192"/>
  <c r="X192"/>
  <c r="W192"/>
  <c r="V192"/>
  <c r="Y211"/>
  <c r="X211"/>
  <c r="W211"/>
  <c r="V211"/>
  <c r="Y240"/>
  <c r="X240"/>
  <c r="W240"/>
  <c r="V240"/>
  <c r="Y288"/>
  <c r="X288"/>
  <c r="W288"/>
  <c r="V288"/>
  <c r="Y339"/>
  <c r="X339"/>
  <c r="W339"/>
  <c r="V339"/>
  <c r="Y405"/>
  <c r="X405"/>
  <c r="W405"/>
  <c r="V405"/>
  <c r="Y496"/>
  <c r="X496"/>
  <c r="W496"/>
  <c r="V496"/>
  <c r="Y604"/>
  <c r="X604"/>
  <c r="W604"/>
  <c r="V604"/>
  <c r="Y716"/>
  <c r="X716"/>
  <c r="W716"/>
  <c r="V716"/>
  <c r="Y828"/>
  <c r="X828"/>
  <c r="W828"/>
  <c r="V828"/>
  <c r="Y954"/>
  <c r="X954"/>
  <c r="W954"/>
  <c r="V954"/>
  <c r="Y1081"/>
  <c r="X1081"/>
  <c r="W1081"/>
  <c r="V1081"/>
  <c r="Y252"/>
  <c r="X252"/>
  <c r="W252"/>
  <c r="V252"/>
  <c r="Y263"/>
  <c r="X263"/>
  <c r="W263"/>
  <c r="V263"/>
  <c r="Y287"/>
  <c r="X287"/>
  <c r="W287"/>
  <c r="V287"/>
  <c r="Y321"/>
  <c r="X321"/>
  <c r="W321"/>
  <c r="V321"/>
  <c r="Y361"/>
  <c r="X361"/>
  <c r="W361"/>
  <c r="V361"/>
  <c r="Y417"/>
  <c r="X417"/>
  <c r="W417"/>
  <c r="V417"/>
  <c r="Y492"/>
  <c r="X492"/>
  <c r="W492"/>
  <c r="V492"/>
  <c r="Y582"/>
  <c r="X582"/>
  <c r="W582"/>
  <c r="V582"/>
  <c r="Y693"/>
  <c r="X693"/>
  <c r="W693"/>
  <c r="V693"/>
  <c r="Y800"/>
  <c r="X800"/>
  <c r="W800"/>
  <c r="V800"/>
  <c r="Y905"/>
  <c r="X905"/>
  <c r="W905"/>
  <c r="V905"/>
  <c r="Y1031"/>
  <c r="X1031"/>
  <c r="W1031"/>
  <c r="V1031"/>
  <c r="Y1133"/>
  <c r="X1133"/>
  <c r="W1133"/>
  <c r="V1133"/>
  <c r="Y336"/>
  <c r="X336"/>
  <c r="W336"/>
  <c r="V336"/>
  <c r="Y347"/>
  <c r="X347"/>
  <c r="W347"/>
  <c r="V347"/>
  <c r="Y373"/>
  <c r="X373"/>
  <c r="W373"/>
  <c r="V373"/>
  <c r="Y401"/>
  <c r="X401"/>
  <c r="W401"/>
  <c r="V401"/>
  <c r="Y447"/>
  <c r="X447"/>
  <c r="W447"/>
  <c r="V447"/>
  <c r="Y516"/>
  <c r="X516"/>
  <c r="W516"/>
  <c r="V516"/>
  <c r="Y597"/>
  <c r="X597"/>
  <c r="W597"/>
  <c r="V597"/>
  <c r="Y690"/>
  <c r="X690"/>
  <c r="W690"/>
  <c r="V690"/>
  <c r="Y788"/>
  <c r="X788"/>
  <c r="W788"/>
  <c r="V788"/>
  <c r="Y887"/>
  <c r="X887"/>
  <c r="W887"/>
  <c r="V887"/>
  <c r="Y996"/>
  <c r="X996"/>
  <c r="W996"/>
  <c r="V996"/>
  <c r="Y1102"/>
  <c r="X1102"/>
  <c r="W1102"/>
  <c r="V1102"/>
  <c r="Y438"/>
  <c r="X438"/>
  <c r="W438"/>
  <c r="V438"/>
  <c r="Y445"/>
  <c r="X445"/>
  <c r="W445"/>
  <c r="V445"/>
  <c r="Y477"/>
  <c r="X477"/>
  <c r="W477"/>
  <c r="V477"/>
  <c r="Y513"/>
  <c r="X513"/>
  <c r="W513"/>
  <c r="V513"/>
  <c r="Y564"/>
  <c r="X564"/>
  <c r="W564"/>
  <c r="V564"/>
  <c r="Y635"/>
  <c r="X635"/>
  <c r="W635"/>
  <c r="V635"/>
  <c r="Y710"/>
  <c r="X710"/>
  <c r="W710"/>
  <c r="V710"/>
  <c r="Y796"/>
  <c r="X796"/>
  <c r="W796"/>
  <c r="V796"/>
  <c r="Y886"/>
  <c r="X886"/>
  <c r="W886"/>
  <c r="V886"/>
  <c r="Y982"/>
  <c r="X982"/>
  <c r="W982"/>
  <c r="V982"/>
  <c r="Y1087"/>
  <c r="X1087"/>
  <c r="W1087"/>
  <c r="V1087"/>
  <c r="Y609"/>
  <c r="X609"/>
  <c r="W609"/>
  <c r="V609"/>
  <c r="Y646"/>
  <c r="X646"/>
  <c r="W646"/>
  <c r="V646"/>
  <c r="Y699"/>
  <c r="X699"/>
  <c r="W699"/>
  <c r="V699"/>
  <c r="Y758"/>
  <c r="X758"/>
  <c r="W758"/>
  <c r="V758"/>
  <c r="Y820"/>
  <c r="X820"/>
  <c r="W820"/>
  <c r="V820"/>
  <c r="Y900"/>
  <c r="X900"/>
  <c r="W900"/>
  <c r="V900"/>
  <c r="Y989"/>
  <c r="X989"/>
  <c r="W989"/>
  <c r="V989"/>
  <c r="Y1086"/>
  <c r="X1086"/>
  <c r="W1086"/>
  <c r="V1086"/>
  <c r="Y742"/>
  <c r="X742"/>
  <c r="W742"/>
  <c r="V742"/>
  <c r="Y784"/>
  <c r="X784"/>
  <c r="W784"/>
  <c r="V784"/>
  <c r="Y819"/>
  <c r="X819"/>
  <c r="W819"/>
  <c r="V819"/>
  <c r="Y882"/>
  <c r="X882"/>
  <c r="W882"/>
  <c r="V882"/>
  <c r="Y948"/>
  <c r="X948"/>
  <c r="W948"/>
  <c r="V948"/>
  <c r="Y1026"/>
  <c r="X1026"/>
  <c r="W1026"/>
  <c r="V1026"/>
  <c r="Y1098"/>
  <c r="X1098"/>
  <c r="W1098"/>
  <c r="V1098"/>
  <c r="Y879"/>
  <c r="X879"/>
  <c r="W879"/>
  <c r="V879"/>
  <c r="Y914"/>
  <c r="X914"/>
  <c r="W914"/>
  <c r="V914"/>
  <c r="Y957"/>
  <c r="X957"/>
  <c r="W957"/>
  <c r="V957"/>
  <c r="Y1016"/>
  <c r="X1016"/>
  <c r="W1016"/>
  <c r="V1016"/>
  <c r="Y1072"/>
  <c r="X1072"/>
  <c r="W1072"/>
  <c r="V1072"/>
  <c r="Y1128"/>
  <c r="X1128"/>
  <c r="W1128"/>
  <c r="V1128"/>
  <c r="Y1004"/>
  <c r="X1004"/>
  <c r="W1004"/>
  <c r="V1004"/>
  <c r="Y1024"/>
  <c r="X1024"/>
  <c r="W1024"/>
  <c r="V1024"/>
  <c r="Y1052"/>
  <c r="X1052"/>
  <c r="W1052"/>
  <c r="V1052"/>
  <c r="Y1089"/>
  <c r="X1089"/>
  <c r="W1089"/>
  <c r="V1089"/>
  <c r="Y1126"/>
  <c r="X1126"/>
  <c r="W1126"/>
  <c r="V1126"/>
  <c r="Y1125"/>
  <c r="X1125"/>
  <c r="W1125"/>
  <c r="V1125"/>
  <c r="Y1092"/>
  <c r="X1092"/>
  <c r="W1092"/>
  <c r="V1092"/>
  <c r="Y1116"/>
  <c r="X1116"/>
  <c r="W1116"/>
  <c r="V1116"/>
  <c r="Y968"/>
  <c r="X968"/>
  <c r="W968"/>
  <c r="V968"/>
  <c r="Y994"/>
  <c r="X994"/>
  <c r="W994"/>
  <c r="V994"/>
  <c r="Y1034"/>
  <c r="X1034"/>
  <c r="W1034"/>
  <c r="V1034"/>
  <c r="Y1076"/>
  <c r="X1076"/>
  <c r="W1076"/>
  <c r="V1076"/>
  <c r="Y1119"/>
  <c r="X1119"/>
  <c r="W1119"/>
  <c r="V1119"/>
  <c r="Y832"/>
  <c r="X832"/>
  <c r="W832"/>
  <c r="V832"/>
  <c r="Y859"/>
  <c r="X859"/>
  <c r="W859"/>
  <c r="V859"/>
  <c r="Y897"/>
  <c r="X897"/>
  <c r="W897"/>
  <c r="V897"/>
  <c r="Y952"/>
  <c r="X952"/>
  <c r="W952"/>
  <c r="V952"/>
  <c r="Y1014"/>
  <c r="X1014"/>
  <c r="W1014"/>
  <c r="V1014"/>
  <c r="Y1077"/>
  <c r="X1077"/>
  <c r="W1077"/>
  <c r="V1077"/>
  <c r="Y1137"/>
  <c r="X1137"/>
  <c r="W1137"/>
  <c r="V1137"/>
  <c r="Y704"/>
  <c r="X704"/>
  <c r="W704"/>
  <c r="V704"/>
  <c r="Y734"/>
  <c r="X734"/>
  <c r="W734"/>
  <c r="V734"/>
  <c r="Y782"/>
  <c r="X782"/>
  <c r="W782"/>
  <c r="V782"/>
  <c r="Y827"/>
  <c r="X827"/>
  <c r="W827"/>
  <c r="V827"/>
  <c r="Y893"/>
  <c r="X893"/>
  <c r="W893"/>
  <c r="V893"/>
  <c r="Y964"/>
  <c r="X964"/>
  <c r="W964"/>
  <c r="V964"/>
  <c r="Y1047"/>
  <c r="X1047"/>
  <c r="W1047"/>
  <c r="V1047"/>
  <c r="Y1117"/>
  <c r="X1117"/>
  <c r="W1117"/>
  <c r="V1117"/>
  <c r="Y572"/>
  <c r="X572"/>
  <c r="W572"/>
  <c r="V572"/>
  <c r="Y612"/>
  <c r="X612"/>
  <c r="W612"/>
  <c r="V612"/>
  <c r="Y656"/>
  <c r="X656"/>
  <c r="W656"/>
  <c r="V656"/>
  <c r="Y713"/>
  <c r="X713"/>
  <c r="W713"/>
  <c r="V713"/>
  <c r="Y783"/>
  <c r="X783"/>
  <c r="W783"/>
  <c r="V783"/>
  <c r="Y846"/>
  <c r="X846"/>
  <c r="W846"/>
  <c r="V846"/>
  <c r="Y938"/>
  <c r="X938"/>
  <c r="W938"/>
  <c r="V938"/>
  <c r="Y1030"/>
  <c r="X1030"/>
  <c r="W1030"/>
  <c r="V1030"/>
  <c r="Y1113"/>
  <c r="X1113"/>
  <c r="W1113"/>
  <c r="V1113"/>
  <c r="Y459"/>
  <c r="X459"/>
  <c r="W459"/>
  <c r="V459"/>
  <c r="Y493"/>
  <c r="X493"/>
  <c r="W493"/>
  <c r="V493"/>
  <c r="Y541"/>
  <c r="X541"/>
  <c r="W541"/>
  <c r="V541"/>
  <c r="Y601"/>
  <c r="X601"/>
  <c r="W601"/>
  <c r="V601"/>
  <c r="Y670"/>
  <c r="X670"/>
  <c r="W670"/>
  <c r="V670"/>
  <c r="Y750"/>
  <c r="X750"/>
  <c r="W750"/>
  <c r="V750"/>
  <c r="Y835"/>
  <c r="X835"/>
  <c r="W835"/>
  <c r="V835"/>
  <c r="Y932"/>
  <c r="X932"/>
  <c r="W932"/>
  <c r="V932"/>
  <c r="Y1035"/>
  <c r="X1035"/>
  <c r="W1035"/>
  <c r="V1035"/>
  <c r="Y1123"/>
  <c r="X1123"/>
  <c r="W1123"/>
  <c r="V1123"/>
  <c r="Y344"/>
  <c r="X344"/>
  <c r="W344"/>
  <c r="V344"/>
  <c r="Y350"/>
  <c r="X350"/>
  <c r="W350"/>
  <c r="V350"/>
  <c r="Y370"/>
  <c r="X370"/>
  <c r="W370"/>
  <c r="V370"/>
  <c r="Y393"/>
  <c r="X393"/>
  <c r="W393"/>
  <c r="V393"/>
  <c r="Y434"/>
  <c r="X434"/>
  <c r="W434"/>
  <c r="V434"/>
  <c r="Y495"/>
  <c r="X495"/>
  <c r="W495"/>
  <c r="V495"/>
  <c r="Y561"/>
  <c r="X561"/>
  <c r="W561"/>
  <c r="V561"/>
  <c r="Y654"/>
  <c r="X654"/>
  <c r="W654"/>
  <c r="V654"/>
  <c r="Y743"/>
  <c r="X743"/>
  <c r="W743"/>
  <c r="V743"/>
  <c r="Y841"/>
  <c r="X841"/>
  <c r="W841"/>
  <c r="V841"/>
  <c r="Y950"/>
  <c r="X950"/>
  <c r="W950"/>
  <c r="V950"/>
  <c r="Y1060"/>
  <c r="X1060"/>
  <c r="W1060"/>
  <c r="V1060"/>
  <c r="Y273"/>
  <c r="X273"/>
  <c r="W273"/>
  <c r="V273"/>
  <c r="Y294"/>
  <c r="X294"/>
  <c r="W294"/>
  <c r="V294"/>
  <c r="Y322"/>
  <c r="X322"/>
  <c r="W322"/>
  <c r="V322"/>
  <c r="Y357"/>
  <c r="X357"/>
  <c r="W357"/>
  <c r="V357"/>
  <c r="Y406"/>
  <c r="X406"/>
  <c r="W406"/>
  <c r="V406"/>
  <c r="Y476"/>
  <c r="X476"/>
  <c r="W476"/>
  <c r="V476"/>
  <c r="Y558"/>
  <c r="X558"/>
  <c r="W558"/>
  <c r="V558"/>
  <c r="Y660"/>
  <c r="X660"/>
  <c r="W660"/>
  <c r="V660"/>
  <c r="Y765"/>
  <c r="X765"/>
  <c r="W765"/>
  <c r="V765"/>
  <c r="Y868"/>
  <c r="X868"/>
  <c r="W868"/>
  <c r="V868"/>
  <c r="Y986"/>
  <c r="X986"/>
  <c r="W986"/>
  <c r="V986"/>
  <c r="Y1100"/>
  <c r="X1100"/>
  <c r="W1100"/>
  <c r="V1100"/>
  <c r="Y208"/>
  <c r="X208"/>
  <c r="W208"/>
  <c r="V208"/>
  <c r="Y212"/>
  <c r="X212"/>
  <c r="W212"/>
  <c r="V212"/>
  <c r="Y230"/>
  <c r="X230"/>
  <c r="W230"/>
  <c r="V230"/>
  <c r="Y255"/>
  <c r="X255"/>
  <c r="W255"/>
  <c r="V255"/>
  <c r="Y295"/>
  <c r="X295"/>
  <c r="W295"/>
  <c r="V295"/>
  <c r="Y340"/>
  <c r="X340"/>
  <c r="W340"/>
  <c r="V340"/>
  <c r="Y399"/>
  <c r="X399"/>
  <c r="W399"/>
  <c r="V399"/>
  <c r="Y482"/>
  <c r="X482"/>
  <c r="W482"/>
  <c r="V482"/>
  <c r="Y576"/>
  <c r="X576"/>
  <c r="W576"/>
  <c r="V576"/>
  <c r="Y696"/>
  <c r="X696"/>
  <c r="W696"/>
  <c r="V696"/>
  <c r="Y805"/>
  <c r="X805"/>
  <c r="W805"/>
  <c r="V805"/>
  <c r="Y923"/>
  <c r="X923"/>
  <c r="W923"/>
  <c r="V923"/>
  <c r="Y1049"/>
  <c r="X1049"/>
  <c r="W1049"/>
  <c r="V1049"/>
  <c r="Y171"/>
  <c r="X171"/>
  <c r="W171"/>
  <c r="V171"/>
  <c r="Y183"/>
  <c r="X183"/>
  <c r="W183"/>
  <c r="V183"/>
  <c r="Y202"/>
  <c r="X202"/>
  <c r="W202"/>
  <c r="V202"/>
  <c r="Y237"/>
  <c r="X237"/>
  <c r="W237"/>
  <c r="V237"/>
  <c r="Y291"/>
  <c r="X291"/>
  <c r="W291"/>
  <c r="V291"/>
  <c r="Y345"/>
  <c r="X345"/>
  <c r="W345"/>
  <c r="V345"/>
  <c r="Y421"/>
  <c r="X421"/>
  <c r="W421"/>
  <c r="V421"/>
  <c r="Y514"/>
  <c r="X514"/>
  <c r="W514"/>
  <c r="V514"/>
  <c r="Y627"/>
  <c r="X627"/>
  <c r="W627"/>
  <c r="V627"/>
  <c r="Y748"/>
  <c r="X748"/>
  <c r="W748"/>
  <c r="V748"/>
  <c r="Y864"/>
  <c r="X864"/>
  <c r="W864"/>
  <c r="V864"/>
  <c r="Y992"/>
  <c r="X992"/>
  <c r="W992"/>
  <c r="V992"/>
  <c r="Y1111"/>
  <c r="X1111"/>
  <c r="W1111"/>
  <c r="V1111"/>
  <c r="Y135"/>
  <c r="X135"/>
  <c r="W135"/>
  <c r="V135"/>
  <c r="Y141"/>
  <c r="X141"/>
  <c r="W141"/>
  <c r="V141"/>
  <c r="Y152"/>
  <c r="X152"/>
  <c r="W152"/>
  <c r="V152"/>
  <c r="Y172"/>
  <c r="X172"/>
  <c r="W172"/>
  <c r="V172"/>
  <c r="Y196"/>
  <c r="X196"/>
  <c r="W196"/>
  <c r="V196"/>
  <c r="Y246"/>
  <c r="X246"/>
  <c r="W246"/>
  <c r="V246"/>
  <c r="Y306"/>
  <c r="X306"/>
  <c r="W306"/>
  <c r="V306"/>
  <c r="Y378"/>
  <c r="X378"/>
  <c r="W378"/>
  <c r="V378"/>
  <c r="Y465"/>
  <c r="X465"/>
  <c r="W465"/>
  <c r="V465"/>
  <c r="Y569"/>
  <c r="X569"/>
  <c r="W569"/>
  <c r="V569"/>
  <c r="Y702"/>
  <c r="X702"/>
  <c r="W702"/>
  <c r="V702"/>
  <c r="Y818"/>
  <c r="X818"/>
  <c r="W818"/>
  <c r="V818"/>
  <c r="Y953"/>
  <c r="X953"/>
  <c r="W953"/>
  <c r="V953"/>
  <c r="Y1083"/>
  <c r="X1083"/>
  <c r="W1083"/>
  <c r="V1083"/>
  <c r="Y118"/>
  <c r="X118"/>
  <c r="W118"/>
  <c r="V118"/>
  <c r="Y130"/>
  <c r="X130"/>
  <c r="W130"/>
  <c r="V130"/>
  <c r="Y148"/>
  <c r="X148"/>
  <c r="W148"/>
  <c r="V148"/>
  <c r="Y175"/>
  <c r="X175"/>
  <c r="W175"/>
  <c r="V175"/>
  <c r="Y217"/>
  <c r="X217"/>
  <c r="W217"/>
  <c r="V217"/>
  <c r="Y272"/>
  <c r="X272"/>
  <c r="W272"/>
  <c r="V272"/>
  <c r="Y343"/>
  <c r="X343"/>
  <c r="W343"/>
  <c r="V343"/>
  <c r="Y427"/>
  <c r="X427"/>
  <c r="W427"/>
  <c r="V427"/>
  <c r="Y542"/>
  <c r="X542"/>
  <c r="W542"/>
  <c r="V542"/>
  <c r="Y665"/>
  <c r="X665"/>
  <c r="W665"/>
  <c r="V665"/>
  <c r="Y794"/>
  <c r="X794"/>
  <c r="W794"/>
  <c r="V794"/>
  <c r="Y918"/>
  <c r="X918"/>
  <c r="W918"/>
  <c r="V918"/>
  <c r="Y1055"/>
  <c r="X1055"/>
  <c r="W1055"/>
  <c r="V1055"/>
  <c r="Y98"/>
  <c r="X98"/>
  <c r="W98"/>
  <c r="V98"/>
  <c r="Y100"/>
  <c r="X100"/>
  <c r="W100"/>
  <c r="V100"/>
  <c r="Y115"/>
  <c r="X115"/>
  <c r="W115"/>
  <c r="V115"/>
  <c r="Y132"/>
  <c r="X132"/>
  <c r="W132"/>
  <c r="V132"/>
  <c r="Y162"/>
  <c r="X162"/>
  <c r="W162"/>
  <c r="V162"/>
  <c r="Y194"/>
  <c r="X194"/>
  <c r="W194"/>
  <c r="V194"/>
  <c r="Y253"/>
  <c r="X253"/>
  <c r="W253"/>
  <c r="V253"/>
  <c r="Y326"/>
  <c r="X326"/>
  <c r="W326"/>
  <c r="V326"/>
  <c r="Y404"/>
  <c r="X404"/>
  <c r="W404"/>
  <c r="V404"/>
  <c r="Y512"/>
  <c r="X512"/>
  <c r="W512"/>
  <c r="V512"/>
  <c r="Y638"/>
  <c r="X638"/>
  <c r="W638"/>
  <c r="V638"/>
  <c r="Y771"/>
  <c r="X771"/>
  <c r="W771"/>
  <c r="V771"/>
  <c r="Y896"/>
  <c r="X896"/>
  <c r="W896"/>
  <c r="V896"/>
  <c r="Y1037"/>
  <c r="X1037"/>
  <c r="W1037"/>
  <c r="V1037"/>
  <c r="Y96"/>
  <c r="X96"/>
  <c r="W96"/>
  <c r="V96"/>
  <c r="Y108"/>
  <c r="X108"/>
  <c r="W108"/>
  <c r="V108"/>
  <c r="Y127"/>
  <c r="X127"/>
  <c r="W127"/>
  <c r="V127"/>
  <c r="Y155"/>
  <c r="X155"/>
  <c r="W155"/>
  <c r="V155"/>
  <c r="Y187"/>
  <c r="X187"/>
  <c r="W187"/>
  <c r="V187"/>
  <c r="Y242"/>
  <c r="X242"/>
  <c r="W242"/>
  <c r="V242"/>
  <c r="Y315"/>
  <c r="X315"/>
  <c r="W315"/>
  <c r="V315"/>
  <c r="Y394"/>
  <c r="X394"/>
  <c r="W394"/>
  <c r="V394"/>
  <c r="Y503"/>
  <c r="X503"/>
  <c r="W503"/>
  <c r="V503"/>
  <c r="Y625"/>
  <c r="X625"/>
  <c r="W625"/>
  <c r="V625"/>
  <c r="Y760"/>
  <c r="X760"/>
  <c r="W760"/>
  <c r="V760"/>
  <c r="Y889"/>
  <c r="X889"/>
  <c r="W889"/>
  <c r="V889"/>
  <c r="Y1027"/>
  <c r="X1027"/>
  <c r="W1027"/>
  <c r="V1027"/>
  <c r="Y93"/>
  <c r="X93"/>
  <c r="W93"/>
  <c r="V93"/>
  <c r="Y97"/>
  <c r="X97"/>
  <c r="W97"/>
  <c r="V97"/>
  <c r="Y111"/>
  <c r="X111"/>
  <c r="W111"/>
  <c r="V111"/>
  <c r="Y128"/>
  <c r="X128"/>
  <c r="W128"/>
  <c r="V128"/>
  <c r="Y157"/>
  <c r="X157"/>
  <c r="W157"/>
  <c r="V157"/>
  <c r="Y188"/>
  <c r="X188"/>
  <c r="W188"/>
  <c r="V188"/>
  <c r="Y245"/>
  <c r="X245"/>
  <c r="W245"/>
  <c r="V245"/>
  <c r="Y319"/>
  <c r="X319"/>
  <c r="W319"/>
  <c r="V319"/>
  <c r="Y397"/>
  <c r="X397"/>
  <c r="W397"/>
  <c r="V397"/>
  <c r="Y505"/>
  <c r="X505"/>
  <c r="W505"/>
  <c r="V505"/>
  <c r="Y630"/>
  <c r="X630"/>
  <c r="W630"/>
  <c r="V630"/>
  <c r="Y762"/>
  <c r="X762"/>
  <c r="W762"/>
  <c r="V762"/>
  <c r="Y892"/>
  <c r="X892"/>
  <c r="W892"/>
  <c r="V892"/>
  <c r="Y1029"/>
  <c r="X1029"/>
  <c r="W1029"/>
  <c r="V1029"/>
  <c r="Y105"/>
  <c r="X105"/>
  <c r="W105"/>
  <c r="V105"/>
  <c r="Y117"/>
  <c r="X117"/>
  <c r="W117"/>
  <c r="V117"/>
  <c r="Y136"/>
  <c r="X136"/>
  <c r="W136"/>
  <c r="V136"/>
  <c r="Y167"/>
  <c r="X167"/>
  <c r="W167"/>
  <c r="V167"/>
  <c r="Y198"/>
  <c r="X198"/>
  <c r="W198"/>
  <c r="V198"/>
  <c r="Y258"/>
  <c r="X258"/>
  <c r="W258"/>
  <c r="V258"/>
  <c r="Y330"/>
  <c r="X330"/>
  <c r="W330"/>
  <c r="V330"/>
  <c r="Y408"/>
  <c r="X408"/>
  <c r="W408"/>
  <c r="V408"/>
  <c r="Y520"/>
  <c r="X520"/>
  <c r="W520"/>
  <c r="V520"/>
  <c r="Y644"/>
  <c r="X644"/>
  <c r="W644"/>
  <c r="V644"/>
  <c r="Y777"/>
  <c r="X777"/>
  <c r="W777"/>
  <c r="V777"/>
  <c r="Y899"/>
  <c r="X899"/>
  <c r="W899"/>
  <c r="V899"/>
  <c r="Y1041"/>
  <c r="X1041"/>
  <c r="W1041"/>
  <c r="V1041"/>
  <c r="Y120"/>
  <c r="X120"/>
  <c r="W120"/>
  <c r="V120"/>
  <c r="Y124"/>
  <c r="X124"/>
  <c r="W124"/>
  <c r="V124"/>
  <c r="Y133"/>
  <c r="X133"/>
  <c r="W133"/>
  <c r="V133"/>
  <c r="Y154"/>
  <c r="X154"/>
  <c r="W154"/>
  <c r="V154"/>
  <c r="Y180"/>
  <c r="X180"/>
  <c r="W180"/>
  <c r="V180"/>
  <c r="Y224"/>
  <c r="X224"/>
  <c r="W224"/>
  <c r="V224"/>
  <c r="Y278"/>
  <c r="X278"/>
  <c r="W278"/>
  <c r="V278"/>
  <c r="Y352"/>
  <c r="X352"/>
  <c r="W352"/>
  <c r="V352"/>
  <c r="Y437"/>
  <c r="X437"/>
  <c r="W437"/>
  <c r="V437"/>
  <c r="Y548"/>
  <c r="X548"/>
  <c r="W548"/>
  <c r="V548"/>
  <c r="Y672"/>
  <c r="X672"/>
  <c r="W672"/>
  <c r="V672"/>
  <c r="Y802"/>
  <c r="X802"/>
  <c r="W802"/>
  <c r="V802"/>
  <c r="Y928"/>
  <c r="X928"/>
  <c r="W928"/>
  <c r="V928"/>
  <c r="Y1063"/>
  <c r="X1063"/>
  <c r="W1063"/>
  <c r="V1063"/>
  <c r="Y145"/>
  <c r="X145"/>
  <c r="W145"/>
  <c r="V145"/>
  <c r="Y159"/>
  <c r="X159"/>
  <c r="W159"/>
  <c r="V159"/>
  <c r="Y176"/>
  <c r="X176"/>
  <c r="W176"/>
  <c r="V176"/>
  <c r="Y209"/>
  <c r="X209"/>
  <c r="W209"/>
  <c r="V209"/>
  <c r="Y256"/>
  <c r="X256"/>
  <c r="W256"/>
  <c r="V256"/>
  <c r="Y317"/>
  <c r="X317"/>
  <c r="W317"/>
  <c r="V317"/>
  <c r="Y384"/>
  <c r="X384"/>
  <c r="W384"/>
  <c r="V384"/>
  <c r="Y478"/>
  <c r="X478"/>
  <c r="W478"/>
  <c r="V478"/>
  <c r="Y588"/>
  <c r="X588"/>
  <c r="W588"/>
  <c r="V588"/>
  <c r="Y712"/>
  <c r="X712"/>
  <c r="W712"/>
  <c r="V712"/>
  <c r="Y830"/>
  <c r="X830"/>
  <c r="W830"/>
  <c r="V830"/>
  <c r="Y960"/>
  <c r="X960"/>
  <c r="W960"/>
  <c r="V960"/>
  <c r="Y1088"/>
  <c r="X1088"/>
  <c r="W1088"/>
  <c r="V1088"/>
  <c r="Y174"/>
  <c r="X174"/>
  <c r="W174"/>
  <c r="V174"/>
  <c r="Y179"/>
  <c r="X179"/>
  <c r="W179"/>
  <c r="V179"/>
  <c r="Y189"/>
  <c r="X189"/>
  <c r="W189"/>
  <c r="V189"/>
  <c r="Y215"/>
  <c r="X215"/>
  <c r="W215"/>
  <c r="V215"/>
  <c r="Y251"/>
  <c r="X251"/>
  <c r="W251"/>
  <c r="V251"/>
  <c r="Y304"/>
  <c r="X304"/>
  <c r="W304"/>
  <c r="V304"/>
  <c r="Y360"/>
  <c r="X360"/>
  <c r="W360"/>
  <c r="V360"/>
  <c r="Y430"/>
  <c r="X430"/>
  <c r="W430"/>
  <c r="V430"/>
  <c r="Y538"/>
  <c r="X538"/>
  <c r="W538"/>
  <c r="V538"/>
  <c r="Y642"/>
  <c r="X642"/>
  <c r="W642"/>
  <c r="V642"/>
  <c r="Y764"/>
  <c r="X764"/>
  <c r="W764"/>
  <c r="V764"/>
  <c r="Y880"/>
  <c r="X880"/>
  <c r="W880"/>
  <c r="V880"/>
  <c r="Y1009"/>
  <c r="X1009"/>
  <c r="W1009"/>
  <c r="V1009"/>
  <c r="Y1120"/>
  <c r="X1120"/>
  <c r="W1120"/>
  <c r="V1120"/>
  <c r="Y228"/>
  <c r="X228"/>
  <c r="W228"/>
  <c r="V228"/>
  <c r="Y239"/>
  <c r="X239"/>
  <c r="W239"/>
  <c r="V239"/>
  <c r="Y270"/>
  <c r="X270"/>
  <c r="W270"/>
  <c r="V270"/>
  <c r="Y309"/>
  <c r="X309"/>
  <c r="W309"/>
  <c r="V309"/>
  <c r="Y356"/>
  <c r="X356"/>
  <c r="W356"/>
  <c r="V356"/>
  <c r="Y418"/>
  <c r="X418"/>
  <c r="W418"/>
  <c r="V418"/>
  <c r="Y501"/>
  <c r="X501"/>
  <c r="W501"/>
  <c r="V501"/>
  <c r="Y603"/>
  <c r="X603"/>
  <c r="W603"/>
  <c r="V603"/>
  <c r="Y708"/>
  <c r="X708"/>
  <c r="W708"/>
  <c r="V708"/>
  <c r="Y815"/>
  <c r="X815"/>
  <c r="W815"/>
  <c r="V815"/>
  <c r="Y939"/>
  <c r="X939"/>
  <c r="W939"/>
  <c r="V939"/>
  <c r="Y1061"/>
  <c r="X1061"/>
  <c r="W1061"/>
  <c r="V1061"/>
  <c r="Y290"/>
  <c r="X290"/>
  <c r="W290"/>
  <c r="V290"/>
  <c r="Y297"/>
  <c r="X297"/>
  <c r="W297"/>
  <c r="V297"/>
  <c r="Y310"/>
  <c r="X310"/>
  <c r="W310"/>
  <c r="V310"/>
  <c r="Y335"/>
  <c r="X335"/>
  <c r="W335"/>
  <c r="V335"/>
  <c r="Y377"/>
  <c r="X377"/>
  <c r="W377"/>
  <c r="V377"/>
  <c r="Y424"/>
  <c r="X424"/>
  <c r="W424"/>
  <c r="V424"/>
  <c r="Y499"/>
  <c r="X499"/>
  <c r="W499"/>
  <c r="V499"/>
  <c r="Y578"/>
  <c r="X578"/>
  <c r="W578"/>
  <c r="V578"/>
  <c r="Y678"/>
  <c r="X678"/>
  <c r="W678"/>
  <c r="V678"/>
  <c r="Y787"/>
  <c r="X787"/>
  <c r="W787"/>
  <c r="V787"/>
  <c r="Y891"/>
  <c r="X891"/>
  <c r="W891"/>
  <c r="V891"/>
  <c r="Y1007"/>
  <c r="X1007"/>
  <c r="W1007"/>
  <c r="V1007"/>
  <c r="Y1110"/>
  <c r="X1110"/>
  <c r="W1110"/>
  <c r="V1110"/>
  <c r="Y375"/>
  <c r="X375"/>
  <c r="W375"/>
  <c r="V375"/>
  <c r="Y385"/>
  <c r="X385"/>
  <c r="W385"/>
  <c r="V385"/>
  <c r="Y415"/>
  <c r="X415"/>
  <c r="W415"/>
  <c r="V415"/>
  <c r="Y457"/>
  <c r="X457"/>
  <c r="W457"/>
  <c r="V457"/>
  <c r="Y518"/>
  <c r="X518"/>
  <c r="W518"/>
  <c r="V518"/>
  <c r="Y591"/>
  <c r="X591"/>
  <c r="W591"/>
  <c r="V591"/>
  <c r="Y675"/>
  <c r="X675"/>
  <c r="W675"/>
  <c r="V675"/>
  <c r="Y769"/>
  <c r="X769"/>
  <c r="W769"/>
  <c r="V769"/>
  <c r="Y860"/>
  <c r="X860"/>
  <c r="W860"/>
  <c r="V860"/>
  <c r="Y970"/>
  <c r="X970"/>
  <c r="W970"/>
  <c r="V970"/>
  <c r="Y1080"/>
  <c r="X1080"/>
  <c r="W1080"/>
  <c r="V1080"/>
  <c r="Y460"/>
  <c r="X460"/>
  <c r="W460"/>
  <c r="V460"/>
  <c r="Y469"/>
  <c r="X469"/>
  <c r="W469"/>
  <c r="V469"/>
  <c r="Y488"/>
  <c r="X488"/>
  <c r="W488"/>
  <c r="V488"/>
  <c r="Y522"/>
  <c r="X522"/>
  <c r="W522"/>
  <c r="V522"/>
  <c r="Y562"/>
  <c r="X562"/>
  <c r="W562"/>
  <c r="V562"/>
  <c r="Y623"/>
  <c r="X623"/>
  <c r="W623"/>
  <c r="V623"/>
  <c r="Y700"/>
  <c r="X700"/>
  <c r="W700"/>
  <c r="V700"/>
  <c r="Y778"/>
  <c r="X778"/>
  <c r="W778"/>
  <c r="V778"/>
  <c r="Y856"/>
  <c r="X856"/>
  <c r="W856"/>
  <c r="V856"/>
  <c r="Y955"/>
  <c r="X955"/>
  <c r="W955"/>
  <c r="V955"/>
  <c r="Y1056"/>
  <c r="X1056"/>
  <c r="W1056"/>
  <c r="V1056"/>
  <c r="Y590"/>
  <c r="X590"/>
  <c r="W590"/>
  <c r="V590"/>
  <c r="Y611"/>
  <c r="X611"/>
  <c r="W611"/>
  <c r="V611"/>
  <c r="Y641"/>
  <c r="X641"/>
  <c r="W641"/>
  <c r="V641"/>
  <c r="Y689"/>
  <c r="X689"/>
  <c r="W689"/>
  <c r="V689"/>
  <c r="Y739"/>
  <c r="X739"/>
  <c r="W739"/>
  <c r="V739"/>
  <c r="Y807"/>
  <c r="X807"/>
  <c r="W807"/>
  <c r="V807"/>
  <c r="Y876"/>
  <c r="X876"/>
  <c r="W876"/>
  <c r="V876"/>
  <c r="Y963"/>
  <c r="X963"/>
  <c r="W963"/>
  <c r="V963"/>
  <c r="Y1053"/>
  <c r="X1053"/>
  <c r="W1053"/>
  <c r="V1053"/>
  <c r="Y1131"/>
  <c r="X1131"/>
  <c r="W1131"/>
  <c r="V1131"/>
  <c r="Y715"/>
  <c r="X715"/>
  <c r="W715"/>
  <c r="V715"/>
  <c r="Y719"/>
  <c r="X719"/>
  <c r="W719"/>
  <c r="V719"/>
  <c r="Y737"/>
  <c r="X737"/>
  <c r="W737"/>
  <c r="V737"/>
  <c r="Y770"/>
  <c r="X770"/>
  <c r="W770"/>
  <c r="V770"/>
  <c r="Y809"/>
  <c r="X809"/>
  <c r="W809"/>
  <c r="V809"/>
  <c r="Y852"/>
  <c r="X852"/>
  <c r="W852"/>
  <c r="V852"/>
  <c r="Y921"/>
  <c r="X921"/>
  <c r="W921"/>
  <c r="V921"/>
  <c r="Y988"/>
  <c r="X988"/>
  <c r="W988"/>
  <c r="V988"/>
  <c r="Y1069"/>
  <c r="X1069"/>
  <c r="W1069"/>
  <c r="V1069"/>
  <c r="Y1138"/>
  <c r="X1138"/>
  <c r="W1138"/>
  <c r="V1138"/>
  <c r="Y845"/>
  <c r="X845"/>
  <c r="W845"/>
  <c r="V845"/>
  <c r="Y863"/>
  <c r="X863"/>
  <c r="W863"/>
  <c r="V863"/>
  <c r="Y895"/>
  <c r="X895"/>
  <c r="W895"/>
  <c r="V895"/>
  <c r="Y935"/>
  <c r="X935"/>
  <c r="W935"/>
  <c r="V935"/>
  <c r="Y983"/>
  <c r="X983"/>
  <c r="W983"/>
  <c r="V983"/>
  <c r="Y1045"/>
  <c r="X1045"/>
  <c r="W1045"/>
  <c r="V1045"/>
  <c r="Y1101"/>
  <c r="X1101"/>
  <c r="W1101"/>
  <c r="V1101"/>
  <c r="Y984"/>
  <c r="X984"/>
  <c r="W984"/>
  <c r="V984"/>
  <c r="Y1005"/>
  <c r="X1005"/>
  <c r="W1005"/>
  <c r="V1005"/>
  <c r="Y1032"/>
  <c r="X1032"/>
  <c r="W1032"/>
  <c r="V1032"/>
  <c r="Y1064"/>
  <c r="X1064"/>
  <c r="W1064"/>
  <c r="V1064"/>
  <c r="Y1103"/>
  <c r="X1103"/>
  <c r="W1103"/>
  <c r="V1103"/>
  <c r="Y1109"/>
  <c r="X1109"/>
  <c r="W1109"/>
  <c r="V1109"/>
  <c r="Y1121"/>
  <c r="X1121"/>
  <c r="W1121"/>
  <c r="V1121"/>
  <c r="Y1082"/>
  <c r="X1082"/>
  <c r="W1082"/>
  <c r="V1082"/>
  <c r="Y940"/>
  <c r="X940"/>
  <c r="W940"/>
  <c r="V940"/>
  <c r="Y959"/>
  <c r="X959"/>
  <c r="W959"/>
  <c r="V959"/>
  <c r="Y990"/>
  <c r="X990"/>
  <c r="W990"/>
  <c r="V990"/>
  <c r="Y1038"/>
  <c r="X1038"/>
  <c r="W1038"/>
  <c r="V1038"/>
  <c r="Y813"/>
  <c r="X813"/>
  <c r="W813"/>
  <c r="V813"/>
  <c r="Y840"/>
  <c r="X840"/>
  <c r="W840"/>
  <c r="V840"/>
  <c r="Y873"/>
  <c r="X873"/>
  <c r="W873"/>
  <c r="V873"/>
  <c r="Y919"/>
  <c r="X919"/>
  <c r="W919"/>
  <c r="V919"/>
  <c r="Y975"/>
  <c r="X975"/>
  <c r="W975"/>
  <c r="V975"/>
  <c r="Y1042"/>
  <c r="X1042"/>
  <c r="W1042"/>
  <c r="V1042"/>
  <c r="Y706"/>
  <c r="X706"/>
  <c r="W706"/>
  <c r="V706"/>
  <c r="Y732"/>
  <c r="X732"/>
  <c r="W732"/>
  <c r="V732"/>
  <c r="Y768"/>
  <c r="X768"/>
  <c r="W768"/>
  <c r="V768"/>
  <c r="Y811"/>
  <c r="X811"/>
  <c r="W811"/>
  <c r="V811"/>
  <c r="Y865"/>
  <c r="X865"/>
  <c r="W865"/>
  <c r="V865"/>
  <c r="Y937"/>
  <c r="X937"/>
  <c r="W937"/>
  <c r="V937"/>
  <c r="Y1015"/>
  <c r="X1015"/>
  <c r="W1015"/>
  <c r="V1015"/>
  <c r="Y595"/>
  <c r="X595"/>
  <c r="W595"/>
  <c r="V595"/>
  <c r="Y619"/>
  <c r="X619"/>
  <c r="W619"/>
  <c r="V619"/>
  <c r="Y663"/>
  <c r="X663"/>
  <c r="W663"/>
  <c r="V663"/>
  <c r="Y711"/>
  <c r="X711"/>
  <c r="W711"/>
  <c r="V711"/>
  <c r="Y774"/>
  <c r="X774"/>
  <c r="W774"/>
  <c r="V774"/>
  <c r="Y836"/>
  <c r="X836"/>
  <c r="W836"/>
  <c r="V836"/>
  <c r="Y917"/>
  <c r="X917"/>
  <c r="W917"/>
  <c r="V917"/>
  <c r="Y1006"/>
  <c r="X1006"/>
  <c r="W1006"/>
  <c r="V1006"/>
  <c r="Y497"/>
  <c r="X497"/>
  <c r="W497"/>
  <c r="V497"/>
  <c r="Y523"/>
  <c r="X523"/>
  <c r="W523"/>
  <c r="V523"/>
  <c r="Y559"/>
  <c r="X559"/>
  <c r="W559"/>
  <c r="V559"/>
  <c r="Y615"/>
  <c r="X615"/>
  <c r="W615"/>
  <c r="V615"/>
  <c r="Y676"/>
  <c r="X676"/>
  <c r="W676"/>
  <c r="V676"/>
  <c r="Y751"/>
  <c r="X751"/>
  <c r="W751"/>
  <c r="V751"/>
  <c r="Y829"/>
  <c r="X829"/>
  <c r="W829"/>
  <c r="V829"/>
  <c r="Y922"/>
  <c r="X922"/>
  <c r="W922"/>
  <c r="V922"/>
  <c r="Y1020"/>
  <c r="X1020"/>
  <c r="W1020"/>
  <c r="V1020"/>
  <c r="Y398"/>
  <c r="X398"/>
  <c r="W398"/>
  <c r="V398"/>
  <c r="Y409"/>
  <c r="X409"/>
  <c r="W409"/>
  <c r="V409"/>
  <c r="Y433"/>
  <c r="X433"/>
  <c r="W433"/>
  <c r="V433"/>
  <c r="Y475"/>
  <c r="X475"/>
  <c r="W475"/>
  <c r="V475"/>
  <c r="Y530"/>
  <c r="X530"/>
  <c r="W530"/>
  <c r="V530"/>
  <c r="Y593"/>
  <c r="X593"/>
  <c r="W593"/>
  <c r="V593"/>
  <c r="Y671"/>
  <c r="X671"/>
  <c r="W671"/>
  <c r="V671"/>
  <c r="Y756"/>
  <c r="X756"/>
  <c r="W756"/>
  <c r="V756"/>
  <c r="Y843"/>
  <c r="X843"/>
  <c r="W843"/>
  <c r="V843"/>
  <c r="Y949"/>
  <c r="X949"/>
  <c r="W949"/>
  <c r="V949"/>
  <c r="Y338"/>
  <c r="X338"/>
  <c r="W338"/>
  <c r="V338"/>
  <c r="Y349"/>
  <c r="X349"/>
  <c r="W349"/>
  <c r="V349"/>
  <c r="Y374"/>
  <c r="X374"/>
  <c r="W374"/>
  <c r="V374"/>
  <c r="Y402"/>
  <c r="X402"/>
  <c r="W402"/>
  <c r="V402"/>
  <c r="Y450"/>
  <c r="X450"/>
  <c r="W450"/>
  <c r="V450"/>
  <c r="Y517"/>
  <c r="X517"/>
  <c r="W517"/>
  <c r="V517"/>
  <c r="Y599"/>
  <c r="X599"/>
  <c r="W599"/>
  <c r="V599"/>
  <c r="Y692"/>
  <c r="X692"/>
  <c r="W692"/>
  <c r="V692"/>
  <c r="Y789"/>
  <c r="X789"/>
  <c r="W789"/>
  <c r="V789"/>
  <c r="Y888"/>
  <c r="X888"/>
  <c r="W888"/>
  <c r="V888"/>
  <c r="Y999"/>
  <c r="X999"/>
  <c r="W999"/>
  <c r="V999"/>
  <c r="Y292"/>
  <c r="X292"/>
  <c r="W292"/>
  <c r="V292"/>
  <c r="Y302"/>
  <c r="X302"/>
  <c r="W302"/>
  <c r="V302"/>
  <c r="Y324"/>
  <c r="X324"/>
  <c r="W324"/>
  <c r="V324"/>
  <c r="Y354"/>
  <c r="X354"/>
  <c r="W354"/>
  <c r="V354"/>
  <c r="Y396"/>
  <c r="X396"/>
  <c r="W396"/>
  <c r="V396"/>
  <c r="Y455"/>
  <c r="X455"/>
  <c r="W455"/>
  <c r="V455"/>
  <c r="Y540"/>
  <c r="X540"/>
  <c r="W540"/>
  <c r="V540"/>
  <c r="Y629"/>
  <c r="X629"/>
  <c r="W629"/>
  <c r="V629"/>
  <c r="Y731"/>
  <c r="X731"/>
  <c r="W731"/>
  <c r="V731"/>
  <c r="Y833"/>
  <c r="X833"/>
  <c r="W833"/>
  <c r="V833"/>
  <c r="Y946"/>
  <c r="X946"/>
  <c r="W946"/>
  <c r="V946"/>
  <c r="Y249"/>
  <c r="X249"/>
  <c r="W249"/>
  <c r="V249"/>
  <c r="Y260"/>
  <c r="X260"/>
  <c r="W260"/>
  <c r="V260"/>
  <c r="Y281"/>
  <c r="X281"/>
  <c r="W281"/>
  <c r="V281"/>
  <c r="Y316"/>
  <c r="X316"/>
  <c r="W316"/>
  <c r="V316"/>
  <c r="Y358"/>
  <c r="X358"/>
  <c r="W358"/>
  <c r="V358"/>
  <c r="Y413"/>
  <c r="X413"/>
  <c r="W413"/>
  <c r="V413"/>
  <c r="Y491"/>
  <c r="X491"/>
  <c r="W491"/>
  <c r="V491"/>
  <c r="Y577"/>
  <c r="X577"/>
  <c r="W577"/>
  <c r="V577"/>
  <c r="Y687"/>
  <c r="X687"/>
  <c r="W687"/>
  <c r="V687"/>
  <c r="Y902"/>
  <c r="X902"/>
  <c r="W902"/>
  <c r="V902"/>
  <c r="Y225"/>
  <c r="X225"/>
  <c r="W225"/>
  <c r="V225"/>
  <c r="Y233"/>
  <c r="X233"/>
  <c r="W233"/>
  <c r="V233"/>
  <c r="Y254"/>
  <c r="X254"/>
  <c r="W254"/>
  <c r="V254"/>
  <c r="Y289"/>
  <c r="X289"/>
  <c r="W289"/>
  <c r="V289"/>
  <c r="Y331"/>
  <c r="X331"/>
  <c r="W331"/>
  <c r="V331"/>
  <c r="Y383"/>
  <c r="X383"/>
  <c r="W383"/>
  <c r="V383"/>
  <c r="Y453"/>
  <c r="X453"/>
  <c r="W453"/>
  <c r="V453"/>
  <c r="Y549"/>
  <c r="X549"/>
  <c r="W549"/>
  <c r="V549"/>
  <c r="Y655"/>
  <c r="X655"/>
  <c r="W655"/>
  <c r="V655"/>
  <c r="Y766"/>
  <c r="X766"/>
  <c r="W766"/>
  <c r="V766"/>
  <c r="Y874"/>
  <c r="X874"/>
  <c r="W874"/>
  <c r="V874"/>
  <c r="Y1001"/>
  <c r="X1001"/>
  <c r="W1001"/>
  <c r="V1001"/>
  <c r="Y219"/>
  <c r="X219"/>
  <c r="W219"/>
  <c r="V219"/>
  <c r="Y236"/>
  <c r="X236"/>
  <c r="W236"/>
  <c r="V236"/>
  <c r="Y269"/>
  <c r="X269"/>
  <c r="W269"/>
  <c r="V269"/>
  <c r="Y314"/>
  <c r="X314"/>
  <c r="W314"/>
  <c r="V314"/>
  <c r="Y372"/>
  <c r="X372"/>
  <c r="W372"/>
  <c r="V372"/>
  <c r="Y436"/>
  <c r="X436"/>
  <c r="W436"/>
  <c r="V436"/>
  <c r="Y533"/>
  <c r="X533"/>
  <c r="W533"/>
  <c r="V533"/>
  <c r="Y633"/>
  <c r="X633"/>
  <c r="W633"/>
  <c r="V633"/>
  <c r="Y747"/>
  <c r="X747"/>
  <c r="W747"/>
  <c r="V747"/>
  <c r="Y855"/>
  <c r="X855"/>
  <c r="W855"/>
  <c r="V855"/>
  <c r="Y981"/>
  <c r="X981"/>
  <c r="W981"/>
  <c r="V981"/>
  <c r="Y199"/>
  <c r="X199"/>
  <c r="W199"/>
  <c r="V199"/>
  <c r="Y210"/>
  <c r="X210"/>
  <c r="W210"/>
  <c r="V210"/>
  <c r="Y232"/>
  <c r="X232"/>
  <c r="W232"/>
  <c r="V232"/>
  <c r="Y264"/>
  <c r="X264"/>
  <c r="W264"/>
  <c r="V264"/>
  <c r="Y307"/>
  <c r="X307"/>
  <c r="W307"/>
  <c r="V307"/>
  <c r="Y362"/>
  <c r="X362"/>
  <c r="W362"/>
  <c r="V362"/>
  <c r="Y428"/>
  <c r="X428"/>
  <c r="W428"/>
  <c r="V428"/>
  <c r="Y521"/>
  <c r="X521"/>
  <c r="W521"/>
  <c r="V521"/>
  <c r="Y622"/>
  <c r="X622"/>
  <c r="W622"/>
  <c r="V622"/>
  <c r="Y736"/>
  <c r="X736"/>
  <c r="W736"/>
  <c r="V736"/>
  <c r="Y847"/>
  <c r="X847"/>
  <c r="W847"/>
  <c r="V847"/>
  <c r="Y977"/>
  <c r="X977"/>
  <c r="W977"/>
  <c r="V977"/>
  <c r="Y206"/>
  <c r="X206"/>
  <c r="W206"/>
  <c r="V206"/>
  <c r="Y216"/>
  <c r="X216"/>
  <c r="W216"/>
  <c r="V216"/>
  <c r="Y234"/>
  <c r="X234"/>
  <c r="W234"/>
  <c r="V234"/>
  <c r="Y267"/>
  <c r="X267"/>
  <c r="W267"/>
  <c r="V267"/>
  <c r="Y312"/>
  <c r="X312"/>
  <c r="W312"/>
  <c r="V312"/>
  <c r="Y369"/>
  <c r="X369"/>
  <c r="W369"/>
  <c r="V369"/>
  <c r="Y432"/>
  <c r="X432"/>
  <c r="W432"/>
  <c r="V432"/>
  <c r="Y529"/>
  <c r="X529"/>
  <c r="W529"/>
  <c r="V529"/>
  <c r="Y631"/>
  <c r="X631"/>
  <c r="W631"/>
  <c r="V631"/>
  <c r="Y741"/>
  <c r="X741"/>
  <c r="W741"/>
  <c r="V741"/>
  <c r="Y851"/>
  <c r="X851"/>
  <c r="W851"/>
  <c r="V851"/>
  <c r="Y979"/>
  <c r="X979"/>
  <c r="W979"/>
  <c r="V979"/>
  <c r="Y223"/>
  <c r="X223"/>
  <c r="W223"/>
  <c r="V223"/>
  <c r="Y231"/>
  <c r="X231"/>
  <c r="W231"/>
  <c r="V231"/>
  <c r="Y250"/>
  <c r="X250"/>
  <c r="W250"/>
  <c r="V250"/>
  <c r="Y286"/>
  <c r="X286"/>
  <c r="W286"/>
  <c r="V286"/>
  <c r="Y329"/>
  <c r="X329"/>
  <c r="W329"/>
  <c r="V329"/>
  <c r="Y381"/>
  <c r="X381"/>
  <c r="W381"/>
  <c r="V381"/>
  <c r="Y449"/>
  <c r="X449"/>
  <c r="W449"/>
  <c r="V449"/>
  <c r="Y546"/>
  <c r="X546"/>
  <c r="W546"/>
  <c r="V546"/>
  <c r="Y651"/>
  <c r="X651"/>
  <c r="W651"/>
  <c r="V651"/>
  <c r="Y763"/>
  <c r="X763"/>
  <c r="W763"/>
  <c r="V763"/>
  <c r="Y872"/>
  <c r="X872"/>
  <c r="W872"/>
  <c r="V872"/>
  <c r="Y998"/>
  <c r="X998"/>
  <c r="W998"/>
  <c r="V998"/>
  <c r="Y247"/>
  <c r="X247"/>
  <c r="W247"/>
  <c r="V247"/>
  <c r="Y257"/>
  <c r="X257"/>
  <c r="W257"/>
  <c r="V257"/>
  <c r="Y275"/>
  <c r="X275"/>
  <c r="W275"/>
  <c r="V275"/>
  <c r="Y311"/>
  <c r="X311"/>
  <c r="W311"/>
  <c r="V311"/>
  <c r="Y355"/>
  <c r="X355"/>
  <c r="W355"/>
  <c r="V355"/>
  <c r="Y407"/>
  <c r="X407"/>
  <c r="W407"/>
  <c r="V407"/>
  <c r="Y486"/>
  <c r="X486"/>
  <c r="W486"/>
  <c r="V486"/>
  <c r="Y570"/>
  <c r="X570"/>
  <c r="W570"/>
  <c r="V570"/>
  <c r="Y684"/>
  <c r="X684"/>
  <c r="W684"/>
  <c r="V684"/>
  <c r="Y793"/>
  <c r="X793"/>
  <c r="W793"/>
  <c r="V793"/>
  <c r="Y898"/>
  <c r="X898"/>
  <c r="W898"/>
  <c r="V898"/>
  <c r="Y284"/>
  <c r="X284"/>
  <c r="W284"/>
  <c r="V284"/>
  <c r="Y299"/>
  <c r="X299"/>
  <c r="W299"/>
  <c r="V299"/>
  <c r="Y320"/>
  <c r="X320"/>
  <c r="W320"/>
  <c r="V320"/>
  <c r="Y348"/>
  <c r="X348"/>
  <c r="W348"/>
  <c r="V348"/>
  <c r="Y392"/>
  <c r="X392"/>
  <c r="W392"/>
  <c r="V392"/>
  <c r="Y448"/>
  <c r="X448"/>
  <c r="W448"/>
  <c r="V448"/>
  <c r="Y537"/>
  <c r="X537"/>
  <c r="W537"/>
  <c r="V537"/>
  <c r="Y621"/>
  <c r="X621"/>
  <c r="W621"/>
  <c r="V621"/>
  <c r="Y723"/>
  <c r="X723"/>
  <c r="W723"/>
  <c r="V723"/>
  <c r="Y826"/>
  <c r="X826"/>
  <c r="W826"/>
  <c r="V826"/>
  <c r="Y943"/>
  <c r="X943"/>
  <c r="W943"/>
  <c r="V943"/>
  <c r="Y333"/>
  <c r="X333"/>
  <c r="W333"/>
  <c r="V333"/>
  <c r="Y342"/>
  <c r="X342"/>
  <c r="W342"/>
  <c r="V342"/>
  <c r="Y365"/>
  <c r="X365"/>
  <c r="W365"/>
  <c r="V365"/>
  <c r="Y395"/>
  <c r="X395"/>
  <c r="W395"/>
  <c r="V395"/>
  <c r="Y443"/>
  <c r="X443"/>
  <c r="W443"/>
  <c r="V443"/>
  <c r="Y509"/>
  <c r="X509"/>
  <c r="W509"/>
  <c r="V509"/>
  <c r="Y589"/>
  <c r="X589"/>
  <c r="W589"/>
  <c r="V589"/>
  <c r="Y682"/>
  <c r="X682"/>
  <c r="W682"/>
  <c r="V682"/>
  <c r="Y781"/>
  <c r="X781"/>
  <c r="W781"/>
  <c r="V781"/>
  <c r="Y875"/>
  <c r="X875"/>
  <c r="W875"/>
  <c r="V875"/>
  <c r="Y390"/>
  <c r="X390"/>
  <c r="W390"/>
  <c r="V390"/>
  <c r="Y400"/>
  <c r="X400"/>
  <c r="W400"/>
  <c r="V400"/>
  <c r="Y425"/>
  <c r="X425"/>
  <c r="W425"/>
  <c r="V425"/>
  <c r="Y464"/>
  <c r="X464"/>
  <c r="W464"/>
  <c r="V464"/>
  <c r="Y515"/>
  <c r="X515"/>
  <c r="W515"/>
  <c r="V515"/>
  <c r="Y581"/>
  <c r="X581"/>
  <c r="W581"/>
  <c r="V581"/>
  <c r="Y664"/>
  <c r="X664"/>
  <c r="W664"/>
  <c r="V664"/>
  <c r="Y749"/>
  <c r="X749"/>
  <c r="W749"/>
  <c r="V749"/>
  <c r="Y838"/>
  <c r="X838"/>
  <c r="W838"/>
  <c r="V838"/>
  <c r="Y942"/>
  <c r="X942"/>
  <c r="W942"/>
  <c r="V942"/>
  <c r="Y1051"/>
  <c r="X1051"/>
  <c r="W1051"/>
  <c r="V1051"/>
  <c r="Y470"/>
  <c r="X470"/>
  <c r="W470"/>
  <c r="V470"/>
  <c r="Y485"/>
  <c r="X485"/>
  <c r="W485"/>
  <c r="V485"/>
  <c r="Y508"/>
  <c r="X508"/>
  <c r="W508"/>
  <c r="V508"/>
  <c r="Y551"/>
  <c r="X551"/>
  <c r="W551"/>
  <c r="V551"/>
  <c r="Y607"/>
  <c r="X607"/>
  <c r="W607"/>
  <c r="V607"/>
  <c r="Y666"/>
  <c r="X666"/>
  <c r="W666"/>
  <c r="V666"/>
  <c r="Y738"/>
  <c r="X738"/>
  <c r="W738"/>
  <c r="V738"/>
  <c r="Y817"/>
  <c r="X817"/>
  <c r="W817"/>
  <c r="V817"/>
  <c r="Y910"/>
  <c r="X910"/>
  <c r="W910"/>
  <c r="V910"/>
  <c r="Y1013"/>
  <c r="X1013"/>
  <c r="W1013"/>
  <c r="V1013"/>
  <c r="Y565"/>
  <c r="X565"/>
  <c r="W565"/>
  <c r="V565"/>
  <c r="Y580"/>
  <c r="X580"/>
  <c r="W580"/>
  <c r="V580"/>
  <c r="Y610"/>
  <c r="X610"/>
  <c r="W610"/>
  <c r="V610"/>
  <c r="Y649"/>
  <c r="X649"/>
  <c r="W649"/>
  <c r="V649"/>
  <c r="Y701"/>
  <c r="X701"/>
  <c r="W701"/>
  <c r="V701"/>
  <c r="Y761"/>
  <c r="X761"/>
  <c r="W761"/>
  <c r="V761"/>
  <c r="Y823"/>
  <c r="X823"/>
  <c r="W823"/>
  <c r="V823"/>
  <c r="Y903"/>
  <c r="X903"/>
  <c r="W903"/>
  <c r="V903"/>
  <c r="Y993"/>
  <c r="X993"/>
  <c r="W993"/>
  <c r="V993"/>
  <c r="Y679"/>
  <c r="X679"/>
  <c r="W679"/>
  <c r="V679"/>
  <c r="Y697"/>
  <c r="X697"/>
  <c r="W697"/>
  <c r="V697"/>
  <c r="Y718"/>
  <c r="X718"/>
  <c r="W718"/>
  <c r="V718"/>
  <c r="Y754"/>
  <c r="X754"/>
  <c r="W754"/>
  <c r="V754"/>
  <c r="Y803"/>
  <c r="X803"/>
  <c r="W803"/>
  <c r="V803"/>
  <c r="Y850"/>
  <c r="X850"/>
  <c r="W850"/>
  <c r="V850"/>
  <c r="Y924"/>
  <c r="X924"/>
  <c r="W924"/>
  <c r="V924"/>
  <c r="Y1003"/>
  <c r="X1003"/>
  <c r="W1003"/>
  <c r="V1003"/>
  <c r="Y797"/>
  <c r="X797"/>
  <c r="W797"/>
  <c r="V797"/>
  <c r="Y806"/>
  <c r="X806"/>
  <c r="W806"/>
  <c r="V806"/>
  <c r="Y824"/>
  <c r="X824"/>
  <c r="W824"/>
  <c r="V824"/>
  <c r="Y858"/>
  <c r="X858"/>
  <c r="W858"/>
  <c r="V858"/>
  <c r="Y904"/>
  <c r="X904"/>
  <c r="W904"/>
  <c r="V904"/>
  <c r="Y962"/>
  <c r="X962"/>
  <c r="W962"/>
  <c r="V962"/>
  <c r="Y1028"/>
  <c r="X1028"/>
  <c r="W1028"/>
  <c r="V1028"/>
  <c r="Y912"/>
  <c r="X912"/>
  <c r="W912"/>
  <c r="V912"/>
  <c r="Y926"/>
  <c r="X926"/>
  <c r="W926"/>
  <c r="V926"/>
  <c r="Y945"/>
  <c r="X945"/>
  <c r="W945"/>
  <c r="V945"/>
  <c r="Y978"/>
  <c r="X978"/>
  <c r="W978"/>
  <c r="V978"/>
  <c r="Y1068"/>
  <c r="X1068"/>
  <c r="W1068"/>
  <c r="V1068"/>
  <c r="Y1105"/>
  <c r="X1105"/>
  <c r="W1105"/>
  <c r="V1105"/>
  <c r="Y934"/>
  <c r="X934"/>
  <c r="W934"/>
  <c r="V934"/>
  <c r="Y973"/>
  <c r="X973"/>
  <c r="W973"/>
  <c r="V973"/>
  <c r="Y1021"/>
  <c r="X1021"/>
  <c r="W1021"/>
  <c r="V1021"/>
  <c r="Y1075"/>
  <c r="X1075"/>
  <c r="W1075"/>
  <c r="V1075"/>
  <c r="Y878"/>
  <c r="X878"/>
  <c r="W878"/>
  <c r="V878"/>
  <c r="Y931"/>
  <c r="X931"/>
  <c r="W931"/>
  <c r="V931"/>
  <c r="Y987"/>
  <c r="X987"/>
  <c r="W987"/>
  <c r="V987"/>
  <c r="Y1059"/>
  <c r="X1059"/>
  <c r="W1059"/>
  <c r="V1059"/>
  <c r="Y703"/>
  <c r="X703"/>
  <c r="W703"/>
  <c r="V703"/>
  <c r="Y709"/>
  <c r="X709"/>
  <c r="W709"/>
  <c r="V709"/>
  <c r="Y727"/>
  <c r="X727"/>
  <c r="W727"/>
  <c r="V727"/>
  <c r="Y757"/>
  <c r="X757"/>
  <c r="W757"/>
  <c r="V757"/>
  <c r="Y844"/>
  <c r="X844"/>
  <c r="W844"/>
  <c r="V844"/>
  <c r="Y906"/>
  <c r="X906"/>
  <c r="W906"/>
  <c r="V906"/>
  <c r="Y628"/>
  <c r="X628"/>
  <c r="W628"/>
  <c r="V628"/>
  <c r="Y650"/>
  <c r="X650"/>
  <c r="W650"/>
  <c r="V650"/>
  <c r="Y681"/>
  <c r="X681"/>
  <c r="W681"/>
  <c r="V681"/>
  <c r="Y722"/>
  <c r="X722"/>
  <c r="W722"/>
  <c r="V722"/>
  <c r="Y780"/>
  <c r="X780"/>
  <c r="W780"/>
  <c r="V780"/>
  <c r="Y839"/>
  <c r="X839"/>
  <c r="W839"/>
  <c r="V839"/>
  <c r="Y553"/>
  <c r="X553"/>
  <c r="W553"/>
  <c r="V553"/>
  <c r="Y556"/>
  <c r="X556"/>
  <c r="W556"/>
  <c r="V556"/>
  <c r="Y575"/>
  <c r="X575"/>
  <c r="W575"/>
  <c r="V575"/>
  <c r="Y613"/>
  <c r="X613"/>
  <c r="W613"/>
  <c r="V613"/>
  <c r="Y657"/>
  <c r="X657"/>
  <c r="W657"/>
  <c r="V657"/>
  <c r="Y714"/>
  <c r="X714"/>
  <c r="W714"/>
  <c r="V714"/>
  <c r="Y785"/>
  <c r="X785"/>
  <c r="W785"/>
  <c r="V785"/>
  <c r="Y504"/>
  <c r="X504"/>
  <c r="W504"/>
  <c r="V504"/>
  <c r="Y525"/>
  <c r="X525"/>
  <c r="W525"/>
  <c r="V525"/>
  <c r="Y554"/>
  <c r="X554"/>
  <c r="W554"/>
  <c r="V554"/>
  <c r="Y606"/>
  <c r="X606"/>
  <c r="W606"/>
  <c r="V606"/>
  <c r="Y662"/>
  <c r="X662"/>
  <c r="W662"/>
  <c r="V662"/>
  <c r="Y729"/>
  <c r="X729"/>
  <c r="W729"/>
  <c r="V729"/>
  <c r="Y451"/>
  <c r="X451"/>
  <c r="W451"/>
  <c r="V451"/>
  <c r="Y458"/>
  <c r="X458"/>
  <c r="W458"/>
  <c r="V458"/>
  <c r="Y479"/>
  <c r="X479"/>
  <c r="W479"/>
  <c r="V479"/>
  <c r="Y511"/>
  <c r="X511"/>
  <c r="W511"/>
  <c r="V511"/>
  <c r="Y555"/>
  <c r="X555"/>
  <c r="W555"/>
  <c r="V555"/>
  <c r="Y617"/>
  <c r="X617"/>
  <c r="W617"/>
  <c r="V617"/>
  <c r="Y694"/>
  <c r="X694"/>
  <c r="W694"/>
  <c r="V694"/>
  <c r="Y444"/>
  <c r="X444"/>
  <c r="W444"/>
  <c r="V444"/>
  <c r="Y483"/>
  <c r="X483"/>
  <c r="W483"/>
  <c r="V483"/>
  <c r="Y534"/>
  <c r="X534"/>
  <c r="W534"/>
  <c r="V534"/>
  <c r="Y585"/>
  <c r="X585"/>
  <c r="W585"/>
  <c r="V585"/>
  <c r="Y661"/>
  <c r="X661"/>
  <c r="W661"/>
  <c r="V661"/>
  <c r="Y431"/>
  <c r="X431"/>
  <c r="W431"/>
  <c r="V431"/>
  <c r="Y467"/>
  <c r="X467"/>
  <c r="W467"/>
  <c r="V467"/>
  <c r="Y510"/>
  <c r="X510"/>
  <c r="W510"/>
  <c r="V510"/>
  <c r="Y568"/>
  <c r="X568"/>
  <c r="W568"/>
  <c r="V568"/>
  <c r="Y643"/>
  <c r="X643"/>
  <c r="W643"/>
  <c r="V643"/>
  <c r="Y411"/>
  <c r="X411"/>
  <c r="W411"/>
  <c r="V411"/>
  <c r="Y429"/>
  <c r="X429"/>
  <c r="W429"/>
  <c r="V429"/>
  <c r="Y461"/>
  <c r="X461"/>
  <c r="W461"/>
  <c r="V461"/>
  <c r="Y507"/>
  <c r="X507"/>
  <c r="W507"/>
  <c r="V507"/>
  <c r="Y563"/>
  <c r="X563"/>
  <c r="W563"/>
  <c r="V563"/>
  <c r="Y639"/>
  <c r="X639"/>
  <c r="W639"/>
  <c r="V639"/>
  <c r="Y416"/>
  <c r="X416"/>
  <c r="W416"/>
  <c r="V416"/>
  <c r="Y423"/>
  <c r="X423"/>
  <c r="W423"/>
  <c r="V423"/>
  <c r="Y439"/>
  <c r="X439"/>
  <c r="W439"/>
  <c r="V439"/>
  <c r="Y473"/>
  <c r="X473"/>
  <c r="W473"/>
  <c r="V473"/>
  <c r="Y519"/>
  <c r="X519"/>
  <c r="W519"/>
  <c r="V519"/>
  <c r="Y573"/>
  <c r="X573"/>
  <c r="W573"/>
  <c r="V573"/>
  <c r="Y652"/>
  <c r="X652"/>
  <c r="W652"/>
  <c r="V652"/>
  <c r="Y733"/>
  <c r="X733"/>
  <c r="W733"/>
  <c r="V733"/>
  <c r="Y441"/>
  <c r="X441"/>
  <c r="W441"/>
  <c r="V441"/>
  <c r="Y463"/>
  <c r="X463"/>
  <c r="W463"/>
  <c r="V463"/>
  <c r="Y498"/>
  <c r="X498"/>
  <c r="W498"/>
  <c r="V498"/>
  <c r="Y544"/>
  <c r="X544"/>
  <c r="W544"/>
  <c r="V544"/>
  <c r="Y605"/>
  <c r="X605"/>
  <c r="W605"/>
  <c r="V605"/>
  <c r="Y673"/>
  <c r="X673"/>
  <c r="W673"/>
  <c r="V673"/>
  <c r="Y752"/>
  <c r="X752"/>
  <c r="W752"/>
  <c r="V752"/>
  <c r="Y474"/>
  <c r="X474"/>
  <c r="W474"/>
  <c r="V474"/>
  <c r="Y480"/>
  <c r="X480"/>
  <c r="W480"/>
  <c r="V480"/>
  <c r="Y500"/>
  <c r="X500"/>
  <c r="W500"/>
  <c r="V500"/>
  <c r="Y539"/>
  <c r="X539"/>
  <c r="W539"/>
  <c r="V539"/>
  <c r="Y574"/>
  <c r="X574"/>
  <c r="W574"/>
  <c r="V574"/>
  <c r="Y636"/>
  <c r="X636"/>
  <c r="W636"/>
  <c r="V636"/>
  <c r="Y707"/>
  <c r="X707"/>
  <c r="W707"/>
  <c r="V707"/>
  <c r="Y790"/>
  <c r="X790"/>
  <c r="W790"/>
  <c r="V790"/>
  <c r="Y535"/>
  <c r="X535"/>
  <c r="W535"/>
  <c r="V535"/>
  <c r="Y550"/>
  <c r="X550"/>
  <c r="W550"/>
  <c r="V550"/>
  <c r="Y579"/>
  <c r="X579"/>
  <c r="W579"/>
  <c r="V579"/>
  <c r="Y626"/>
  <c r="X626"/>
  <c r="W626"/>
  <c r="V626"/>
  <c r="Y688"/>
  <c r="X688"/>
  <c r="W688"/>
  <c r="V688"/>
  <c r="Y753"/>
  <c r="X753"/>
  <c r="W753"/>
  <c r="V753"/>
  <c r="Y821"/>
  <c r="X821"/>
  <c r="W821"/>
  <c r="V821"/>
  <c r="Y909"/>
  <c r="X909"/>
  <c r="W909"/>
  <c r="V909"/>
  <c r="Y1008"/>
  <c r="X1008"/>
  <c r="W1008"/>
  <c r="V1008"/>
  <c r="Y583"/>
  <c r="X583"/>
  <c r="W583"/>
  <c r="V583"/>
  <c r="Y594"/>
  <c r="X594"/>
  <c r="W594"/>
  <c r="V594"/>
  <c r="Y614"/>
  <c r="X614"/>
  <c r="W614"/>
  <c r="V614"/>
  <c r="Y645"/>
  <c r="X645"/>
  <c r="W645"/>
  <c r="V645"/>
  <c r="Y695"/>
  <c r="X695"/>
  <c r="W695"/>
  <c r="V695"/>
  <c r="Y746"/>
  <c r="X746"/>
  <c r="W746"/>
  <c r="V746"/>
  <c r="Y810"/>
  <c r="X810"/>
  <c r="W810"/>
  <c r="V810"/>
  <c r="Y885"/>
  <c r="X885"/>
  <c r="W885"/>
  <c r="V885"/>
  <c r="Y965"/>
  <c r="X965"/>
  <c r="W965"/>
  <c r="V965"/>
  <c r="Y668"/>
  <c r="X668"/>
  <c r="W668"/>
  <c r="V668"/>
  <c r="Y691"/>
  <c r="X691"/>
  <c r="W691"/>
  <c r="V691"/>
  <c r="Y870"/>
  <c r="X870"/>
  <c r="W870"/>
  <c r="V870"/>
  <c r="Y947"/>
  <c r="X947"/>
  <c r="W947"/>
  <c r="V947"/>
  <c r="Y1097"/>
  <c r="X1097"/>
  <c r="W1097"/>
  <c r="V1097"/>
  <c r="Y854"/>
  <c r="X854"/>
  <c r="W854"/>
  <c r="V854"/>
  <c r="Y884"/>
  <c r="X884"/>
  <c r="W884"/>
  <c r="V884"/>
  <c r="Y915"/>
  <c r="X915"/>
  <c r="W915"/>
  <c r="V915"/>
  <c r="Y958"/>
  <c r="X958"/>
  <c r="W958"/>
  <c r="V958"/>
  <c r="Y1017"/>
  <c r="X1017"/>
  <c r="W1017"/>
  <c r="V1017"/>
  <c r="Y1074"/>
  <c r="X1074"/>
  <c r="W1074"/>
  <c r="V1074"/>
  <c r="Y1129"/>
  <c r="X1129"/>
  <c r="W1129"/>
  <c r="V1129"/>
  <c r="Y971"/>
  <c r="X971"/>
  <c r="W971"/>
  <c r="V971"/>
  <c r="Y1018"/>
  <c r="X1018"/>
  <c r="W1018"/>
  <c r="V1018"/>
  <c r="Y1066"/>
  <c r="X1066"/>
  <c r="W1066"/>
  <c r="V1066"/>
  <c r="Y1115"/>
  <c r="X1115"/>
  <c r="W1115"/>
  <c r="V1115"/>
  <c r="Y1132"/>
  <c r="X1132"/>
  <c r="W1132"/>
  <c r="V1132"/>
  <c r="Y1139"/>
  <c r="X1139"/>
  <c r="W1139"/>
  <c r="V1139"/>
  <c r="U64"/>
  <c r="T64"/>
  <c r="S64"/>
  <c r="R64"/>
  <c r="U79"/>
  <c r="T79"/>
  <c r="S79"/>
  <c r="R79"/>
  <c r="U107"/>
  <c r="T107"/>
  <c r="S107"/>
  <c r="R107"/>
  <c r="U150"/>
  <c r="T150"/>
  <c r="S150"/>
  <c r="R150"/>
  <c r="U200"/>
  <c r="T200"/>
  <c r="S200"/>
  <c r="R200"/>
  <c r="U279"/>
  <c r="T279"/>
  <c r="S279"/>
  <c r="R279"/>
  <c r="U376"/>
  <c r="T376"/>
  <c r="S376"/>
  <c r="R376"/>
  <c r="U489"/>
  <c r="T489"/>
  <c r="S489"/>
  <c r="R489"/>
  <c r="U624"/>
  <c r="T624"/>
  <c r="S624"/>
  <c r="R624"/>
  <c r="U772"/>
  <c r="T772"/>
  <c r="S772"/>
  <c r="R772"/>
  <c r="U907"/>
  <c r="T907"/>
  <c r="S907"/>
  <c r="R907"/>
  <c r="U1057"/>
  <c r="T1057"/>
  <c r="S1057"/>
  <c r="R1057"/>
  <c r="U55"/>
  <c r="T55"/>
  <c r="S55"/>
  <c r="R55"/>
  <c r="U60"/>
  <c r="T60"/>
  <c r="S60"/>
  <c r="R60"/>
  <c r="U71"/>
  <c r="T71"/>
  <c r="S71"/>
  <c r="R71"/>
  <c r="U89"/>
  <c r="T89"/>
  <c r="S89"/>
  <c r="R89"/>
  <c r="U121"/>
  <c r="T121"/>
  <c r="S121"/>
  <c r="R121"/>
  <c r="U163"/>
  <c r="T163"/>
  <c r="S163"/>
  <c r="R163"/>
  <c r="U220"/>
  <c r="T220"/>
  <c r="S220"/>
  <c r="R220"/>
  <c r="U300"/>
  <c r="T300"/>
  <c r="S300"/>
  <c r="R300"/>
  <c r="U387"/>
  <c r="T387"/>
  <c r="S387"/>
  <c r="R387"/>
  <c r="U506"/>
  <c r="T506"/>
  <c r="S506"/>
  <c r="R506"/>
  <c r="U647"/>
  <c r="T647"/>
  <c r="S647"/>
  <c r="R647"/>
  <c r="U791"/>
  <c r="T791"/>
  <c r="S791"/>
  <c r="R791"/>
  <c r="U929"/>
  <c r="T929"/>
  <c r="S929"/>
  <c r="R929"/>
  <c r="U1070"/>
  <c r="T1070"/>
  <c r="S1070"/>
  <c r="R1070"/>
  <c r="U65"/>
  <c r="T65"/>
  <c r="S65"/>
  <c r="R65"/>
  <c r="U72"/>
  <c r="T72"/>
  <c r="S72"/>
  <c r="R72"/>
  <c r="U83"/>
  <c r="T83"/>
  <c r="S83"/>
  <c r="R83"/>
  <c r="U102"/>
  <c r="T102"/>
  <c r="S102"/>
  <c r="R102"/>
  <c r="U138"/>
  <c r="T138"/>
  <c r="S138"/>
  <c r="R138"/>
  <c r="U181"/>
  <c r="T181"/>
  <c r="S181"/>
  <c r="R181"/>
  <c r="U241"/>
  <c r="T241"/>
  <c r="S241"/>
  <c r="R241"/>
  <c r="U327"/>
  <c r="T327"/>
  <c r="S327"/>
  <c r="R327"/>
  <c r="U419"/>
  <c r="T419"/>
  <c r="S419"/>
  <c r="R419"/>
  <c r="U543"/>
  <c r="T543"/>
  <c r="S543"/>
  <c r="R543"/>
  <c r="U677"/>
  <c r="T677"/>
  <c r="S677"/>
  <c r="R677"/>
  <c r="U812"/>
  <c r="T812"/>
  <c r="S812"/>
  <c r="R812"/>
  <c r="U956"/>
  <c r="T956"/>
  <c r="S956"/>
  <c r="R956"/>
  <c r="U1090"/>
  <c r="T1090"/>
  <c r="S1090"/>
  <c r="R1090"/>
  <c r="U77"/>
  <c r="T77"/>
  <c r="S77"/>
  <c r="R77"/>
  <c r="U80"/>
  <c r="T80"/>
  <c r="S80"/>
  <c r="R80"/>
  <c r="U90"/>
  <c r="T90"/>
  <c r="S90"/>
  <c r="R90"/>
  <c r="U103"/>
  <c r="T103"/>
  <c r="S103"/>
  <c r="R103"/>
  <c r="U131"/>
  <c r="T131"/>
  <c r="S131"/>
  <c r="R131"/>
  <c r="U168"/>
  <c r="T168"/>
  <c r="S168"/>
  <c r="R168"/>
  <c r="U213"/>
  <c r="T213"/>
  <c r="S213"/>
  <c r="R213"/>
  <c r="U280"/>
  <c r="T280"/>
  <c r="S280"/>
  <c r="R280"/>
  <c r="U363"/>
  <c r="T363"/>
  <c r="S363"/>
  <c r="R363"/>
  <c r="U462"/>
  <c r="T462"/>
  <c r="S462"/>
  <c r="R462"/>
  <c r="U586"/>
  <c r="T586"/>
  <c r="S586"/>
  <c r="R586"/>
  <c r="U720"/>
  <c r="T720"/>
  <c r="S720"/>
  <c r="R720"/>
  <c r="U849"/>
  <c r="T849"/>
  <c r="S849"/>
  <c r="R849"/>
  <c r="U991"/>
  <c r="T991"/>
  <c r="S991"/>
  <c r="R991"/>
  <c r="U1118"/>
  <c r="T1118"/>
  <c r="S1118"/>
  <c r="R1118"/>
  <c r="U109"/>
  <c r="T109"/>
  <c r="S109"/>
  <c r="R109"/>
  <c r="U122"/>
  <c r="T122"/>
  <c r="S122"/>
  <c r="R122"/>
  <c r="U139"/>
  <c r="T139"/>
  <c r="S139"/>
  <c r="R139"/>
  <c r="U170"/>
  <c r="T170"/>
  <c r="S170"/>
  <c r="R170"/>
  <c r="U201"/>
  <c r="T201"/>
  <c r="S201"/>
  <c r="R201"/>
  <c r="U259"/>
  <c r="T259"/>
  <c r="S259"/>
  <c r="R259"/>
  <c r="U332"/>
  <c r="T332"/>
  <c r="S332"/>
  <c r="R332"/>
  <c r="U412"/>
  <c r="T412"/>
  <c r="S412"/>
  <c r="R412"/>
  <c r="U524"/>
  <c r="T524"/>
  <c r="S524"/>
  <c r="R524"/>
  <c r="U648"/>
  <c r="T648"/>
  <c r="S648"/>
  <c r="R648"/>
  <c r="U779"/>
  <c r="T779"/>
  <c r="S779"/>
  <c r="R779"/>
  <c r="U1044"/>
  <c r="T1044"/>
  <c r="S1044"/>
  <c r="R1044"/>
  <c r="U146"/>
  <c r="T146"/>
  <c r="S146"/>
  <c r="R146"/>
  <c r="U151"/>
  <c r="T151"/>
  <c r="S151"/>
  <c r="R151"/>
  <c r="U165"/>
  <c r="T165"/>
  <c r="S165"/>
  <c r="R165"/>
  <c r="U182"/>
  <c r="T182"/>
  <c r="S182"/>
  <c r="R182"/>
  <c r="U214"/>
  <c r="T214"/>
  <c r="S214"/>
  <c r="R214"/>
  <c r="U261"/>
  <c r="T261"/>
  <c r="S261"/>
  <c r="R261"/>
  <c r="U323"/>
  <c r="T323"/>
  <c r="S323"/>
  <c r="R323"/>
  <c r="U388"/>
  <c r="T388"/>
  <c r="S388"/>
  <c r="R388"/>
  <c r="U484"/>
  <c r="T484"/>
  <c r="S484"/>
  <c r="R484"/>
  <c r="U596"/>
  <c r="T596"/>
  <c r="S596"/>
  <c r="R596"/>
  <c r="U717"/>
  <c r="T717"/>
  <c r="S717"/>
  <c r="R717"/>
  <c r="U837"/>
  <c r="T837"/>
  <c r="S837"/>
  <c r="R837"/>
  <c r="U967"/>
  <c r="T967"/>
  <c r="S967"/>
  <c r="R967"/>
  <c r="U1091"/>
  <c r="T1091"/>
  <c r="S1091"/>
  <c r="R1091"/>
  <c r="U204"/>
  <c r="T204"/>
  <c r="S204"/>
  <c r="R204"/>
  <c r="U222"/>
  <c r="T222"/>
  <c r="S222"/>
  <c r="R222"/>
  <c r="U244"/>
  <c r="T244"/>
  <c r="S244"/>
  <c r="R244"/>
  <c r="U283"/>
  <c r="T283"/>
  <c r="S283"/>
  <c r="R283"/>
  <c r="U334"/>
  <c r="T334"/>
  <c r="S334"/>
  <c r="R334"/>
  <c r="U391"/>
  <c r="T391"/>
  <c r="S391"/>
  <c r="R391"/>
  <c r="U471"/>
  <c r="T471"/>
  <c r="S471"/>
  <c r="R471"/>
  <c r="U566"/>
  <c r="T566"/>
  <c r="S566"/>
  <c r="R566"/>
  <c r="U683"/>
  <c r="T683"/>
  <c r="S683"/>
  <c r="R683"/>
  <c r="U798"/>
  <c r="T798"/>
  <c r="S798"/>
  <c r="R798"/>
  <c r="U913"/>
  <c r="T913"/>
  <c r="S913"/>
  <c r="R913"/>
  <c r="U1040"/>
  <c r="T1040"/>
  <c r="S1040"/>
  <c r="R1040"/>
  <c r="U276"/>
  <c r="T276"/>
  <c r="S276"/>
  <c r="R276"/>
  <c r="U285"/>
  <c r="T285"/>
  <c r="S285"/>
  <c r="R285"/>
  <c r="U303"/>
  <c r="T303"/>
  <c r="S303"/>
  <c r="R303"/>
  <c r="U328"/>
  <c r="T328"/>
  <c r="S328"/>
  <c r="R328"/>
  <c r="U366"/>
  <c r="T366"/>
  <c r="S366"/>
  <c r="R366"/>
  <c r="U414"/>
  <c r="T414"/>
  <c r="S414"/>
  <c r="R414"/>
  <c r="U487"/>
  <c r="T487"/>
  <c r="S487"/>
  <c r="R487"/>
  <c r="U567"/>
  <c r="T567"/>
  <c r="S567"/>
  <c r="R567"/>
  <c r="U669"/>
  <c r="T669"/>
  <c r="S669"/>
  <c r="R669"/>
  <c r="U775"/>
  <c r="T775"/>
  <c r="S775"/>
  <c r="R775"/>
  <c r="U877"/>
  <c r="T877"/>
  <c r="S877"/>
  <c r="R877"/>
  <c r="U997"/>
  <c r="T997"/>
  <c r="S997"/>
  <c r="R997"/>
  <c r="U1104"/>
  <c r="T1104"/>
  <c r="S1104"/>
  <c r="R1104"/>
  <c r="U379"/>
  <c r="T379"/>
  <c r="S379"/>
  <c r="R379"/>
  <c r="U422"/>
  <c r="T422"/>
  <c r="S422"/>
  <c r="R422"/>
  <c r="U468"/>
  <c r="T468"/>
  <c r="S468"/>
  <c r="R468"/>
  <c r="U528"/>
  <c r="T528"/>
  <c r="S528"/>
  <c r="R528"/>
  <c r="U600"/>
  <c r="T600"/>
  <c r="S600"/>
  <c r="R600"/>
  <c r="U685"/>
  <c r="T685"/>
  <c r="S685"/>
  <c r="R685"/>
  <c r="U776"/>
  <c r="T776"/>
  <c r="S776"/>
  <c r="R776"/>
  <c r="U866"/>
  <c r="T866"/>
  <c r="S866"/>
  <c r="R866"/>
  <c r="U974"/>
  <c r="T974"/>
  <c r="S974"/>
  <c r="R974"/>
  <c r="U1084"/>
  <c r="T1084"/>
  <c r="S1084"/>
  <c r="R1084"/>
  <c r="U547"/>
  <c r="T547"/>
  <c r="S547"/>
  <c r="R547"/>
  <c r="U592"/>
  <c r="T592"/>
  <c r="S592"/>
  <c r="R592"/>
  <c r="U653"/>
  <c r="T653"/>
  <c r="S653"/>
  <c r="R653"/>
  <c r="U801"/>
  <c r="T801"/>
  <c r="S801"/>
  <c r="R801"/>
  <c r="U883"/>
  <c r="T883"/>
  <c r="S883"/>
  <c r="R883"/>
  <c r="U976"/>
  <c r="T976"/>
  <c r="S976"/>
  <c r="R976"/>
  <c r="U1073"/>
  <c r="T1073"/>
  <c r="S1073"/>
  <c r="R1073"/>
  <c r="U686"/>
  <c r="T686"/>
  <c r="S686"/>
  <c r="R686"/>
  <c r="U728"/>
  <c r="T728"/>
  <c r="S728"/>
  <c r="R728"/>
  <c r="U786"/>
  <c r="T786"/>
  <c r="S786"/>
  <c r="R786"/>
  <c r="U842"/>
  <c r="T842"/>
  <c r="S842"/>
  <c r="R842"/>
  <c r="U916"/>
  <c r="T916"/>
  <c r="S916"/>
  <c r="R916"/>
  <c r="U1000"/>
  <c r="T1000"/>
  <c r="S1000"/>
  <c r="R1000"/>
  <c r="U1085"/>
  <c r="T1085"/>
  <c r="S1085"/>
  <c r="R1085"/>
  <c r="U816"/>
  <c r="T816"/>
  <c r="S816"/>
  <c r="R816"/>
  <c r="U857"/>
  <c r="T857"/>
  <c r="S857"/>
  <c r="R857"/>
  <c r="U908"/>
  <c r="T908"/>
  <c r="S908"/>
  <c r="R908"/>
  <c r="U972"/>
  <c r="T972"/>
  <c r="S972"/>
  <c r="R972"/>
  <c r="U1043"/>
  <c r="T1043"/>
  <c r="S1043"/>
  <c r="R1043"/>
  <c r="U1106"/>
  <c r="T1106"/>
  <c r="S1106"/>
  <c r="R1106"/>
  <c r="U936"/>
  <c r="T936"/>
  <c r="S936"/>
  <c r="R936"/>
  <c r="U961"/>
  <c r="T961"/>
  <c r="S961"/>
  <c r="R961"/>
  <c r="U1002"/>
  <c r="T1002"/>
  <c r="S1002"/>
  <c r="R1002"/>
  <c r="U1050"/>
  <c r="T1050"/>
  <c r="S1050"/>
  <c r="R1050"/>
  <c r="U1093"/>
  <c r="T1093"/>
  <c r="S1093"/>
  <c r="R1093"/>
  <c r="U1079"/>
  <c r="T1079"/>
  <c r="S1079"/>
  <c r="R1079"/>
  <c r="U1095"/>
  <c r="T1095"/>
  <c r="S1095"/>
  <c r="R1095"/>
  <c r="U1122"/>
  <c r="T1122"/>
  <c r="S1122"/>
  <c r="R1122"/>
  <c r="U1054"/>
  <c r="T1054"/>
  <c r="S1054"/>
  <c r="R1054"/>
  <c r="U1071"/>
  <c r="T1071"/>
  <c r="S1071"/>
  <c r="R1071"/>
  <c r="U1096"/>
  <c r="T1096"/>
  <c r="S1096"/>
  <c r="R1096"/>
  <c r="U1127"/>
  <c r="T1127"/>
  <c r="S1127"/>
  <c r="R1127"/>
  <c r="U933"/>
  <c r="T933"/>
  <c r="S933"/>
  <c r="R933"/>
  <c r="U966"/>
  <c r="T966"/>
  <c r="S966"/>
  <c r="R966"/>
  <c r="U1011"/>
  <c r="T1011"/>
  <c r="S1011"/>
  <c r="R1011"/>
  <c r="U1062"/>
  <c r="T1062"/>
  <c r="S1062"/>
  <c r="R1062"/>
  <c r="U1108"/>
  <c r="T1108"/>
  <c r="S1108"/>
  <c r="R1108"/>
  <c r="O26"/>
  <c r="U799"/>
  <c r="T799"/>
  <c r="S799"/>
  <c r="R799"/>
  <c r="U825"/>
  <c r="T825"/>
  <c r="S825"/>
  <c r="R825"/>
  <c r="U869"/>
  <c r="T869"/>
  <c r="S869"/>
  <c r="R869"/>
  <c r="U930"/>
  <c r="T930"/>
  <c r="S930"/>
  <c r="R930"/>
  <c r="U995"/>
  <c r="T995"/>
  <c r="S995"/>
  <c r="R995"/>
  <c r="U1067"/>
  <c r="T1067"/>
  <c r="S1067"/>
  <c r="R1067"/>
  <c r="U1130"/>
  <c r="T1130"/>
  <c r="S1130"/>
  <c r="R1130"/>
  <c r="U659"/>
  <c r="T659"/>
  <c r="S659"/>
  <c r="R659"/>
  <c r="U698"/>
  <c r="T698"/>
  <c r="S698"/>
  <c r="R698"/>
  <c r="U745"/>
  <c r="T745"/>
  <c r="S745"/>
  <c r="R745"/>
  <c r="U804"/>
  <c r="T804"/>
  <c r="S804"/>
  <c r="R804"/>
  <c r="U867"/>
  <c r="T867"/>
  <c r="S867"/>
  <c r="R867"/>
  <c r="U951"/>
  <c r="T951"/>
  <c r="S951"/>
  <c r="R951"/>
  <c r="U1036"/>
  <c r="T1036"/>
  <c r="S1036"/>
  <c r="R1036"/>
  <c r="U1114"/>
  <c r="T1114"/>
  <c r="S1114"/>
  <c r="R1114"/>
  <c r="U527"/>
  <c r="T527"/>
  <c r="S527"/>
  <c r="R527"/>
  <c r="U560"/>
  <c r="T560"/>
  <c r="S560"/>
  <c r="R560"/>
  <c r="U616"/>
  <c r="T616"/>
  <c r="S616"/>
  <c r="R616"/>
  <c r="U680"/>
  <c r="T680"/>
  <c r="S680"/>
  <c r="R680"/>
  <c r="U755"/>
  <c r="T755"/>
  <c r="S755"/>
  <c r="R755"/>
  <c r="U831"/>
  <c r="T831"/>
  <c r="S831"/>
  <c r="R831"/>
  <c r="U925"/>
  <c r="T925"/>
  <c r="S925"/>
  <c r="R925"/>
  <c r="U1023"/>
  <c r="T1023"/>
  <c r="S1023"/>
  <c r="R1023"/>
  <c r="U1112"/>
  <c r="T1112"/>
  <c r="S1112"/>
  <c r="R1112"/>
  <c r="U403"/>
  <c r="T403"/>
  <c r="S403"/>
  <c r="R403"/>
  <c r="U440"/>
  <c r="T440"/>
  <c r="S440"/>
  <c r="R440"/>
  <c r="U494"/>
  <c r="T494"/>
  <c r="S494"/>
  <c r="R494"/>
  <c r="U557"/>
  <c r="T557"/>
  <c r="S557"/>
  <c r="R557"/>
  <c r="U637"/>
  <c r="T637"/>
  <c r="S637"/>
  <c r="R637"/>
  <c r="U724"/>
  <c r="T724"/>
  <c r="S724"/>
  <c r="R724"/>
  <c r="U814"/>
  <c r="T814"/>
  <c r="S814"/>
  <c r="R814"/>
  <c r="U920"/>
  <c r="T920"/>
  <c r="S920"/>
  <c r="R920"/>
  <c r="U1033"/>
  <c r="T1033"/>
  <c r="S1033"/>
  <c r="R1033"/>
  <c r="U1124"/>
  <c r="T1124"/>
  <c r="S1124"/>
  <c r="R1124"/>
  <c r="U282"/>
  <c r="T282"/>
  <c r="S282"/>
  <c r="R282"/>
  <c r="U298"/>
  <c r="T298"/>
  <c r="S298"/>
  <c r="R298"/>
  <c r="U318"/>
  <c r="T318"/>
  <c r="S318"/>
  <c r="R318"/>
  <c r="U346"/>
  <c r="T346"/>
  <c r="S346"/>
  <c r="R346"/>
  <c r="U389"/>
  <c r="T389"/>
  <c r="S389"/>
  <c r="R389"/>
  <c r="U446"/>
  <c r="T446"/>
  <c r="S446"/>
  <c r="R446"/>
  <c r="U536"/>
  <c r="T536"/>
  <c r="S536"/>
  <c r="R536"/>
  <c r="U620"/>
  <c r="T620"/>
  <c r="S620"/>
  <c r="R620"/>
  <c r="U721"/>
  <c r="T721"/>
  <c r="S721"/>
  <c r="R721"/>
  <c r="U822"/>
  <c r="T822"/>
  <c r="S822"/>
  <c r="R822"/>
  <c r="U941"/>
  <c r="T941"/>
  <c r="S941"/>
  <c r="R941"/>
  <c r="U1058"/>
  <c r="T1058"/>
  <c r="S1058"/>
  <c r="R1058"/>
  <c r="U207"/>
  <c r="T207"/>
  <c r="S207"/>
  <c r="R207"/>
  <c r="U218"/>
  <c r="T218"/>
  <c r="S218"/>
  <c r="R218"/>
  <c r="U235"/>
  <c r="T235"/>
  <c r="S235"/>
  <c r="R235"/>
  <c r="U268"/>
  <c r="T268"/>
  <c r="S268"/>
  <c r="R268"/>
  <c r="U313"/>
  <c r="T313"/>
  <c r="S313"/>
  <c r="R313"/>
  <c r="U371"/>
  <c r="T371"/>
  <c r="S371"/>
  <c r="R371"/>
  <c r="U435"/>
  <c r="T435"/>
  <c r="S435"/>
  <c r="R435"/>
  <c r="U531"/>
  <c r="T531"/>
  <c r="S531"/>
  <c r="R531"/>
  <c r="U632"/>
  <c r="T632"/>
  <c r="S632"/>
  <c r="R632"/>
  <c r="U744"/>
  <c r="T744"/>
  <c r="S744"/>
  <c r="R744"/>
  <c r="U853"/>
  <c r="T853"/>
  <c r="S853"/>
  <c r="R853"/>
  <c r="U980"/>
  <c r="T980"/>
  <c r="S980"/>
  <c r="R980"/>
  <c r="U1099"/>
  <c r="T1099"/>
  <c r="S1099"/>
  <c r="R1099"/>
  <c r="U156"/>
  <c r="T156"/>
  <c r="S156"/>
  <c r="R156"/>
  <c r="U166"/>
  <c r="T166"/>
  <c r="S166"/>
  <c r="R166"/>
  <c r="U177"/>
  <c r="T177"/>
  <c r="S177"/>
  <c r="R177"/>
  <c r="U203"/>
  <c r="T203"/>
  <c r="S203"/>
  <c r="R203"/>
  <c r="U243"/>
  <c r="T243"/>
  <c r="S243"/>
  <c r="R243"/>
  <c r="U301"/>
  <c r="T301"/>
  <c r="S301"/>
  <c r="R301"/>
  <c r="U364"/>
  <c r="T364"/>
  <c r="S364"/>
  <c r="R364"/>
  <c r="U442"/>
  <c r="T442"/>
  <c r="S442"/>
  <c r="R442"/>
  <c r="U552"/>
  <c r="T552"/>
  <c r="S552"/>
  <c r="R552"/>
  <c r="U667"/>
  <c r="T667"/>
  <c r="S667"/>
  <c r="R667"/>
  <c r="U792"/>
  <c r="T792"/>
  <c r="S792"/>
  <c r="R792"/>
  <c r="U911"/>
  <c r="T911"/>
  <c r="S911"/>
  <c r="R911"/>
  <c r="U1046"/>
  <c r="T1046"/>
  <c r="S1046"/>
  <c r="R1046"/>
  <c r="U114"/>
  <c r="T114"/>
  <c r="S114"/>
  <c r="R114"/>
  <c r="U123"/>
  <c r="T123"/>
  <c r="S123"/>
  <c r="R123"/>
  <c r="U137"/>
  <c r="T137"/>
  <c r="S137"/>
  <c r="R137"/>
  <c r="U161"/>
  <c r="T161"/>
  <c r="S161"/>
  <c r="R161"/>
  <c r="U191"/>
  <c r="T191"/>
  <c r="S191"/>
  <c r="R191"/>
  <c r="U238"/>
  <c r="T238"/>
  <c r="S238"/>
  <c r="R238"/>
  <c r="U308"/>
  <c r="T308"/>
  <c r="S308"/>
  <c r="R308"/>
  <c r="U382"/>
  <c r="T382"/>
  <c r="S382"/>
  <c r="R382"/>
  <c r="U481"/>
  <c r="T481"/>
  <c r="S481"/>
  <c r="R481"/>
  <c r="U602"/>
  <c r="T602"/>
  <c r="S602"/>
  <c r="R602"/>
  <c r="U726"/>
  <c r="T726"/>
  <c r="S726"/>
  <c r="R726"/>
  <c r="U848"/>
  <c r="T848"/>
  <c r="S848"/>
  <c r="R848"/>
  <c r="U985"/>
  <c r="T985"/>
  <c r="S985"/>
  <c r="R985"/>
  <c r="U1107"/>
  <c r="T1107"/>
  <c r="S1107"/>
  <c r="R1107"/>
  <c r="U87"/>
  <c r="T87"/>
  <c r="S87"/>
  <c r="R87"/>
  <c r="U92"/>
  <c r="T92"/>
  <c r="S92"/>
  <c r="R92"/>
  <c r="U104"/>
  <c r="T104"/>
  <c r="S104"/>
  <c r="R104"/>
  <c r="U129"/>
  <c r="T129"/>
  <c r="S129"/>
  <c r="R129"/>
  <c r="U160"/>
  <c r="T160"/>
  <c r="S160"/>
  <c r="R160"/>
  <c r="U195"/>
  <c r="T195"/>
  <c r="S195"/>
  <c r="R195"/>
  <c r="U262"/>
  <c r="T262"/>
  <c r="S262"/>
  <c r="R262"/>
  <c r="U337"/>
  <c r="T337"/>
  <c r="S337"/>
  <c r="R337"/>
  <c r="U426"/>
  <c r="T426"/>
  <c r="S426"/>
  <c r="R426"/>
  <c r="U545"/>
  <c r="T545"/>
  <c r="S545"/>
  <c r="R545"/>
  <c r="U674"/>
  <c r="T674"/>
  <c r="S674"/>
  <c r="R674"/>
  <c r="U808"/>
  <c r="T808"/>
  <c r="S808"/>
  <c r="R808"/>
  <c r="U944"/>
  <c r="T944"/>
  <c r="S944"/>
  <c r="R944"/>
  <c r="U1078"/>
  <c r="T1078"/>
  <c r="S1078"/>
  <c r="R1078"/>
  <c r="U70"/>
  <c r="T70"/>
  <c r="S70"/>
  <c r="R70"/>
  <c r="U76"/>
  <c r="T76"/>
  <c r="S76"/>
  <c r="R76"/>
  <c r="U86"/>
  <c r="T86"/>
  <c r="S86"/>
  <c r="R86"/>
  <c r="U101"/>
  <c r="T101"/>
  <c r="S101"/>
  <c r="R101"/>
  <c r="U134"/>
  <c r="T134"/>
  <c r="S134"/>
  <c r="R134"/>
  <c r="U173"/>
  <c r="T173"/>
  <c r="S173"/>
  <c r="R173"/>
  <c r="U229"/>
  <c r="T229"/>
  <c r="S229"/>
  <c r="R229"/>
  <c r="U305"/>
  <c r="T305"/>
  <c r="S305"/>
  <c r="R305"/>
  <c r="U386"/>
  <c r="T386"/>
  <c r="S386"/>
  <c r="R386"/>
  <c r="U502"/>
  <c r="T502"/>
  <c r="S502"/>
  <c r="R502"/>
  <c r="U634"/>
  <c r="T634"/>
  <c r="S634"/>
  <c r="R634"/>
  <c r="U773"/>
  <c r="T773"/>
  <c r="S773"/>
  <c r="R773"/>
  <c r="U901"/>
  <c r="T901"/>
  <c r="S901"/>
  <c r="R901"/>
  <c r="U1048"/>
  <c r="T1048"/>
  <c r="S1048"/>
  <c r="R1048"/>
  <c r="U62"/>
  <c r="T62"/>
  <c r="S62"/>
  <c r="R62"/>
  <c r="U66"/>
  <c r="T66"/>
  <c r="S66"/>
  <c r="R66"/>
  <c r="U75"/>
  <c r="T75"/>
  <c r="S75"/>
  <c r="R75"/>
  <c r="U91"/>
  <c r="T91"/>
  <c r="S91"/>
  <c r="R91"/>
  <c r="U116"/>
  <c r="T116"/>
  <c r="S116"/>
  <c r="R116"/>
  <c r="U158"/>
  <c r="T158"/>
  <c r="S158"/>
  <c r="R158"/>
  <c r="U205"/>
  <c r="T205"/>
  <c r="S205"/>
  <c r="R205"/>
  <c r="U277"/>
  <c r="T277"/>
  <c r="S277"/>
  <c r="R277"/>
  <c r="U368"/>
  <c r="T368"/>
  <c r="S368"/>
  <c r="R368"/>
  <c r="U472"/>
  <c r="T472"/>
  <c r="S472"/>
  <c r="R472"/>
  <c r="U608"/>
  <c r="T608"/>
  <c r="S608"/>
  <c r="R608"/>
  <c r="U740"/>
  <c r="T740"/>
  <c r="S740"/>
  <c r="R740"/>
  <c r="U881"/>
  <c r="T881"/>
  <c r="S881"/>
  <c r="R881"/>
  <c r="U1025"/>
  <c r="T1025"/>
  <c r="S1025"/>
  <c r="R1025"/>
  <c r="U57"/>
  <c r="T57"/>
  <c r="S57"/>
  <c r="R57"/>
  <c r="U61"/>
  <c r="T61"/>
  <c r="S61"/>
  <c r="R61"/>
  <c r="U69"/>
  <c r="T69"/>
  <c r="S69"/>
  <c r="R69"/>
  <c r="U84"/>
  <c r="T84"/>
  <c r="S84"/>
  <c r="R84"/>
  <c r="U110"/>
  <c r="T110"/>
  <c r="S110"/>
  <c r="R110"/>
  <c r="U144"/>
  <c r="T144"/>
  <c r="S144"/>
  <c r="R144"/>
  <c r="U193"/>
  <c r="T193"/>
  <c r="S193"/>
  <c r="R193"/>
  <c r="U266"/>
  <c r="T266"/>
  <c r="S266"/>
  <c r="R266"/>
  <c r="U353"/>
  <c r="T353"/>
  <c r="S353"/>
  <c r="R353"/>
  <c r="U454"/>
  <c r="T454"/>
  <c r="S454"/>
  <c r="R454"/>
  <c r="U587"/>
  <c r="T587"/>
  <c r="S587"/>
  <c r="R587"/>
  <c r="U730"/>
  <c r="T730"/>
  <c r="S730"/>
  <c r="R730"/>
  <c r="U862"/>
  <c r="T862"/>
  <c r="S862"/>
  <c r="R862"/>
  <c r="U1012"/>
  <c r="T1012"/>
  <c r="S1012"/>
  <c r="R1012"/>
  <c r="U1136"/>
  <c r="T1136"/>
  <c r="S1136"/>
  <c r="R1136"/>
  <c r="U56"/>
  <c r="T56"/>
  <c r="S56"/>
  <c r="R56"/>
  <c r="U59"/>
  <c r="T59"/>
  <c r="S59"/>
  <c r="R59"/>
  <c r="U68"/>
  <c r="T68"/>
  <c r="S68"/>
  <c r="R68"/>
  <c r="U82"/>
  <c r="T82"/>
  <c r="S82"/>
  <c r="R82"/>
  <c r="U106"/>
  <c r="T106"/>
  <c r="S106"/>
  <c r="R106"/>
  <c r="U142"/>
  <c r="T142"/>
  <c r="S142"/>
  <c r="R142"/>
  <c r="U190"/>
  <c r="T190"/>
  <c r="S190"/>
  <c r="R190"/>
  <c r="U265"/>
  <c r="T265"/>
  <c r="S265"/>
  <c r="R265"/>
  <c r="U351"/>
  <c r="T351"/>
  <c r="S351"/>
  <c r="R351"/>
  <c r="U452"/>
  <c r="T452"/>
  <c r="S452"/>
  <c r="R452"/>
  <c r="U584"/>
  <c r="T584"/>
  <c r="S584"/>
  <c r="R584"/>
  <c r="U725"/>
  <c r="T725"/>
  <c r="S725"/>
  <c r="R725"/>
  <c r="U861"/>
  <c r="T861"/>
  <c r="S861"/>
  <c r="R861"/>
  <c r="U1010"/>
  <c r="T1010"/>
  <c r="S1010"/>
  <c r="R1010"/>
  <c r="U1134"/>
  <c r="T1134"/>
  <c r="S1134"/>
  <c r="R1134"/>
  <c r="U58"/>
  <c r="T58"/>
  <c r="S58"/>
  <c r="R58"/>
  <c r="U63"/>
  <c r="T63"/>
  <c r="S63"/>
  <c r="R63"/>
  <c r="U74"/>
  <c r="T74"/>
  <c r="S74"/>
  <c r="R74"/>
  <c r="U88"/>
  <c r="T88"/>
  <c r="S88"/>
  <c r="R88"/>
  <c r="U113"/>
  <c r="T113"/>
  <c r="S113"/>
  <c r="R113"/>
  <c r="U153"/>
  <c r="T153"/>
  <c r="S153"/>
  <c r="R153"/>
  <c r="U197"/>
  <c r="T197"/>
  <c r="S197"/>
  <c r="R197"/>
  <c r="U271"/>
  <c r="T271"/>
  <c r="S271"/>
  <c r="R271"/>
  <c r="U359"/>
  <c r="T359"/>
  <c r="S359"/>
  <c r="R359"/>
  <c r="U466"/>
  <c r="T466"/>
  <c r="S466"/>
  <c r="R466"/>
  <c r="U598"/>
  <c r="T598"/>
  <c r="S598"/>
  <c r="R598"/>
  <c r="U735"/>
  <c r="T735"/>
  <c r="S735"/>
  <c r="R735"/>
  <c r="U871"/>
  <c r="T871"/>
  <c r="S871"/>
  <c r="R871"/>
  <c r="U1019"/>
  <c r="T1019"/>
  <c r="S1019"/>
  <c r="R1019"/>
  <c r="U67"/>
  <c r="T67"/>
  <c r="S67"/>
  <c r="R67"/>
  <c r="U73"/>
  <c r="T73"/>
  <c r="S73"/>
  <c r="R73"/>
  <c r="U81"/>
  <c r="T81"/>
  <c r="S81"/>
  <c r="R81"/>
  <c r="U95"/>
  <c r="T95"/>
  <c r="S95"/>
  <c r="R95"/>
  <c r="U126"/>
  <c r="T126"/>
  <c r="S126"/>
  <c r="R126"/>
  <c r="U169"/>
  <c r="T169"/>
  <c r="S169"/>
  <c r="R169"/>
  <c r="U221"/>
  <c r="T221"/>
  <c r="S221"/>
  <c r="R221"/>
  <c r="U296"/>
  <c r="T296"/>
  <c r="S296"/>
  <c r="R296"/>
  <c r="U380"/>
  <c r="T380"/>
  <c r="S380"/>
  <c r="R380"/>
  <c r="U490"/>
  <c r="T490"/>
  <c r="S490"/>
  <c r="R490"/>
  <c r="U618"/>
  <c r="T618"/>
  <c r="S618"/>
  <c r="R618"/>
  <c r="U759"/>
  <c r="T759"/>
  <c r="S759"/>
  <c r="R759"/>
  <c r="U894"/>
  <c r="T894"/>
  <c r="S894"/>
  <c r="R894"/>
  <c r="U1039"/>
  <c r="T1039"/>
  <c r="S1039"/>
  <c r="R1039"/>
  <c r="U78"/>
  <c r="T78"/>
  <c r="S78"/>
  <c r="R78"/>
  <c r="U85"/>
  <c r="T85"/>
  <c r="S85"/>
  <c r="R85"/>
  <c r="U94"/>
  <c r="T94"/>
  <c r="S94"/>
  <c r="R94"/>
  <c r="U119"/>
  <c r="T119"/>
  <c r="S119"/>
  <c r="R119"/>
  <c r="U149"/>
  <c r="T149"/>
  <c r="S149"/>
  <c r="R149"/>
  <c r="U186"/>
  <c r="T186"/>
  <c r="S186"/>
  <c r="R186"/>
  <c r="U248"/>
  <c r="T248"/>
  <c r="S248"/>
  <c r="R248"/>
  <c r="U325"/>
  <c r="T325"/>
  <c r="S325"/>
  <c r="R325"/>
  <c r="U410"/>
  <c r="T410"/>
  <c r="S410"/>
  <c r="R410"/>
  <c r="U532"/>
  <c r="T532"/>
  <c r="S532"/>
  <c r="R532"/>
  <c r="U658"/>
  <c r="T658"/>
  <c r="S658"/>
  <c r="R658"/>
  <c r="U795"/>
  <c r="T795"/>
  <c r="S795"/>
  <c r="R795"/>
  <c r="U927"/>
  <c r="T927"/>
  <c r="S927"/>
  <c r="R927"/>
  <c r="U1065"/>
  <c r="T1065"/>
  <c r="S1065"/>
  <c r="R1065"/>
  <c r="U99"/>
  <c r="T99"/>
  <c r="S99"/>
  <c r="R99"/>
  <c r="U112"/>
  <c r="T112"/>
  <c r="S112"/>
  <c r="R112"/>
  <c r="U125"/>
  <c r="T125"/>
  <c r="S125"/>
  <c r="R125"/>
  <c r="U147"/>
  <c r="T147"/>
  <c r="S147"/>
  <c r="R147"/>
  <c r="U178"/>
  <c r="T178"/>
  <c r="S178"/>
  <c r="R178"/>
  <c r="U227"/>
  <c r="T227"/>
  <c r="S227"/>
  <c r="R227"/>
  <c r="U293"/>
  <c r="T293"/>
  <c r="S293"/>
  <c r="R293"/>
  <c r="U367"/>
  <c r="T367"/>
  <c r="S367"/>
  <c r="R367"/>
  <c r="U456"/>
  <c r="T456"/>
  <c r="S456"/>
  <c r="R456"/>
  <c r="U571"/>
  <c r="T571"/>
  <c r="S571"/>
  <c r="R571"/>
  <c r="U705"/>
  <c r="T705"/>
  <c r="S705"/>
  <c r="R705"/>
  <c r="U834"/>
  <c r="T834"/>
  <c r="S834"/>
  <c r="R834"/>
  <c r="U969"/>
  <c r="T969"/>
  <c r="S969"/>
  <c r="R969"/>
  <c r="U1094"/>
  <c r="T1094"/>
  <c r="S1094"/>
  <c r="R1094"/>
  <c r="U140"/>
  <c r="T140"/>
  <c r="S140"/>
  <c r="R140"/>
  <c r="U143"/>
  <c r="T143"/>
  <c r="S143"/>
  <c r="R143"/>
  <c r="U164"/>
  <c r="T164"/>
  <c r="S164"/>
  <c r="R164"/>
  <c r="U185"/>
  <c r="T185"/>
  <c r="S185"/>
  <c r="R185"/>
  <c r="U226"/>
  <c r="T226"/>
  <c r="S226"/>
  <c r="R226"/>
  <c r="U274"/>
  <c r="T274"/>
  <c r="S274"/>
  <c r="R274"/>
  <c r="U341"/>
  <c r="T341"/>
  <c r="S341"/>
  <c r="R341"/>
  <c r="U420"/>
  <c r="T420"/>
  <c r="S420"/>
  <c r="R420"/>
  <c r="U526"/>
  <c r="T526"/>
  <c r="S526"/>
  <c r="R526"/>
  <c r="U640"/>
  <c r="T640"/>
  <c r="S640"/>
  <c r="R640"/>
  <c r="U767"/>
  <c r="T767"/>
  <c r="S767"/>
  <c r="R767"/>
  <c r="U890"/>
  <c r="T890"/>
  <c r="S890"/>
  <c r="R890"/>
  <c r="U1022"/>
  <c r="T1022"/>
  <c r="S1022"/>
  <c r="R1022"/>
  <c r="U1135"/>
  <c r="T1135"/>
  <c r="S1135"/>
  <c r="R1135"/>
  <c r="U184"/>
  <c r="T184"/>
  <c r="S184"/>
  <c r="R184"/>
  <c r="U192"/>
  <c r="T192"/>
  <c r="S192"/>
  <c r="R192"/>
  <c r="U211"/>
  <c r="T211"/>
  <c r="S211"/>
  <c r="R211"/>
  <c r="U240"/>
  <c r="T240"/>
  <c r="S240"/>
  <c r="R240"/>
  <c r="U288"/>
  <c r="T288"/>
  <c r="S288"/>
  <c r="R288"/>
  <c r="U339"/>
  <c r="T339"/>
  <c r="S339"/>
  <c r="R339"/>
  <c r="U405"/>
  <c r="T405"/>
  <c r="S405"/>
  <c r="R405"/>
  <c r="U496"/>
  <c r="T496"/>
  <c r="S496"/>
  <c r="R496"/>
  <c r="U604"/>
  <c r="T604"/>
  <c r="S604"/>
  <c r="R604"/>
  <c r="U716"/>
  <c r="T716"/>
  <c r="S716"/>
  <c r="R716"/>
  <c r="U828"/>
  <c r="T828"/>
  <c r="S828"/>
  <c r="R828"/>
  <c r="U954"/>
  <c r="T954"/>
  <c r="S954"/>
  <c r="R954"/>
  <c r="U1081"/>
  <c r="T1081"/>
  <c r="S1081"/>
  <c r="R1081"/>
  <c r="U252"/>
  <c r="T252"/>
  <c r="S252"/>
  <c r="R252"/>
  <c r="U263"/>
  <c r="T263"/>
  <c r="S263"/>
  <c r="R263"/>
  <c r="U287"/>
  <c r="T287"/>
  <c r="S287"/>
  <c r="R287"/>
  <c r="U321"/>
  <c r="T321"/>
  <c r="S321"/>
  <c r="R321"/>
  <c r="U361"/>
  <c r="T361"/>
  <c r="S361"/>
  <c r="R361"/>
  <c r="U417"/>
  <c r="T417"/>
  <c r="S417"/>
  <c r="R417"/>
  <c r="U492"/>
  <c r="T492"/>
  <c r="S492"/>
  <c r="R492"/>
  <c r="U582"/>
  <c r="T582"/>
  <c r="S582"/>
  <c r="R582"/>
  <c r="U693"/>
  <c r="T693"/>
  <c r="S693"/>
  <c r="R693"/>
  <c r="U800"/>
  <c r="T800"/>
  <c r="S800"/>
  <c r="R800"/>
  <c r="U905"/>
  <c r="T905"/>
  <c r="S905"/>
  <c r="R905"/>
  <c r="U1031"/>
  <c r="T1031"/>
  <c r="S1031"/>
  <c r="R1031"/>
  <c r="U1133"/>
  <c r="T1133"/>
  <c r="S1133"/>
  <c r="R1133"/>
  <c r="U336"/>
  <c r="T336"/>
  <c r="S336"/>
  <c r="R336"/>
  <c r="U347"/>
  <c r="T347"/>
  <c r="S347"/>
  <c r="R347"/>
  <c r="U373"/>
  <c r="T373"/>
  <c r="S373"/>
  <c r="R373"/>
  <c r="U401"/>
  <c r="T401"/>
  <c r="S401"/>
  <c r="R401"/>
  <c r="U447"/>
  <c r="T447"/>
  <c r="S447"/>
  <c r="R447"/>
  <c r="U516"/>
  <c r="T516"/>
  <c r="S516"/>
  <c r="R516"/>
  <c r="U597"/>
  <c r="T597"/>
  <c r="S597"/>
  <c r="R597"/>
  <c r="U690"/>
  <c r="T690"/>
  <c r="S690"/>
  <c r="R690"/>
  <c r="U788"/>
  <c r="T788"/>
  <c r="S788"/>
  <c r="R788"/>
  <c r="U887"/>
  <c r="T887"/>
  <c r="S887"/>
  <c r="R887"/>
  <c r="U996"/>
  <c r="T996"/>
  <c r="S996"/>
  <c r="R996"/>
  <c r="U1102"/>
  <c r="T1102"/>
  <c r="S1102"/>
  <c r="R1102"/>
  <c r="U438"/>
  <c r="T438"/>
  <c r="S438"/>
  <c r="R438"/>
  <c r="U445"/>
  <c r="T445"/>
  <c r="S445"/>
  <c r="R445"/>
  <c r="U477"/>
  <c r="T477"/>
  <c r="S477"/>
  <c r="R477"/>
  <c r="U513"/>
  <c r="T513"/>
  <c r="S513"/>
  <c r="R513"/>
  <c r="U564"/>
  <c r="T564"/>
  <c r="S564"/>
  <c r="R564"/>
  <c r="U635"/>
  <c r="T635"/>
  <c r="S635"/>
  <c r="R635"/>
  <c r="U710"/>
  <c r="T710"/>
  <c r="S710"/>
  <c r="R710"/>
  <c r="U796"/>
  <c r="T796"/>
  <c r="S796"/>
  <c r="R796"/>
  <c r="U886"/>
  <c r="T886"/>
  <c r="S886"/>
  <c r="R886"/>
  <c r="U982"/>
  <c r="T982"/>
  <c r="S982"/>
  <c r="R982"/>
  <c r="U1087"/>
  <c r="T1087"/>
  <c r="S1087"/>
  <c r="R1087"/>
  <c r="U609"/>
  <c r="T609"/>
  <c r="S609"/>
  <c r="R609"/>
  <c r="U646"/>
  <c r="T646"/>
  <c r="S646"/>
  <c r="R646"/>
  <c r="U699"/>
  <c r="T699"/>
  <c r="S699"/>
  <c r="R699"/>
  <c r="U758"/>
  <c r="T758"/>
  <c r="S758"/>
  <c r="R758"/>
  <c r="U820"/>
  <c r="T820"/>
  <c r="S820"/>
  <c r="R820"/>
  <c r="U900"/>
  <c r="T900"/>
  <c r="S900"/>
  <c r="R900"/>
  <c r="U989"/>
  <c r="T989"/>
  <c r="S989"/>
  <c r="R989"/>
  <c r="U1086"/>
  <c r="T1086"/>
  <c r="S1086"/>
  <c r="R1086"/>
  <c r="U742"/>
  <c r="T742"/>
  <c r="S742"/>
  <c r="R742"/>
  <c r="U784"/>
  <c r="T784"/>
  <c r="S784"/>
  <c r="R784"/>
  <c r="U819"/>
  <c r="T819"/>
  <c r="S819"/>
  <c r="R819"/>
  <c r="U882"/>
  <c r="T882"/>
  <c r="S882"/>
  <c r="R882"/>
  <c r="U948"/>
  <c r="T948"/>
  <c r="S948"/>
  <c r="R948"/>
  <c r="U1026"/>
  <c r="T1026"/>
  <c r="S1026"/>
  <c r="R1026"/>
  <c r="U1098"/>
  <c r="T1098"/>
  <c r="S1098"/>
  <c r="R1098"/>
  <c r="U879"/>
  <c r="T879"/>
  <c r="S879"/>
  <c r="R879"/>
  <c r="U914"/>
  <c r="T914"/>
  <c r="S914"/>
  <c r="R914"/>
  <c r="U957"/>
  <c r="T957"/>
  <c r="S957"/>
  <c r="R957"/>
  <c r="U1016"/>
  <c r="T1016"/>
  <c r="S1016"/>
  <c r="R1016"/>
  <c r="U1072"/>
  <c r="T1072"/>
  <c r="S1072"/>
  <c r="R1072"/>
  <c r="U1128"/>
  <c r="T1128"/>
  <c r="S1128"/>
  <c r="R1128"/>
  <c r="U1004"/>
  <c r="T1004"/>
  <c r="S1004"/>
  <c r="R1004"/>
  <c r="U1024"/>
  <c r="T1024"/>
  <c r="S1024"/>
  <c r="R1024"/>
  <c r="U1052"/>
  <c r="T1052"/>
  <c r="S1052"/>
  <c r="R1052"/>
  <c r="U1089"/>
  <c r="T1089"/>
  <c r="S1089"/>
  <c r="R1089"/>
  <c r="U1126"/>
  <c r="T1126"/>
  <c r="S1126"/>
  <c r="R1126"/>
  <c r="U1125"/>
  <c r="T1125"/>
  <c r="S1125"/>
  <c r="R1125"/>
  <c r="U1092"/>
  <c r="T1092"/>
  <c r="S1092"/>
  <c r="R1092"/>
  <c r="U1116"/>
  <c r="T1116"/>
  <c r="S1116"/>
  <c r="R1116"/>
  <c r="U968"/>
  <c r="T968"/>
  <c r="S968"/>
  <c r="R968"/>
  <c r="U994"/>
  <c r="T994"/>
  <c r="S994"/>
  <c r="R994"/>
  <c r="U1034"/>
  <c r="T1034"/>
  <c r="S1034"/>
  <c r="R1034"/>
  <c r="U1076"/>
  <c r="T1076"/>
  <c r="S1076"/>
  <c r="R1076"/>
  <c r="U1119"/>
  <c r="T1119"/>
  <c r="S1119"/>
  <c r="R1119"/>
  <c r="U832"/>
  <c r="T832"/>
  <c r="S832"/>
  <c r="R832"/>
  <c r="U859"/>
  <c r="T859"/>
  <c r="S859"/>
  <c r="R859"/>
  <c r="U897"/>
  <c r="T897"/>
  <c r="S897"/>
  <c r="R897"/>
  <c r="U952"/>
  <c r="T952"/>
  <c r="S952"/>
  <c r="R952"/>
  <c r="U1014"/>
  <c r="T1014"/>
  <c r="S1014"/>
  <c r="R1014"/>
  <c r="U1077"/>
  <c r="T1077"/>
  <c r="S1077"/>
  <c r="R1077"/>
  <c r="U1137"/>
  <c r="T1137"/>
  <c r="S1137"/>
  <c r="R1137"/>
  <c r="U704"/>
  <c r="T704"/>
  <c r="S704"/>
  <c r="R704"/>
  <c r="U734"/>
  <c r="T734"/>
  <c r="S734"/>
  <c r="R734"/>
  <c r="U782"/>
  <c r="T782"/>
  <c r="S782"/>
  <c r="R782"/>
  <c r="U827"/>
  <c r="T827"/>
  <c r="S827"/>
  <c r="R827"/>
  <c r="U893"/>
  <c r="T893"/>
  <c r="S893"/>
  <c r="R893"/>
  <c r="U964"/>
  <c r="T964"/>
  <c r="S964"/>
  <c r="R964"/>
  <c r="U1047"/>
  <c r="T1047"/>
  <c r="S1047"/>
  <c r="R1047"/>
  <c r="U1117"/>
  <c r="T1117"/>
  <c r="S1117"/>
  <c r="R1117"/>
  <c r="U572"/>
  <c r="T572"/>
  <c r="S572"/>
  <c r="R572"/>
  <c r="U612"/>
  <c r="T612"/>
  <c r="S612"/>
  <c r="R612"/>
  <c r="U656"/>
  <c r="T656"/>
  <c r="S656"/>
  <c r="R656"/>
  <c r="U713"/>
  <c r="T713"/>
  <c r="S713"/>
  <c r="R713"/>
  <c r="U783"/>
  <c r="T783"/>
  <c r="S783"/>
  <c r="R783"/>
  <c r="U846"/>
  <c r="T846"/>
  <c r="S846"/>
  <c r="R846"/>
  <c r="U938"/>
  <c r="T938"/>
  <c r="S938"/>
  <c r="R938"/>
  <c r="U1030"/>
  <c r="T1030"/>
  <c r="S1030"/>
  <c r="R1030"/>
  <c r="U1113"/>
  <c r="T1113"/>
  <c r="S1113"/>
  <c r="R1113"/>
  <c r="U459"/>
  <c r="T459"/>
  <c r="S459"/>
  <c r="R459"/>
  <c r="U493"/>
  <c r="T493"/>
  <c r="S493"/>
  <c r="R493"/>
  <c r="U541"/>
  <c r="T541"/>
  <c r="S541"/>
  <c r="R541"/>
  <c r="U601"/>
  <c r="T601"/>
  <c r="S601"/>
  <c r="R601"/>
  <c r="U670"/>
  <c r="T670"/>
  <c r="S670"/>
  <c r="R670"/>
  <c r="U750"/>
  <c r="T750"/>
  <c r="S750"/>
  <c r="R750"/>
  <c r="U835"/>
  <c r="T835"/>
  <c r="S835"/>
  <c r="R835"/>
  <c r="U932"/>
  <c r="T932"/>
  <c r="S932"/>
  <c r="R932"/>
  <c r="U1035"/>
  <c r="T1035"/>
  <c r="S1035"/>
  <c r="R1035"/>
  <c r="U1123"/>
  <c r="T1123"/>
  <c r="S1123"/>
  <c r="R1123"/>
  <c r="U344"/>
  <c r="T344"/>
  <c r="S344"/>
  <c r="R344"/>
  <c r="U350"/>
  <c r="T350"/>
  <c r="S350"/>
  <c r="R350"/>
  <c r="U370"/>
  <c r="T370"/>
  <c r="S370"/>
  <c r="R370"/>
  <c r="U393"/>
  <c r="T393"/>
  <c r="S393"/>
  <c r="R393"/>
  <c r="U434"/>
  <c r="T434"/>
  <c r="S434"/>
  <c r="R434"/>
  <c r="U495"/>
  <c r="T495"/>
  <c r="S495"/>
  <c r="R495"/>
  <c r="U561"/>
  <c r="T561"/>
  <c r="S561"/>
  <c r="R561"/>
  <c r="U654"/>
  <c r="T654"/>
  <c r="S654"/>
  <c r="R654"/>
  <c r="U743"/>
  <c r="T743"/>
  <c r="S743"/>
  <c r="R743"/>
  <c r="U841"/>
  <c r="T841"/>
  <c r="S841"/>
  <c r="R841"/>
  <c r="U950"/>
  <c r="T950"/>
  <c r="S950"/>
  <c r="R950"/>
  <c r="U1060"/>
  <c r="T1060"/>
  <c r="S1060"/>
  <c r="R1060"/>
  <c r="U273"/>
  <c r="T273"/>
  <c r="S273"/>
  <c r="R273"/>
  <c r="U294"/>
  <c r="T294"/>
  <c r="S294"/>
  <c r="R294"/>
  <c r="U322"/>
  <c r="T322"/>
  <c r="S322"/>
  <c r="R322"/>
  <c r="U357"/>
  <c r="T357"/>
  <c r="S357"/>
  <c r="R357"/>
  <c r="U406"/>
  <c r="T406"/>
  <c r="S406"/>
  <c r="R406"/>
  <c r="U476"/>
  <c r="T476"/>
  <c r="S476"/>
  <c r="R476"/>
  <c r="U558"/>
  <c r="T558"/>
  <c r="S558"/>
  <c r="R558"/>
  <c r="U660"/>
  <c r="T660"/>
  <c r="S660"/>
  <c r="R660"/>
  <c r="U765"/>
  <c r="T765"/>
  <c r="S765"/>
  <c r="R765"/>
  <c r="U868"/>
  <c r="T868"/>
  <c r="S868"/>
  <c r="R868"/>
  <c r="U986"/>
  <c r="T986"/>
  <c r="S986"/>
  <c r="R986"/>
  <c r="U1100"/>
  <c r="T1100"/>
  <c r="S1100"/>
  <c r="R1100"/>
  <c r="U208"/>
  <c r="T208"/>
  <c r="S208"/>
  <c r="R208"/>
  <c r="U212"/>
  <c r="T212"/>
  <c r="S212"/>
  <c r="R212"/>
  <c r="U230"/>
  <c r="T230"/>
  <c r="S230"/>
  <c r="R230"/>
  <c r="U255"/>
  <c r="T255"/>
  <c r="S255"/>
  <c r="R255"/>
  <c r="U295"/>
  <c r="T295"/>
  <c r="S295"/>
  <c r="R295"/>
  <c r="U340"/>
  <c r="T340"/>
  <c r="S340"/>
  <c r="R340"/>
  <c r="U399"/>
  <c r="T399"/>
  <c r="S399"/>
  <c r="R399"/>
  <c r="U482"/>
  <c r="T482"/>
  <c r="S482"/>
  <c r="R482"/>
  <c r="U576"/>
  <c r="T576"/>
  <c r="S576"/>
  <c r="R576"/>
  <c r="U696"/>
  <c r="T696"/>
  <c r="S696"/>
  <c r="R696"/>
  <c r="U805"/>
  <c r="T805"/>
  <c r="S805"/>
  <c r="R805"/>
  <c r="U923"/>
  <c r="T923"/>
  <c r="S923"/>
  <c r="R923"/>
  <c r="U1049"/>
  <c r="T1049"/>
  <c r="S1049"/>
  <c r="R1049"/>
  <c r="U171"/>
  <c r="T171"/>
  <c r="S171"/>
  <c r="R171"/>
  <c r="U183"/>
  <c r="T183"/>
  <c r="S183"/>
  <c r="R183"/>
  <c r="U202"/>
  <c r="T202"/>
  <c r="S202"/>
  <c r="R202"/>
  <c r="U237"/>
  <c r="T237"/>
  <c r="S237"/>
  <c r="R237"/>
  <c r="U291"/>
  <c r="T291"/>
  <c r="S291"/>
  <c r="R291"/>
  <c r="U345"/>
  <c r="T345"/>
  <c r="S345"/>
  <c r="R345"/>
  <c r="U421"/>
  <c r="T421"/>
  <c r="S421"/>
  <c r="R421"/>
  <c r="U514"/>
  <c r="T514"/>
  <c r="S514"/>
  <c r="R514"/>
  <c r="U627"/>
  <c r="T627"/>
  <c r="S627"/>
  <c r="R627"/>
  <c r="U748"/>
  <c r="T748"/>
  <c r="S748"/>
  <c r="R748"/>
  <c r="U864"/>
  <c r="T864"/>
  <c r="S864"/>
  <c r="R864"/>
  <c r="U992"/>
  <c r="T992"/>
  <c r="S992"/>
  <c r="R992"/>
  <c r="U1111"/>
  <c r="T1111"/>
  <c r="S1111"/>
  <c r="R1111"/>
  <c r="U135"/>
  <c r="T135"/>
  <c r="S135"/>
  <c r="R135"/>
  <c r="U141"/>
  <c r="T141"/>
  <c r="S141"/>
  <c r="R141"/>
  <c r="U152"/>
  <c r="T152"/>
  <c r="S152"/>
  <c r="R152"/>
  <c r="U172"/>
  <c r="T172"/>
  <c r="S172"/>
  <c r="R172"/>
  <c r="U196"/>
  <c r="T196"/>
  <c r="S196"/>
  <c r="R196"/>
  <c r="U246"/>
  <c r="T246"/>
  <c r="S246"/>
  <c r="R246"/>
  <c r="U306"/>
  <c r="T306"/>
  <c r="S306"/>
  <c r="R306"/>
  <c r="U378"/>
  <c r="T378"/>
  <c r="S378"/>
  <c r="R378"/>
  <c r="U465"/>
  <c r="T465"/>
  <c r="S465"/>
  <c r="R465"/>
  <c r="U569"/>
  <c r="T569"/>
  <c r="S569"/>
  <c r="R569"/>
  <c r="U702"/>
  <c r="T702"/>
  <c r="S702"/>
  <c r="R702"/>
  <c r="U818"/>
  <c r="T818"/>
  <c r="S818"/>
  <c r="R818"/>
  <c r="U953"/>
  <c r="T953"/>
  <c r="S953"/>
  <c r="R953"/>
  <c r="U1083"/>
  <c r="T1083"/>
  <c r="S1083"/>
  <c r="R1083"/>
  <c r="U118"/>
  <c r="T118"/>
  <c r="S118"/>
  <c r="R118"/>
  <c r="U130"/>
  <c r="T130"/>
  <c r="S130"/>
  <c r="R130"/>
  <c r="U148"/>
  <c r="T148"/>
  <c r="S148"/>
  <c r="R148"/>
  <c r="U175"/>
  <c r="T175"/>
  <c r="S175"/>
  <c r="R175"/>
  <c r="U217"/>
  <c r="T217"/>
  <c r="S217"/>
  <c r="R217"/>
  <c r="U272"/>
  <c r="T272"/>
  <c r="S272"/>
  <c r="R272"/>
  <c r="U343"/>
  <c r="T343"/>
  <c r="S343"/>
  <c r="R343"/>
  <c r="U427"/>
  <c r="T427"/>
  <c r="S427"/>
  <c r="R427"/>
  <c r="U542"/>
  <c r="T542"/>
  <c r="S542"/>
  <c r="R542"/>
  <c r="U665"/>
  <c r="T665"/>
  <c r="S665"/>
  <c r="R665"/>
  <c r="U794"/>
  <c r="T794"/>
  <c r="S794"/>
  <c r="R794"/>
  <c r="U918"/>
  <c r="T918"/>
  <c r="S918"/>
  <c r="R918"/>
  <c r="U1055"/>
  <c r="T1055"/>
  <c r="S1055"/>
  <c r="R1055"/>
  <c r="U98"/>
  <c r="T98"/>
  <c r="S98"/>
  <c r="R98"/>
  <c r="U100"/>
  <c r="T100"/>
  <c r="S100"/>
  <c r="R100"/>
  <c r="U115"/>
  <c r="T115"/>
  <c r="S115"/>
  <c r="R115"/>
  <c r="U132"/>
  <c r="T132"/>
  <c r="S132"/>
  <c r="R132"/>
  <c r="U162"/>
  <c r="T162"/>
  <c r="S162"/>
  <c r="R162"/>
  <c r="U194"/>
  <c r="T194"/>
  <c r="S194"/>
  <c r="R194"/>
  <c r="U253"/>
  <c r="T253"/>
  <c r="S253"/>
  <c r="R253"/>
  <c r="U326"/>
  <c r="T326"/>
  <c r="S326"/>
  <c r="R326"/>
  <c r="U404"/>
  <c r="T404"/>
  <c r="S404"/>
  <c r="R404"/>
  <c r="U512"/>
  <c r="T512"/>
  <c r="S512"/>
  <c r="R512"/>
  <c r="U638"/>
  <c r="T638"/>
  <c r="S638"/>
  <c r="R638"/>
  <c r="U771"/>
  <c r="T771"/>
  <c r="S771"/>
  <c r="R771"/>
  <c r="U896"/>
  <c r="T896"/>
  <c r="S896"/>
  <c r="R896"/>
  <c r="U1037"/>
  <c r="T1037"/>
  <c r="S1037"/>
  <c r="R1037"/>
  <c r="U96"/>
  <c r="T96"/>
  <c r="S96"/>
  <c r="R96"/>
  <c r="U108"/>
  <c r="T108"/>
  <c r="S108"/>
  <c r="R108"/>
  <c r="U127"/>
  <c r="T127"/>
  <c r="S127"/>
  <c r="R127"/>
  <c r="U155"/>
  <c r="T155"/>
  <c r="S155"/>
  <c r="R155"/>
  <c r="U187"/>
  <c r="T187"/>
  <c r="S187"/>
  <c r="R187"/>
  <c r="U242"/>
  <c r="T242"/>
  <c r="S242"/>
  <c r="R242"/>
  <c r="U315"/>
  <c r="T315"/>
  <c r="S315"/>
  <c r="R315"/>
  <c r="U394"/>
  <c r="T394"/>
  <c r="S394"/>
  <c r="R394"/>
  <c r="U503"/>
  <c r="T503"/>
  <c r="S503"/>
  <c r="R503"/>
  <c r="U625"/>
  <c r="T625"/>
  <c r="S625"/>
  <c r="R625"/>
  <c r="U760"/>
  <c r="T760"/>
  <c r="S760"/>
  <c r="R760"/>
  <c r="U889"/>
  <c r="T889"/>
  <c r="S889"/>
  <c r="R889"/>
  <c r="U1027"/>
  <c r="T1027"/>
  <c r="S1027"/>
  <c r="R1027"/>
  <c r="U93"/>
  <c r="T93"/>
  <c r="S93"/>
  <c r="R93"/>
  <c r="U97"/>
  <c r="T97"/>
  <c r="S97"/>
  <c r="R97"/>
  <c r="U111"/>
  <c r="T111"/>
  <c r="S111"/>
  <c r="R111"/>
  <c r="U128"/>
  <c r="T128"/>
  <c r="S128"/>
  <c r="R128"/>
  <c r="U157"/>
  <c r="T157"/>
  <c r="S157"/>
  <c r="R157"/>
  <c r="U188"/>
  <c r="T188"/>
  <c r="S188"/>
  <c r="R188"/>
  <c r="U245"/>
  <c r="T245"/>
  <c r="S245"/>
  <c r="R245"/>
  <c r="U319"/>
  <c r="T319"/>
  <c r="S319"/>
  <c r="R319"/>
  <c r="U397"/>
  <c r="T397"/>
  <c r="S397"/>
  <c r="R397"/>
  <c r="U505"/>
  <c r="T505"/>
  <c r="S505"/>
  <c r="R505"/>
  <c r="U630"/>
  <c r="T630"/>
  <c r="S630"/>
  <c r="R630"/>
  <c r="U762"/>
  <c r="T762"/>
  <c r="S762"/>
  <c r="R762"/>
  <c r="U892"/>
  <c r="T892"/>
  <c r="S892"/>
  <c r="R892"/>
  <c r="U1029"/>
  <c r="T1029"/>
  <c r="S1029"/>
  <c r="R1029"/>
  <c r="U105"/>
  <c r="T105"/>
  <c r="S105"/>
  <c r="R105"/>
  <c r="U117"/>
  <c r="T117"/>
  <c r="S117"/>
  <c r="R117"/>
  <c r="U136"/>
  <c r="T136"/>
  <c r="S136"/>
  <c r="R136"/>
  <c r="U167"/>
  <c r="T167"/>
  <c r="S167"/>
  <c r="R167"/>
  <c r="U198"/>
  <c r="T198"/>
  <c r="S198"/>
  <c r="R198"/>
  <c r="U258"/>
  <c r="T258"/>
  <c r="S258"/>
  <c r="R258"/>
  <c r="U330"/>
  <c r="T330"/>
  <c r="S330"/>
  <c r="R330"/>
  <c r="U408"/>
  <c r="T408"/>
  <c r="S408"/>
  <c r="R408"/>
  <c r="U520"/>
  <c r="T520"/>
  <c r="S520"/>
  <c r="R520"/>
  <c r="U644"/>
  <c r="T644"/>
  <c r="S644"/>
  <c r="R644"/>
  <c r="U777"/>
  <c r="T777"/>
  <c r="S777"/>
  <c r="R777"/>
  <c r="U899"/>
  <c r="T899"/>
  <c r="S899"/>
  <c r="R899"/>
  <c r="U1041"/>
  <c r="T1041"/>
  <c r="S1041"/>
  <c r="R1041"/>
  <c r="U120"/>
  <c r="T120"/>
  <c r="S120"/>
  <c r="R120"/>
  <c r="U124"/>
  <c r="T124"/>
  <c r="S124"/>
  <c r="R124"/>
  <c r="U133"/>
  <c r="T133"/>
  <c r="S133"/>
  <c r="R133"/>
  <c r="U154"/>
  <c r="T154"/>
  <c r="S154"/>
  <c r="R154"/>
  <c r="U180"/>
  <c r="T180"/>
  <c r="S180"/>
  <c r="R180"/>
  <c r="U224"/>
  <c r="T224"/>
  <c r="S224"/>
  <c r="R224"/>
  <c r="U278"/>
  <c r="T278"/>
  <c r="S278"/>
  <c r="R278"/>
  <c r="U352"/>
  <c r="T352"/>
  <c r="S352"/>
  <c r="R352"/>
  <c r="U437"/>
  <c r="T437"/>
  <c r="S437"/>
  <c r="R437"/>
  <c r="U548"/>
  <c r="T548"/>
  <c r="S548"/>
  <c r="R548"/>
  <c r="U672"/>
  <c r="T672"/>
  <c r="S672"/>
  <c r="R672"/>
  <c r="U802"/>
  <c r="T802"/>
  <c r="S802"/>
  <c r="R802"/>
  <c r="U928"/>
  <c r="T928"/>
  <c r="S928"/>
  <c r="R928"/>
  <c r="U1063"/>
  <c r="T1063"/>
  <c r="S1063"/>
  <c r="R1063"/>
  <c r="U145"/>
  <c r="T145"/>
  <c r="S145"/>
  <c r="R145"/>
  <c r="U159"/>
  <c r="T159"/>
  <c r="S159"/>
  <c r="R159"/>
  <c r="U176"/>
  <c r="T176"/>
  <c r="S176"/>
  <c r="R176"/>
  <c r="U209"/>
  <c r="T209"/>
  <c r="S209"/>
  <c r="R209"/>
  <c r="U256"/>
  <c r="T256"/>
  <c r="S256"/>
  <c r="R256"/>
  <c r="U317"/>
  <c r="T317"/>
  <c r="S317"/>
  <c r="R317"/>
  <c r="U384"/>
  <c r="T384"/>
  <c r="S384"/>
  <c r="R384"/>
  <c r="U478"/>
  <c r="T478"/>
  <c r="S478"/>
  <c r="R478"/>
  <c r="U588"/>
  <c r="T588"/>
  <c r="S588"/>
  <c r="R588"/>
  <c r="U712"/>
  <c r="T712"/>
  <c r="S712"/>
  <c r="R712"/>
  <c r="U830"/>
  <c r="T830"/>
  <c r="S830"/>
  <c r="R830"/>
  <c r="U960"/>
  <c r="T960"/>
  <c r="S960"/>
  <c r="R960"/>
  <c r="U1088"/>
  <c r="T1088"/>
  <c r="S1088"/>
  <c r="R1088"/>
  <c r="U174"/>
  <c r="T174"/>
  <c r="S174"/>
  <c r="R174"/>
  <c r="U179"/>
  <c r="T179"/>
  <c r="S179"/>
  <c r="R179"/>
  <c r="U189"/>
  <c r="T189"/>
  <c r="S189"/>
  <c r="R189"/>
  <c r="U215"/>
  <c r="T215"/>
  <c r="S215"/>
  <c r="R215"/>
  <c r="U251"/>
  <c r="T251"/>
  <c r="S251"/>
  <c r="R251"/>
  <c r="U304"/>
  <c r="T304"/>
  <c r="S304"/>
  <c r="R304"/>
  <c r="U360"/>
  <c r="T360"/>
  <c r="S360"/>
  <c r="R360"/>
  <c r="U430"/>
  <c r="T430"/>
  <c r="S430"/>
  <c r="R430"/>
  <c r="U538"/>
  <c r="T538"/>
  <c r="S538"/>
  <c r="R538"/>
  <c r="U642"/>
  <c r="T642"/>
  <c r="S642"/>
  <c r="R642"/>
  <c r="U764"/>
  <c r="T764"/>
  <c r="S764"/>
  <c r="R764"/>
  <c r="U880"/>
  <c r="T880"/>
  <c r="S880"/>
  <c r="R880"/>
  <c r="U1009"/>
  <c r="T1009"/>
  <c r="S1009"/>
  <c r="R1009"/>
  <c r="U1120"/>
  <c r="T1120"/>
  <c r="S1120"/>
  <c r="R1120"/>
  <c r="U228"/>
  <c r="T228"/>
  <c r="S228"/>
  <c r="R228"/>
  <c r="U239"/>
  <c r="T239"/>
  <c r="S239"/>
  <c r="R239"/>
  <c r="U270"/>
  <c r="T270"/>
  <c r="S270"/>
  <c r="R270"/>
  <c r="U309"/>
  <c r="T309"/>
  <c r="S309"/>
  <c r="R309"/>
  <c r="U356"/>
  <c r="T356"/>
  <c r="S356"/>
  <c r="R356"/>
  <c r="U418"/>
  <c r="T418"/>
  <c r="S418"/>
  <c r="R418"/>
  <c r="U501"/>
  <c r="T501"/>
  <c r="S501"/>
  <c r="R501"/>
  <c r="U603"/>
  <c r="T603"/>
  <c r="S603"/>
  <c r="R603"/>
  <c r="U708"/>
  <c r="T708"/>
  <c r="S708"/>
  <c r="R708"/>
  <c r="U815"/>
  <c r="T815"/>
  <c r="S815"/>
  <c r="R815"/>
  <c r="U939"/>
  <c r="T939"/>
  <c r="S939"/>
  <c r="R939"/>
  <c r="U1061"/>
  <c r="T1061"/>
  <c r="S1061"/>
  <c r="R1061"/>
  <c r="U290"/>
  <c r="T290"/>
  <c r="S290"/>
  <c r="R290"/>
  <c r="U297"/>
  <c r="T297"/>
  <c r="S297"/>
  <c r="R297"/>
  <c r="U310"/>
  <c r="T310"/>
  <c r="S310"/>
  <c r="R310"/>
  <c r="U335"/>
  <c r="T335"/>
  <c r="S335"/>
  <c r="R335"/>
  <c r="U377"/>
  <c r="T377"/>
  <c r="S377"/>
  <c r="R377"/>
  <c r="U424"/>
  <c r="T424"/>
  <c r="S424"/>
  <c r="R424"/>
  <c r="U499"/>
  <c r="T499"/>
  <c r="S499"/>
  <c r="R499"/>
  <c r="U578"/>
  <c r="T578"/>
  <c r="S578"/>
  <c r="R578"/>
  <c r="U678"/>
  <c r="T678"/>
  <c r="S678"/>
  <c r="R678"/>
  <c r="U787"/>
  <c r="T787"/>
  <c r="S787"/>
  <c r="R787"/>
  <c r="U891"/>
  <c r="T891"/>
  <c r="S891"/>
  <c r="R891"/>
  <c r="U1007"/>
  <c r="T1007"/>
  <c r="S1007"/>
  <c r="R1007"/>
  <c r="U1110"/>
  <c r="T1110"/>
  <c r="S1110"/>
  <c r="R1110"/>
  <c r="U375"/>
  <c r="T375"/>
  <c r="S375"/>
  <c r="R375"/>
  <c r="U385"/>
  <c r="T385"/>
  <c r="S385"/>
  <c r="R385"/>
  <c r="U415"/>
  <c r="T415"/>
  <c r="S415"/>
  <c r="R415"/>
  <c r="U457"/>
  <c r="T457"/>
  <c r="S457"/>
  <c r="R457"/>
  <c r="U518"/>
  <c r="T518"/>
  <c r="S518"/>
  <c r="R518"/>
  <c r="U591"/>
  <c r="T591"/>
  <c r="S591"/>
  <c r="R591"/>
  <c r="U675"/>
  <c r="T675"/>
  <c r="S675"/>
  <c r="R675"/>
  <c r="U769"/>
  <c r="T769"/>
  <c r="S769"/>
  <c r="R769"/>
  <c r="U860"/>
  <c r="T860"/>
  <c r="S860"/>
  <c r="R860"/>
  <c r="U970"/>
  <c r="T970"/>
  <c r="S970"/>
  <c r="R970"/>
  <c r="U1080"/>
  <c r="T1080"/>
  <c r="S1080"/>
  <c r="R1080"/>
  <c r="U460"/>
  <c r="T460"/>
  <c r="S460"/>
  <c r="R460"/>
  <c r="U469"/>
  <c r="T469"/>
  <c r="S469"/>
  <c r="R469"/>
  <c r="U488"/>
  <c r="T488"/>
  <c r="S488"/>
  <c r="R488"/>
  <c r="U522"/>
  <c r="T522"/>
  <c r="S522"/>
  <c r="R522"/>
  <c r="U562"/>
  <c r="T562"/>
  <c r="S562"/>
  <c r="R562"/>
  <c r="U623"/>
  <c r="T623"/>
  <c r="S623"/>
  <c r="R623"/>
  <c r="U700"/>
  <c r="T700"/>
  <c r="S700"/>
  <c r="R700"/>
  <c r="U778"/>
  <c r="T778"/>
  <c r="S778"/>
  <c r="R778"/>
  <c r="U856"/>
  <c r="T856"/>
  <c r="S856"/>
  <c r="R856"/>
  <c r="U955"/>
  <c r="T955"/>
  <c r="S955"/>
  <c r="R955"/>
  <c r="U1056"/>
  <c r="T1056"/>
  <c r="S1056"/>
  <c r="R1056"/>
  <c r="U590"/>
  <c r="T590"/>
  <c r="S590"/>
  <c r="R590"/>
  <c r="U611"/>
  <c r="T611"/>
  <c r="S611"/>
  <c r="R611"/>
  <c r="U641"/>
  <c r="T641"/>
  <c r="S641"/>
  <c r="R641"/>
  <c r="U689"/>
  <c r="T689"/>
  <c r="S689"/>
  <c r="R689"/>
  <c r="U739"/>
  <c r="T739"/>
  <c r="S739"/>
  <c r="R739"/>
  <c r="U807"/>
  <c r="T807"/>
  <c r="S807"/>
  <c r="R807"/>
  <c r="U876"/>
  <c r="T876"/>
  <c r="S876"/>
  <c r="R876"/>
  <c r="U963"/>
  <c r="T963"/>
  <c r="S963"/>
  <c r="R963"/>
  <c r="U1053"/>
  <c r="T1053"/>
  <c r="S1053"/>
  <c r="R1053"/>
  <c r="U1131"/>
  <c r="T1131"/>
  <c r="S1131"/>
  <c r="R1131"/>
  <c r="U715"/>
  <c r="T715"/>
  <c r="S715"/>
  <c r="R715"/>
  <c r="U719"/>
  <c r="T719"/>
  <c r="S719"/>
  <c r="R719"/>
  <c r="U737"/>
  <c r="T737"/>
  <c r="S737"/>
  <c r="R737"/>
  <c r="U770"/>
  <c r="T770"/>
  <c r="S770"/>
  <c r="R770"/>
  <c r="U809"/>
  <c r="T809"/>
  <c r="S809"/>
  <c r="R809"/>
  <c r="U852"/>
  <c r="T852"/>
  <c r="S852"/>
  <c r="R852"/>
  <c r="U921"/>
  <c r="T921"/>
  <c r="S921"/>
  <c r="R921"/>
  <c r="U988"/>
  <c r="T988"/>
  <c r="S988"/>
  <c r="R988"/>
  <c r="U1069"/>
  <c r="T1069"/>
  <c r="S1069"/>
  <c r="R1069"/>
  <c r="U1138"/>
  <c r="T1138"/>
  <c r="S1138"/>
  <c r="R1138"/>
  <c r="U845"/>
  <c r="T845"/>
  <c r="S845"/>
  <c r="R845"/>
  <c r="U863"/>
  <c r="T863"/>
  <c r="S863"/>
  <c r="R863"/>
  <c r="U895"/>
  <c r="T895"/>
  <c r="S895"/>
  <c r="R895"/>
  <c r="U935"/>
  <c r="T935"/>
  <c r="S935"/>
  <c r="R935"/>
  <c r="U983"/>
  <c r="T983"/>
  <c r="S983"/>
  <c r="R983"/>
  <c r="U1045"/>
  <c r="T1045"/>
  <c r="S1045"/>
  <c r="R1045"/>
  <c r="U1101"/>
  <c r="T1101"/>
  <c r="S1101"/>
  <c r="R1101"/>
  <c r="U984"/>
  <c r="T984"/>
  <c r="S984"/>
  <c r="R984"/>
  <c r="U1005"/>
  <c r="T1005"/>
  <c r="S1005"/>
  <c r="R1005"/>
  <c r="U1032"/>
  <c r="T1032"/>
  <c r="S1032"/>
  <c r="R1032"/>
  <c r="U1064"/>
  <c r="T1064"/>
  <c r="S1064"/>
  <c r="R1064"/>
  <c r="U1103"/>
  <c r="T1103"/>
  <c r="S1103"/>
  <c r="R1103"/>
  <c r="U1109"/>
  <c r="T1109"/>
  <c r="S1109"/>
  <c r="R1109"/>
  <c r="U1121"/>
  <c r="T1121"/>
  <c r="S1121"/>
  <c r="R1121"/>
  <c r="U1082"/>
  <c r="T1082"/>
  <c r="S1082"/>
  <c r="R1082"/>
  <c r="U940"/>
  <c r="T940"/>
  <c r="S940"/>
  <c r="R940"/>
  <c r="U959"/>
  <c r="T959"/>
  <c r="S959"/>
  <c r="R959"/>
  <c r="U990"/>
  <c r="T990"/>
  <c r="S990"/>
  <c r="R990"/>
  <c r="U1038"/>
  <c r="T1038"/>
  <c r="S1038"/>
  <c r="R1038"/>
  <c r="U813"/>
  <c r="T813"/>
  <c r="S813"/>
  <c r="R813"/>
  <c r="U840"/>
  <c r="T840"/>
  <c r="S840"/>
  <c r="R840"/>
  <c r="U873"/>
  <c r="T873"/>
  <c r="S873"/>
  <c r="R873"/>
  <c r="U919"/>
  <c r="T919"/>
  <c r="S919"/>
  <c r="R919"/>
  <c r="U975"/>
  <c r="T975"/>
  <c r="S975"/>
  <c r="R975"/>
  <c r="U1042"/>
  <c r="T1042"/>
  <c r="S1042"/>
  <c r="R1042"/>
  <c r="U706"/>
  <c r="T706"/>
  <c r="S706"/>
  <c r="R706"/>
  <c r="U732"/>
  <c r="T732"/>
  <c r="S732"/>
  <c r="R732"/>
  <c r="U768"/>
  <c r="T768"/>
  <c r="S768"/>
  <c r="R768"/>
  <c r="U811"/>
  <c r="T811"/>
  <c r="S811"/>
  <c r="R811"/>
  <c r="U865"/>
  <c r="T865"/>
  <c r="S865"/>
  <c r="R865"/>
  <c r="U937"/>
  <c r="T937"/>
  <c r="S937"/>
  <c r="R937"/>
  <c r="U1015"/>
  <c r="T1015"/>
  <c r="S1015"/>
  <c r="R1015"/>
  <c r="U595"/>
  <c r="T595"/>
  <c r="S595"/>
  <c r="R595"/>
  <c r="U619"/>
  <c r="T619"/>
  <c r="S619"/>
  <c r="R619"/>
  <c r="U663"/>
  <c r="T663"/>
  <c r="S663"/>
  <c r="R663"/>
  <c r="U711"/>
  <c r="T711"/>
  <c r="S711"/>
  <c r="R711"/>
  <c r="U774"/>
  <c r="T774"/>
  <c r="S774"/>
  <c r="R774"/>
  <c r="U836"/>
  <c r="T836"/>
  <c r="S836"/>
  <c r="R836"/>
  <c r="U917"/>
  <c r="T917"/>
  <c r="S917"/>
  <c r="R917"/>
  <c r="U1006"/>
  <c r="T1006"/>
  <c r="S1006"/>
  <c r="R1006"/>
  <c r="U497"/>
  <c r="T497"/>
  <c r="S497"/>
  <c r="R497"/>
  <c r="U523"/>
  <c r="T523"/>
  <c r="S523"/>
  <c r="R523"/>
  <c r="U559"/>
  <c r="T559"/>
  <c r="S559"/>
  <c r="R559"/>
  <c r="U615"/>
  <c r="T615"/>
  <c r="S615"/>
  <c r="R615"/>
  <c r="U676"/>
  <c r="T676"/>
  <c r="S676"/>
  <c r="R676"/>
  <c r="U751"/>
  <c r="T751"/>
  <c r="S751"/>
  <c r="R751"/>
  <c r="U829"/>
  <c r="T829"/>
  <c r="S829"/>
  <c r="R829"/>
  <c r="U922"/>
  <c r="T922"/>
  <c r="S922"/>
  <c r="R922"/>
  <c r="U1020"/>
  <c r="T1020"/>
  <c r="S1020"/>
  <c r="R1020"/>
  <c r="U398"/>
  <c r="T398"/>
  <c r="S398"/>
  <c r="R398"/>
  <c r="U409"/>
  <c r="T409"/>
  <c r="S409"/>
  <c r="R409"/>
  <c r="U433"/>
  <c r="T433"/>
  <c r="S433"/>
  <c r="R433"/>
  <c r="U475"/>
  <c r="T475"/>
  <c r="S475"/>
  <c r="R475"/>
  <c r="U530"/>
  <c r="T530"/>
  <c r="S530"/>
  <c r="R530"/>
  <c r="U593"/>
  <c r="T593"/>
  <c r="S593"/>
  <c r="R593"/>
  <c r="U671"/>
  <c r="T671"/>
  <c r="S671"/>
  <c r="R671"/>
  <c r="U756"/>
  <c r="T756"/>
  <c r="S756"/>
  <c r="R756"/>
  <c r="U843"/>
  <c r="T843"/>
  <c r="S843"/>
  <c r="R843"/>
  <c r="U949"/>
  <c r="T949"/>
  <c r="S949"/>
  <c r="R949"/>
  <c r="U338"/>
  <c r="T338"/>
  <c r="S338"/>
  <c r="R338"/>
  <c r="U349"/>
  <c r="T349"/>
  <c r="S349"/>
  <c r="R349"/>
  <c r="U374"/>
  <c r="T374"/>
  <c r="S374"/>
  <c r="R374"/>
  <c r="U402"/>
  <c r="T402"/>
  <c r="S402"/>
  <c r="R402"/>
  <c r="U450"/>
  <c r="T450"/>
  <c r="S450"/>
  <c r="R450"/>
  <c r="U517"/>
  <c r="T517"/>
  <c r="S517"/>
  <c r="R517"/>
  <c r="U599"/>
  <c r="T599"/>
  <c r="S599"/>
  <c r="R599"/>
  <c r="U692"/>
  <c r="T692"/>
  <c r="S692"/>
  <c r="R692"/>
  <c r="U789"/>
  <c r="T789"/>
  <c r="S789"/>
  <c r="R789"/>
  <c r="U888"/>
  <c r="T888"/>
  <c r="S888"/>
  <c r="R888"/>
  <c r="U999"/>
  <c r="T999"/>
  <c r="S999"/>
  <c r="R999"/>
  <c r="U292"/>
  <c r="T292"/>
  <c r="S292"/>
  <c r="R292"/>
  <c r="U302"/>
  <c r="T302"/>
  <c r="S302"/>
  <c r="R302"/>
  <c r="U324"/>
  <c r="T324"/>
  <c r="S324"/>
  <c r="R324"/>
  <c r="U354"/>
  <c r="T354"/>
  <c r="S354"/>
  <c r="R354"/>
  <c r="U396"/>
  <c r="T396"/>
  <c r="S396"/>
  <c r="R396"/>
  <c r="U455"/>
  <c r="T455"/>
  <c r="S455"/>
  <c r="R455"/>
  <c r="U540"/>
  <c r="T540"/>
  <c r="S540"/>
  <c r="R540"/>
  <c r="U629"/>
  <c r="T629"/>
  <c r="S629"/>
  <c r="R629"/>
  <c r="U731"/>
  <c r="T731"/>
  <c r="S731"/>
  <c r="R731"/>
  <c r="U833"/>
  <c r="T833"/>
  <c r="S833"/>
  <c r="R833"/>
  <c r="U946"/>
  <c r="T946"/>
  <c r="S946"/>
  <c r="R946"/>
  <c r="U249"/>
  <c r="T249"/>
  <c r="S249"/>
  <c r="R249"/>
  <c r="U260"/>
  <c r="T260"/>
  <c r="S260"/>
  <c r="R260"/>
  <c r="U281"/>
  <c r="T281"/>
  <c r="S281"/>
  <c r="R281"/>
  <c r="U316"/>
  <c r="T316"/>
  <c r="S316"/>
  <c r="R316"/>
  <c r="U358"/>
  <c r="T358"/>
  <c r="S358"/>
  <c r="R358"/>
  <c r="U413"/>
  <c r="T413"/>
  <c r="S413"/>
  <c r="R413"/>
  <c r="U491"/>
  <c r="T491"/>
  <c r="S491"/>
  <c r="R491"/>
  <c r="U577"/>
  <c r="T577"/>
  <c r="S577"/>
  <c r="R577"/>
  <c r="U687"/>
  <c r="T687"/>
  <c r="S687"/>
  <c r="R687"/>
  <c r="U902"/>
  <c r="T902"/>
  <c r="S902"/>
  <c r="R902"/>
  <c r="U225"/>
  <c r="T225"/>
  <c r="S225"/>
  <c r="R225"/>
  <c r="U233"/>
  <c r="T233"/>
  <c r="S233"/>
  <c r="R233"/>
  <c r="U254"/>
  <c r="T254"/>
  <c r="S254"/>
  <c r="R254"/>
  <c r="U289"/>
  <c r="T289"/>
  <c r="S289"/>
  <c r="R289"/>
  <c r="U331"/>
  <c r="T331"/>
  <c r="S331"/>
  <c r="R331"/>
  <c r="U383"/>
  <c r="T383"/>
  <c r="S383"/>
  <c r="R383"/>
  <c r="U453"/>
  <c r="T453"/>
  <c r="S453"/>
  <c r="R453"/>
  <c r="U549"/>
  <c r="T549"/>
  <c r="S549"/>
  <c r="R549"/>
  <c r="U655"/>
  <c r="T655"/>
  <c r="S655"/>
  <c r="R655"/>
  <c r="U766"/>
  <c r="T766"/>
  <c r="S766"/>
  <c r="R766"/>
  <c r="U874"/>
  <c r="T874"/>
  <c r="S874"/>
  <c r="R874"/>
  <c r="U1001"/>
  <c r="T1001"/>
  <c r="S1001"/>
  <c r="R1001"/>
  <c r="U219"/>
  <c r="T219"/>
  <c r="S219"/>
  <c r="R219"/>
  <c r="U236"/>
  <c r="T236"/>
  <c r="S236"/>
  <c r="R236"/>
  <c r="U269"/>
  <c r="T269"/>
  <c r="S269"/>
  <c r="R269"/>
  <c r="U314"/>
  <c r="T314"/>
  <c r="S314"/>
  <c r="R314"/>
  <c r="U372"/>
  <c r="T372"/>
  <c r="S372"/>
  <c r="R372"/>
  <c r="U436"/>
  <c r="T436"/>
  <c r="S436"/>
  <c r="R436"/>
  <c r="U533"/>
  <c r="T533"/>
  <c r="S533"/>
  <c r="R533"/>
  <c r="U633"/>
  <c r="T633"/>
  <c r="S633"/>
  <c r="R633"/>
  <c r="U747"/>
  <c r="T747"/>
  <c r="S747"/>
  <c r="R747"/>
  <c r="U855"/>
  <c r="T855"/>
  <c r="S855"/>
  <c r="R855"/>
  <c r="U981"/>
  <c r="T981"/>
  <c r="S981"/>
  <c r="R981"/>
  <c r="U199"/>
  <c r="T199"/>
  <c r="S199"/>
  <c r="R199"/>
  <c r="U210"/>
  <c r="T210"/>
  <c r="S210"/>
  <c r="R210"/>
  <c r="U232"/>
  <c r="T232"/>
  <c r="S232"/>
  <c r="R232"/>
  <c r="U264"/>
  <c r="T264"/>
  <c r="S264"/>
  <c r="R264"/>
  <c r="U307"/>
  <c r="T307"/>
  <c r="S307"/>
  <c r="R307"/>
  <c r="U362"/>
  <c r="T362"/>
  <c r="S362"/>
  <c r="R362"/>
  <c r="U428"/>
  <c r="T428"/>
  <c r="S428"/>
  <c r="R428"/>
  <c r="U521"/>
  <c r="T521"/>
  <c r="S521"/>
  <c r="R521"/>
  <c r="U622"/>
  <c r="T622"/>
  <c r="S622"/>
  <c r="R622"/>
  <c r="U736"/>
  <c r="T736"/>
  <c r="S736"/>
  <c r="R736"/>
  <c r="U847"/>
  <c r="T847"/>
  <c r="S847"/>
  <c r="R847"/>
  <c r="U977"/>
  <c r="T977"/>
  <c r="S977"/>
  <c r="R977"/>
  <c r="U206"/>
  <c r="T206"/>
  <c r="S206"/>
  <c r="R206"/>
  <c r="U216"/>
  <c r="T216"/>
  <c r="S216"/>
  <c r="R216"/>
  <c r="U234"/>
  <c r="T234"/>
  <c r="S234"/>
  <c r="R234"/>
  <c r="U267"/>
  <c r="T267"/>
  <c r="S267"/>
  <c r="R267"/>
  <c r="U312"/>
  <c r="T312"/>
  <c r="S312"/>
  <c r="R312"/>
  <c r="U369"/>
  <c r="T369"/>
  <c r="S369"/>
  <c r="R369"/>
  <c r="U432"/>
  <c r="T432"/>
  <c r="S432"/>
  <c r="R432"/>
  <c r="U529"/>
  <c r="T529"/>
  <c r="S529"/>
  <c r="R529"/>
  <c r="U631"/>
  <c r="T631"/>
  <c r="S631"/>
  <c r="R631"/>
  <c r="U741"/>
  <c r="T741"/>
  <c r="S741"/>
  <c r="R741"/>
  <c r="U851"/>
  <c r="T851"/>
  <c r="S851"/>
  <c r="R851"/>
  <c r="U979"/>
  <c r="T979"/>
  <c r="S979"/>
  <c r="R979"/>
  <c r="U223"/>
  <c r="T223"/>
  <c r="S223"/>
  <c r="R223"/>
  <c r="U231"/>
  <c r="T231"/>
  <c r="S231"/>
  <c r="R231"/>
  <c r="U250"/>
  <c r="T250"/>
  <c r="S250"/>
  <c r="R250"/>
  <c r="U286"/>
  <c r="T286"/>
  <c r="S286"/>
  <c r="R286"/>
  <c r="U329"/>
  <c r="T329"/>
  <c r="S329"/>
  <c r="R329"/>
  <c r="U381"/>
  <c r="T381"/>
  <c r="S381"/>
  <c r="R381"/>
  <c r="U449"/>
  <c r="T449"/>
  <c r="S449"/>
  <c r="R449"/>
  <c r="U546"/>
  <c r="T546"/>
  <c r="S546"/>
  <c r="R546"/>
  <c r="U651"/>
  <c r="T651"/>
  <c r="S651"/>
  <c r="R651"/>
  <c r="U763"/>
  <c r="T763"/>
  <c r="S763"/>
  <c r="R763"/>
  <c r="U872"/>
  <c r="T872"/>
  <c r="S872"/>
  <c r="R872"/>
  <c r="U998"/>
  <c r="T998"/>
  <c r="S998"/>
  <c r="R998"/>
  <c r="U247"/>
  <c r="T247"/>
  <c r="S247"/>
  <c r="R247"/>
  <c r="U257"/>
  <c r="T257"/>
  <c r="S257"/>
  <c r="R257"/>
  <c r="U275"/>
  <c r="T275"/>
  <c r="S275"/>
  <c r="R275"/>
  <c r="U311"/>
  <c r="T311"/>
  <c r="S311"/>
  <c r="R311"/>
  <c r="U355"/>
  <c r="T355"/>
  <c r="S355"/>
  <c r="R355"/>
  <c r="U407"/>
  <c r="T407"/>
  <c r="S407"/>
  <c r="R407"/>
  <c r="U486"/>
  <c r="T486"/>
  <c r="S486"/>
  <c r="R486"/>
  <c r="U570"/>
  <c r="T570"/>
  <c r="S570"/>
  <c r="R570"/>
  <c r="U684"/>
  <c r="T684"/>
  <c r="S684"/>
  <c r="R684"/>
  <c r="U793"/>
  <c r="T793"/>
  <c r="S793"/>
  <c r="R793"/>
  <c r="U898"/>
  <c r="T898"/>
  <c r="S898"/>
  <c r="R898"/>
  <c r="U284"/>
  <c r="T284"/>
  <c r="S284"/>
  <c r="R284"/>
  <c r="U299"/>
  <c r="T299"/>
  <c r="S299"/>
  <c r="R299"/>
  <c r="U320"/>
  <c r="T320"/>
  <c r="S320"/>
  <c r="R320"/>
  <c r="U348"/>
  <c r="T348"/>
  <c r="S348"/>
  <c r="R348"/>
  <c r="U392"/>
  <c r="T392"/>
  <c r="S392"/>
  <c r="R392"/>
  <c r="U448"/>
  <c r="T448"/>
  <c r="S448"/>
  <c r="R448"/>
  <c r="U537"/>
  <c r="T537"/>
  <c r="S537"/>
  <c r="R537"/>
  <c r="U621"/>
  <c r="T621"/>
  <c r="S621"/>
  <c r="R621"/>
  <c r="U723"/>
  <c r="T723"/>
  <c r="S723"/>
  <c r="R723"/>
  <c r="U826"/>
  <c r="T826"/>
  <c r="S826"/>
  <c r="R826"/>
  <c r="U943"/>
  <c r="T943"/>
  <c r="S943"/>
  <c r="R943"/>
  <c r="U333"/>
  <c r="T333"/>
  <c r="S333"/>
  <c r="R333"/>
  <c r="U342"/>
  <c r="T342"/>
  <c r="S342"/>
  <c r="R342"/>
  <c r="U365"/>
  <c r="T365"/>
  <c r="S365"/>
  <c r="R365"/>
  <c r="U395"/>
  <c r="T395"/>
  <c r="S395"/>
  <c r="R395"/>
  <c r="U443"/>
  <c r="T443"/>
  <c r="S443"/>
  <c r="R443"/>
  <c r="U509"/>
  <c r="T509"/>
  <c r="S509"/>
  <c r="R509"/>
  <c r="U589"/>
  <c r="T589"/>
  <c r="S589"/>
  <c r="R589"/>
  <c r="U682"/>
  <c r="T682"/>
  <c r="S682"/>
  <c r="R682"/>
  <c r="U781"/>
  <c r="T781"/>
  <c r="S781"/>
  <c r="R781"/>
  <c r="U875"/>
  <c r="T875"/>
  <c r="S875"/>
  <c r="R875"/>
  <c r="U390"/>
  <c r="T390"/>
  <c r="S390"/>
  <c r="R390"/>
  <c r="U400"/>
  <c r="T400"/>
  <c r="S400"/>
  <c r="R400"/>
  <c r="U425"/>
  <c r="T425"/>
  <c r="S425"/>
  <c r="R425"/>
  <c r="U464"/>
  <c r="T464"/>
  <c r="S464"/>
  <c r="R464"/>
  <c r="U515"/>
  <c r="T515"/>
  <c r="S515"/>
  <c r="R515"/>
  <c r="U581"/>
  <c r="T581"/>
  <c r="S581"/>
  <c r="R581"/>
  <c r="U664"/>
  <c r="T664"/>
  <c r="S664"/>
  <c r="R664"/>
  <c r="U749"/>
  <c r="T749"/>
  <c r="S749"/>
  <c r="R749"/>
  <c r="U838"/>
  <c r="T838"/>
  <c r="S838"/>
  <c r="R838"/>
  <c r="U942"/>
  <c r="T942"/>
  <c r="S942"/>
  <c r="R942"/>
  <c r="U1051"/>
  <c r="T1051"/>
  <c r="S1051"/>
  <c r="R1051"/>
  <c r="U470"/>
  <c r="T470"/>
  <c r="S470"/>
  <c r="R470"/>
  <c r="U485"/>
  <c r="T485"/>
  <c r="S485"/>
  <c r="R485"/>
  <c r="U508"/>
  <c r="T508"/>
  <c r="S508"/>
  <c r="R508"/>
  <c r="U551"/>
  <c r="T551"/>
  <c r="S551"/>
  <c r="R551"/>
  <c r="U607"/>
  <c r="T607"/>
  <c r="S607"/>
  <c r="R607"/>
  <c r="U666"/>
  <c r="T666"/>
  <c r="S666"/>
  <c r="R666"/>
  <c r="U738"/>
  <c r="T738"/>
  <c r="S738"/>
  <c r="R738"/>
  <c r="U817"/>
  <c r="T817"/>
  <c r="S817"/>
  <c r="R817"/>
  <c r="U910"/>
  <c r="T910"/>
  <c r="S910"/>
  <c r="R910"/>
  <c r="U1013"/>
  <c r="T1013"/>
  <c r="S1013"/>
  <c r="R1013"/>
  <c r="U565"/>
  <c r="T565"/>
  <c r="S565"/>
  <c r="R565"/>
  <c r="U580"/>
  <c r="T580"/>
  <c r="S580"/>
  <c r="R580"/>
  <c r="U610"/>
  <c r="T610"/>
  <c r="S610"/>
  <c r="R610"/>
  <c r="U649"/>
  <c r="T649"/>
  <c r="S649"/>
  <c r="R649"/>
  <c r="U701"/>
  <c r="T701"/>
  <c r="S701"/>
  <c r="R701"/>
  <c r="U761"/>
  <c r="T761"/>
  <c r="S761"/>
  <c r="R761"/>
  <c r="U823"/>
  <c r="T823"/>
  <c r="S823"/>
  <c r="R823"/>
  <c r="U903"/>
  <c r="T903"/>
  <c r="S903"/>
  <c r="R903"/>
  <c r="U993"/>
  <c r="T993"/>
  <c r="S993"/>
  <c r="R993"/>
  <c r="U679"/>
  <c r="T679"/>
  <c r="S679"/>
  <c r="R679"/>
  <c r="U697"/>
  <c r="T697"/>
  <c r="S697"/>
  <c r="R697"/>
  <c r="U718"/>
  <c r="T718"/>
  <c r="S718"/>
  <c r="R718"/>
  <c r="U754"/>
  <c r="T754"/>
  <c r="S754"/>
  <c r="R754"/>
  <c r="U803"/>
  <c r="T803"/>
  <c r="S803"/>
  <c r="R803"/>
  <c r="U850"/>
  <c r="T850"/>
  <c r="S850"/>
  <c r="R850"/>
  <c r="U924"/>
  <c r="T924"/>
  <c r="S924"/>
  <c r="R924"/>
  <c r="U1003"/>
  <c r="T1003"/>
  <c r="S1003"/>
  <c r="R1003"/>
  <c r="U797"/>
  <c r="T797"/>
  <c r="S797"/>
  <c r="R797"/>
  <c r="U806"/>
  <c r="T806"/>
  <c r="S806"/>
  <c r="R806"/>
  <c r="U824"/>
  <c r="T824"/>
  <c r="S824"/>
  <c r="R824"/>
  <c r="U858"/>
  <c r="T858"/>
  <c r="S858"/>
  <c r="R858"/>
  <c r="U904"/>
  <c r="T904"/>
  <c r="S904"/>
  <c r="R904"/>
  <c r="U962"/>
  <c r="T962"/>
  <c r="S962"/>
  <c r="R962"/>
  <c r="U1028"/>
  <c r="T1028"/>
  <c r="S1028"/>
  <c r="R1028"/>
  <c r="U912"/>
  <c r="T912"/>
  <c r="S912"/>
  <c r="R912"/>
  <c r="U926"/>
  <c r="T926"/>
  <c r="S926"/>
  <c r="R926"/>
  <c r="U945"/>
  <c r="T945"/>
  <c r="S945"/>
  <c r="R945"/>
  <c r="U978"/>
  <c r="T978"/>
  <c r="S978"/>
  <c r="R978"/>
  <c r="U1068"/>
  <c r="T1068"/>
  <c r="S1068"/>
  <c r="R1068"/>
  <c r="U1105"/>
  <c r="T1105"/>
  <c r="S1105"/>
  <c r="R1105"/>
  <c r="U934"/>
  <c r="T934"/>
  <c r="S934"/>
  <c r="R934"/>
  <c r="U973"/>
  <c r="T973"/>
  <c r="S973"/>
  <c r="R973"/>
  <c r="U1021"/>
  <c r="T1021"/>
  <c r="S1021"/>
  <c r="R1021"/>
  <c r="U1075"/>
  <c r="T1075"/>
  <c r="S1075"/>
  <c r="R1075"/>
  <c r="U878"/>
  <c r="T878"/>
  <c r="S878"/>
  <c r="R878"/>
  <c r="U931"/>
  <c r="T931"/>
  <c r="S931"/>
  <c r="R931"/>
  <c r="U987"/>
  <c r="T987"/>
  <c r="S987"/>
  <c r="R987"/>
  <c r="U1059"/>
  <c r="T1059"/>
  <c r="S1059"/>
  <c r="R1059"/>
  <c r="U703"/>
  <c r="T703"/>
  <c r="S703"/>
  <c r="R703"/>
  <c r="U709"/>
  <c r="T709"/>
  <c r="S709"/>
  <c r="R709"/>
  <c r="U727"/>
  <c r="T727"/>
  <c r="S727"/>
  <c r="R727"/>
  <c r="U757"/>
  <c r="T757"/>
  <c r="S757"/>
  <c r="R757"/>
  <c r="U844"/>
  <c r="T844"/>
  <c r="S844"/>
  <c r="R844"/>
  <c r="U906"/>
  <c r="T906"/>
  <c r="S906"/>
  <c r="R906"/>
  <c r="U628"/>
  <c r="T628"/>
  <c r="S628"/>
  <c r="R628"/>
  <c r="U650"/>
  <c r="T650"/>
  <c r="S650"/>
  <c r="R650"/>
  <c r="U681"/>
  <c r="T681"/>
  <c r="S681"/>
  <c r="R681"/>
  <c r="U722"/>
  <c r="T722"/>
  <c r="S722"/>
  <c r="R722"/>
  <c r="U780"/>
  <c r="T780"/>
  <c r="S780"/>
  <c r="R780"/>
  <c r="U839"/>
  <c r="T839"/>
  <c r="S839"/>
  <c r="R839"/>
  <c r="U553"/>
  <c r="T553"/>
  <c r="S553"/>
  <c r="R553"/>
  <c r="U556"/>
  <c r="T556"/>
  <c r="S556"/>
  <c r="R556"/>
  <c r="U575"/>
  <c r="T575"/>
  <c r="S575"/>
  <c r="R575"/>
  <c r="U613"/>
  <c r="T613"/>
  <c r="S613"/>
  <c r="R613"/>
  <c r="U657"/>
  <c r="T657"/>
  <c r="S657"/>
  <c r="R657"/>
  <c r="U714"/>
  <c r="T714"/>
  <c r="S714"/>
  <c r="R714"/>
  <c r="U785"/>
  <c r="T785"/>
  <c r="S785"/>
  <c r="R785"/>
  <c r="U504"/>
  <c r="T504"/>
  <c r="S504"/>
  <c r="R504"/>
  <c r="U525"/>
  <c r="T525"/>
  <c r="S525"/>
  <c r="R525"/>
  <c r="U554"/>
  <c r="T554"/>
  <c r="S554"/>
  <c r="R554"/>
  <c r="U606"/>
  <c r="T606"/>
  <c r="S606"/>
  <c r="R606"/>
  <c r="U662"/>
  <c r="T662"/>
  <c r="S662"/>
  <c r="R662"/>
  <c r="U729"/>
  <c r="T729"/>
  <c r="S729"/>
  <c r="R729"/>
  <c r="U451"/>
  <c r="T451"/>
  <c r="S451"/>
  <c r="R451"/>
  <c r="U458"/>
  <c r="T458"/>
  <c r="S458"/>
  <c r="R458"/>
  <c r="U479"/>
  <c r="T479"/>
  <c r="S479"/>
  <c r="R479"/>
  <c r="U511"/>
  <c r="T511"/>
  <c r="S511"/>
  <c r="R511"/>
  <c r="U555"/>
  <c r="T555"/>
  <c r="S555"/>
  <c r="R555"/>
  <c r="U617"/>
  <c r="T617"/>
  <c r="S617"/>
  <c r="R617"/>
  <c r="U694"/>
  <c r="T694"/>
  <c r="S694"/>
  <c r="R694"/>
  <c r="U444"/>
  <c r="T444"/>
  <c r="S444"/>
  <c r="R444"/>
  <c r="U483"/>
  <c r="T483"/>
  <c r="S483"/>
  <c r="R483"/>
  <c r="U534"/>
  <c r="T534"/>
  <c r="S534"/>
  <c r="R534"/>
  <c r="U585"/>
  <c r="T585"/>
  <c r="S585"/>
  <c r="R585"/>
  <c r="U661"/>
  <c r="T661"/>
  <c r="S661"/>
  <c r="R661"/>
  <c r="U431"/>
  <c r="T431"/>
  <c r="S431"/>
  <c r="R431"/>
  <c r="U467"/>
  <c r="T467"/>
  <c r="S467"/>
  <c r="R467"/>
  <c r="U510"/>
  <c r="T510"/>
  <c r="S510"/>
  <c r="R510"/>
  <c r="U568"/>
  <c r="T568"/>
  <c r="S568"/>
  <c r="R568"/>
  <c r="U643"/>
  <c r="T643"/>
  <c r="S643"/>
  <c r="R643"/>
  <c r="U411"/>
  <c r="T411"/>
  <c r="S411"/>
  <c r="R411"/>
  <c r="U429"/>
  <c r="T429"/>
  <c r="S429"/>
  <c r="R429"/>
  <c r="U461"/>
  <c r="T461"/>
  <c r="S461"/>
  <c r="R461"/>
  <c r="U507"/>
  <c r="T507"/>
  <c r="S507"/>
  <c r="R507"/>
  <c r="U563"/>
  <c r="T563"/>
  <c r="S563"/>
  <c r="R563"/>
  <c r="U639"/>
  <c r="T639"/>
  <c r="S639"/>
  <c r="R639"/>
  <c r="U416"/>
  <c r="T416"/>
  <c r="S416"/>
  <c r="R416"/>
  <c r="U423"/>
  <c r="T423"/>
  <c r="S423"/>
  <c r="R423"/>
  <c r="U439"/>
  <c r="T439"/>
  <c r="S439"/>
  <c r="R439"/>
  <c r="U473"/>
  <c r="T473"/>
  <c r="S473"/>
  <c r="R473"/>
  <c r="U519"/>
  <c r="T519"/>
  <c r="S519"/>
  <c r="R519"/>
  <c r="U573"/>
  <c r="T573"/>
  <c r="S573"/>
  <c r="R573"/>
  <c r="U652"/>
  <c r="T652"/>
  <c r="S652"/>
  <c r="R652"/>
  <c r="U733"/>
  <c r="T733"/>
  <c r="S733"/>
  <c r="R733"/>
  <c r="U441"/>
  <c r="T441"/>
  <c r="S441"/>
  <c r="R441"/>
  <c r="U463"/>
  <c r="T463"/>
  <c r="S463"/>
  <c r="R463"/>
  <c r="U498"/>
  <c r="T498"/>
  <c r="S498"/>
  <c r="R498"/>
  <c r="U544"/>
  <c r="T544"/>
  <c r="S544"/>
  <c r="R544"/>
  <c r="U605"/>
  <c r="T605"/>
  <c r="S605"/>
  <c r="R605"/>
  <c r="U673"/>
  <c r="T673"/>
  <c r="S673"/>
  <c r="R673"/>
  <c r="U752"/>
  <c r="T752"/>
  <c r="S752"/>
  <c r="R752"/>
  <c r="U474"/>
  <c r="T474"/>
  <c r="S474"/>
  <c r="R474"/>
  <c r="U480"/>
  <c r="T480"/>
  <c r="S480"/>
  <c r="R480"/>
  <c r="U500"/>
  <c r="T500"/>
  <c r="S500"/>
  <c r="R500"/>
  <c r="U539"/>
  <c r="T539"/>
  <c r="S539"/>
  <c r="R539"/>
  <c r="U574"/>
  <c r="T574"/>
  <c r="S574"/>
  <c r="R574"/>
  <c r="U636"/>
  <c r="T636"/>
  <c r="S636"/>
  <c r="R636"/>
  <c r="U707"/>
  <c r="T707"/>
  <c r="S707"/>
  <c r="R707"/>
  <c r="U790"/>
  <c r="T790"/>
  <c r="S790"/>
  <c r="R790"/>
  <c r="U535"/>
  <c r="T535"/>
  <c r="S535"/>
  <c r="R535"/>
  <c r="U550"/>
  <c r="T550"/>
  <c r="S550"/>
  <c r="R550"/>
  <c r="U579"/>
  <c r="T579"/>
  <c r="S579"/>
  <c r="R579"/>
  <c r="U626"/>
  <c r="T626"/>
  <c r="S626"/>
  <c r="R626"/>
  <c r="U688"/>
  <c r="T688"/>
  <c r="S688"/>
  <c r="R688"/>
  <c r="U753"/>
  <c r="T753"/>
  <c r="S753"/>
  <c r="R753"/>
  <c r="U821"/>
  <c r="T821"/>
  <c r="S821"/>
  <c r="R821"/>
  <c r="U909"/>
  <c r="T909"/>
  <c r="S909"/>
  <c r="R909"/>
  <c r="U1008"/>
  <c r="T1008"/>
  <c r="S1008"/>
  <c r="R1008"/>
  <c r="U583"/>
  <c r="T583"/>
  <c r="S583"/>
  <c r="R583"/>
  <c r="U594"/>
  <c r="T594"/>
  <c r="S594"/>
  <c r="R594"/>
  <c r="U614"/>
  <c r="T614"/>
  <c r="S614"/>
  <c r="R614"/>
  <c r="U645"/>
  <c r="T645"/>
  <c r="S645"/>
  <c r="R645"/>
  <c r="U695"/>
  <c r="T695"/>
  <c r="S695"/>
  <c r="R695"/>
  <c r="U746"/>
  <c r="T746"/>
  <c r="S746"/>
  <c r="R746"/>
  <c r="U810"/>
  <c r="T810"/>
  <c r="S810"/>
  <c r="R810"/>
  <c r="U885"/>
  <c r="T885"/>
  <c r="S885"/>
  <c r="R885"/>
  <c r="U965"/>
  <c r="T965"/>
  <c r="S965"/>
  <c r="R965"/>
  <c r="U668"/>
  <c r="T668"/>
  <c r="S668"/>
  <c r="R668"/>
  <c r="U691"/>
  <c r="T691"/>
  <c r="S691"/>
  <c r="R691"/>
  <c r="U870"/>
  <c r="T870"/>
  <c r="S870"/>
  <c r="R870"/>
  <c r="U947"/>
  <c r="T947"/>
  <c r="S947"/>
  <c r="R947"/>
  <c r="U1097"/>
  <c r="T1097"/>
  <c r="S1097"/>
  <c r="R1097"/>
  <c r="U854"/>
  <c r="T854"/>
  <c r="S854"/>
  <c r="R854"/>
  <c r="U884"/>
  <c r="T884"/>
  <c r="S884"/>
  <c r="R884"/>
  <c r="U915"/>
  <c r="T915"/>
  <c r="S915"/>
  <c r="R915"/>
  <c r="U958"/>
  <c r="T958"/>
  <c r="S958"/>
  <c r="R958"/>
  <c r="U1017"/>
  <c r="T1017"/>
  <c r="S1017"/>
  <c r="R1017"/>
  <c r="U1074"/>
  <c r="T1074"/>
  <c r="S1074"/>
  <c r="R1074"/>
  <c r="U1129"/>
  <c r="T1129"/>
  <c r="S1129"/>
  <c r="R1129"/>
  <c r="U971"/>
  <c r="T971"/>
  <c r="S971"/>
  <c r="R971"/>
  <c r="U1018"/>
  <c r="T1018"/>
  <c r="S1018"/>
  <c r="R1018"/>
  <c r="U1066"/>
  <c r="T1066"/>
  <c r="S1066"/>
  <c r="R1066"/>
  <c r="U1115"/>
  <c r="T1115"/>
  <c r="S1115"/>
  <c r="R1115"/>
  <c r="U1132"/>
  <c r="T1132"/>
  <c r="S1132"/>
  <c r="R1132"/>
  <c r="U1139"/>
  <c r="T1139"/>
  <c r="S1139"/>
  <c r="R1139"/>
  <c r="N54"/>
  <c r="Y54" s="1"/>
  <c r="K6"/>
  <c r="L6"/>
  <c r="L11" s="1"/>
  <c r="M6"/>
  <c r="S11" s="1"/>
  <c r="O6"/>
  <c r="O11" s="1"/>
  <c r="P6"/>
  <c r="Q6"/>
  <c r="K7"/>
  <c r="L7"/>
  <c r="M7"/>
  <c r="O7"/>
  <c r="P7"/>
  <c r="Q7"/>
  <c r="K8"/>
  <c r="L8"/>
  <c r="M8"/>
  <c r="O8"/>
  <c r="P8"/>
  <c r="Q8"/>
  <c r="K9"/>
  <c r="L9"/>
  <c r="M9"/>
  <c r="O9"/>
  <c r="P9"/>
  <c r="Q9"/>
  <c r="L10"/>
  <c r="O10"/>
  <c r="I15" l="1"/>
  <c r="R10"/>
  <c r="R9"/>
  <c r="R8"/>
  <c r="R7"/>
  <c r="R6"/>
  <c r="R11" s="1"/>
  <c r="S12"/>
  <c r="F15"/>
  <c r="V54"/>
  <c r="F14"/>
  <c r="O12"/>
  <c r="L12"/>
  <c r="N10"/>
  <c r="N9"/>
  <c r="N8"/>
  <c r="N7"/>
  <c r="N6"/>
  <c r="V10" l="1"/>
  <c r="V9"/>
  <c r="V8"/>
  <c r="V7"/>
  <c r="V6"/>
  <c r="V11" s="1"/>
  <c r="I14"/>
</calcChain>
</file>

<file path=xl/sharedStrings.xml><?xml version="1.0" encoding="utf-8"?>
<sst xmlns="http://schemas.openxmlformats.org/spreadsheetml/2006/main" count="162" uniqueCount="60">
  <si>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</si>
  <si>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</si>
  <si>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</si>
  <si>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</si>
  <si>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</si>
  <si>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</si>
  <si>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</si>
  <si>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</si>
  <si>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</si>
  <si>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</si>
  <si>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</si>
  <si>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</si>
  <si>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</si>
  <si>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</si>
  <si>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</si>
  <si>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</si>
  <si>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</si>
  <si>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</si>
  <si>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</si>
  <si>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</si>
  <si>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</si>
  <si>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</si>
  <si>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</si>
  <si>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</si>
  <si>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</si>
  <si>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</si>
  <si>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</si>
  <si>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From elemental composition by Flack&amp;Shmueli:  110</t>
  </si>
  <si>
    <t>Friedel pairs</t>
  </si>
  <si>
    <r>
      <t xml:space="preserve">KEXYOC Compound Ia in </t>
    </r>
    <r>
      <rPr>
        <i/>
        <sz val="10"/>
        <color theme="1"/>
        <rFont val="Arial"/>
        <family val="2"/>
      </rPr>
      <t>Acta Cryst</t>
    </r>
    <r>
      <rPr>
        <sz val="10"/>
        <color theme="1"/>
        <rFont val="Arial"/>
        <family val="2"/>
      </rPr>
      <t>. (2007). B</t>
    </r>
    <r>
      <rPr>
        <b/>
        <sz val="10"/>
        <color theme="1"/>
        <rFont val="Arial"/>
        <family val="2"/>
      </rPr>
      <t>63</t>
    </r>
    <r>
      <rPr>
        <sz val="10"/>
        <color theme="1"/>
        <rFont val="Arial"/>
        <family val="2"/>
      </rPr>
      <t>, 101-110.</t>
    </r>
  </si>
  <si>
    <t xml:space="preserve"> </t>
  </si>
  <si>
    <t>Total # of reflections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</si>
  <si>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</si>
  <si>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</si>
  <si>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</si>
  <si>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</si>
  <si>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</si>
  <si>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</si>
  <si>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</si>
  <si>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</si>
  <si>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</si>
  <si>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</si>
  <si>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</si>
  <si>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</si>
  <si>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</si>
  <si>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</si>
  <si>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</si>
  <si>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</si>
  <si>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</si>
  <si>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</si>
  <si>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</si>
  <si>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KEXYOC</t>
  </si>
  <si>
    <t>Friedel pairs - limited selection sorted on sint/l</t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</si>
  <si>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</si>
  <si>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aprroximately constant shell bin size of 100 reflections - Eline min 54</t>
    </r>
  </si>
  <si>
    <t>Centric reflections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</si>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</sst>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8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right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KEXYOC</a:t>
            </a:r>
          </a:p>
          <a:p>
            <a:pPr>
              <a:defRPr/>
            </a:pP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9049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212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0.27</c:v>
                </c:pt>
                <c:pt idx="1">
                  <c:v>0.34</c:v>
                </c:pt>
                <c:pt idx="2">
                  <c:v>0.39</c:v>
                </c:pt>
                <c:pt idx="3">
                  <c:v>0.43</c:v>
                </c:pt>
                <c:pt idx="4">
                  <c:v>0.46</c:v>
                </c:pt>
                <c:pt idx="5">
                  <c:v>0.49</c:v>
                </c:pt>
                <c:pt idx="6">
                  <c:v>0.52</c:v>
                </c:pt>
                <c:pt idx="7">
                  <c:v>0.56000000000000005</c:v>
                </c:pt>
                <c:pt idx="8">
                  <c:v>0.59</c:v>
                </c:pt>
                <c:pt idx="9">
                  <c:v>0.62</c:v>
                </c:pt>
                <c:pt idx="10">
                  <c:v>0.65</c:v>
                </c:pt>
              </c:numCache>
            </c:numRef>
          </c:xVal>
          <c:yVal>
            <c:numRef>
              <c:f>Sheet2!$C$6:$C$16</c:f>
              <c:numCache>
                <c:formatCode>General</c:formatCode>
                <c:ptCount val="11"/>
                <c:pt idx="0">
                  <c:v>185</c:v>
                </c:pt>
                <c:pt idx="1">
                  <c:v>206</c:v>
                </c:pt>
                <c:pt idx="2">
                  <c:v>223</c:v>
                </c:pt>
                <c:pt idx="3">
                  <c:v>233</c:v>
                </c:pt>
                <c:pt idx="4">
                  <c:v>241</c:v>
                </c:pt>
                <c:pt idx="5">
                  <c:v>251</c:v>
                </c:pt>
                <c:pt idx="6">
                  <c:v>261</c:v>
                </c:pt>
                <c:pt idx="7">
                  <c:v>272</c:v>
                </c:pt>
                <c:pt idx="8">
                  <c:v>281</c:v>
                </c:pt>
                <c:pt idx="9">
                  <c:v>291</c:v>
                </c:pt>
                <c:pt idx="10">
                  <c:v>299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212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Sheet2!$A$6:$A$16</c:f>
              <c:numCache>
                <c:formatCode>0.00</c:formatCode>
                <c:ptCount val="11"/>
                <c:pt idx="0">
                  <c:v>0.27</c:v>
                </c:pt>
                <c:pt idx="1">
                  <c:v>0.34</c:v>
                </c:pt>
                <c:pt idx="2">
                  <c:v>0.39</c:v>
                </c:pt>
                <c:pt idx="3">
                  <c:v>0.43</c:v>
                </c:pt>
                <c:pt idx="4">
                  <c:v>0.46</c:v>
                </c:pt>
                <c:pt idx="5">
                  <c:v>0.49</c:v>
                </c:pt>
                <c:pt idx="6">
                  <c:v>0.52</c:v>
                </c:pt>
                <c:pt idx="7">
                  <c:v>0.56000000000000005</c:v>
                </c:pt>
                <c:pt idx="8">
                  <c:v>0.59</c:v>
                </c:pt>
                <c:pt idx="9">
                  <c:v>0.62</c:v>
                </c:pt>
                <c:pt idx="10">
                  <c:v>0.65</c:v>
                </c:pt>
              </c:numCache>
            </c:numRef>
          </c:xVal>
          <c:yVal>
            <c:numRef>
              <c:f>Sheet2!$D$6:$D$16</c:f>
              <c:numCache>
                <c:formatCode>General</c:formatCode>
                <c:ptCount val="11"/>
                <c:pt idx="0">
                  <c:v>488</c:v>
                </c:pt>
                <c:pt idx="1">
                  <c:v>529</c:v>
                </c:pt>
                <c:pt idx="2">
                  <c:v>569</c:v>
                </c:pt>
                <c:pt idx="3">
                  <c:v>599</c:v>
                </c:pt>
                <c:pt idx="4">
                  <c:v>637</c:v>
                </c:pt>
                <c:pt idx="5">
                  <c:v>677</c:v>
                </c:pt>
                <c:pt idx="6">
                  <c:v>711</c:v>
                </c:pt>
                <c:pt idx="7">
                  <c:v>749</c:v>
                </c:pt>
                <c:pt idx="8">
                  <c:v>786</c:v>
                </c:pt>
                <c:pt idx="9">
                  <c:v>835</c:v>
                </c:pt>
                <c:pt idx="10">
                  <c:v>874</c:v>
                </c:pt>
              </c:numCache>
            </c:numRef>
          </c:yVal>
        </c:ser>
        <c:axId val="71233536"/>
        <c:axId val="71236224"/>
      </c:scatterChart>
      <c:valAx>
        <c:axId val="71233536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71236224"/>
        <c:crosses val="autoZero"/>
        <c:crossBetween val="midCat"/>
      </c:valAx>
      <c:valAx>
        <c:axId val="7123622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712335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613" l="0.70866141732283916" r="0.70866141732283916" t="0.74803149606299613" header="0.31496062992126361" footer="0.31496062992126361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Sheet1!$Z$54:$Z$1139</c:f>
              <c:numCache>
                <c:formatCode>0.0000</c:formatCode>
                <c:ptCount val="1086"/>
                <c:pt idx="0">
                  <c:v>9.8463191091899924E-2</c:v>
                </c:pt>
                <c:pt idx="1">
                  <c:v>9.8691438331802619E-2</c:v>
                </c:pt>
                <c:pt idx="2">
                  <c:v>0.1064377752492037</c:v>
                </c:pt>
                <c:pt idx="3">
                  <c:v>0.10980892495603442</c:v>
                </c:pt>
                <c:pt idx="4">
                  <c:v>0.12042425004956436</c:v>
                </c:pt>
                <c:pt idx="5">
                  <c:v>0.12329233552820711</c:v>
                </c:pt>
                <c:pt idx="6">
                  <c:v>0.1246916196061307</c:v>
                </c:pt>
                <c:pt idx="7">
                  <c:v>0.12621410380777578</c:v>
                </c:pt>
                <c:pt idx="8">
                  <c:v>0.1291859125446734</c:v>
                </c:pt>
                <c:pt idx="9">
                  <c:v>0.13555072851150599</c:v>
                </c:pt>
                <c:pt idx="10">
                  <c:v>0.13919410907075055</c:v>
                </c:pt>
                <c:pt idx="11">
                  <c:v>0.13962449641807129</c:v>
                </c:pt>
                <c:pt idx="12">
                  <c:v>0.14339107364128353</c:v>
                </c:pt>
                <c:pt idx="13">
                  <c:v>0.14689111613708977</c:v>
                </c:pt>
                <c:pt idx="14">
                  <c:v>0.15147607071745689</c:v>
                </c:pt>
                <c:pt idx="15">
                  <c:v>0.15386357593660691</c:v>
                </c:pt>
                <c:pt idx="16">
                  <c:v>0.15881435703361332</c:v>
                </c:pt>
                <c:pt idx="17">
                  <c:v>0.15883324589014733</c:v>
                </c:pt>
                <c:pt idx="18">
                  <c:v>0.15906916734552928</c:v>
                </c:pt>
                <c:pt idx="19">
                  <c:v>0.15952742710894574</c:v>
                </c:pt>
                <c:pt idx="20">
                  <c:v>0.16161064321386759</c:v>
                </c:pt>
                <c:pt idx="21">
                  <c:v>0.16824089871371942</c:v>
                </c:pt>
                <c:pt idx="22">
                  <c:v>0.17056963387426263</c:v>
                </c:pt>
                <c:pt idx="23">
                  <c:v>0.17668050260286222</c:v>
                </c:pt>
                <c:pt idx="24">
                  <c:v>0.18042727066604983</c:v>
                </c:pt>
                <c:pt idx="25">
                  <c:v>0.18145798411753614</c:v>
                </c:pt>
                <c:pt idx="26">
                  <c:v>0.18207690682785668</c:v>
                </c:pt>
                <c:pt idx="27">
                  <c:v>0.18218946182477186</c:v>
                </c:pt>
                <c:pt idx="28">
                  <c:v>0.18590589017026868</c:v>
                </c:pt>
                <c:pt idx="29">
                  <c:v>0.18703742940919607</c:v>
                </c:pt>
                <c:pt idx="30">
                  <c:v>0.18785632808079691</c:v>
                </c:pt>
                <c:pt idx="31">
                  <c:v>0.19085596663452783</c:v>
                </c:pt>
                <c:pt idx="32">
                  <c:v>0.19193227972386509</c:v>
                </c:pt>
                <c:pt idx="33">
                  <c:v>0.19405411616350732</c:v>
                </c:pt>
                <c:pt idx="34">
                  <c:v>0.19425241311242444</c:v>
                </c:pt>
                <c:pt idx="35">
                  <c:v>0.19692638218379985</c:v>
                </c:pt>
                <c:pt idx="36">
                  <c:v>0.19738287666360524</c:v>
                </c:pt>
                <c:pt idx="37">
                  <c:v>0.19980240238795929</c:v>
                </c:pt>
                <c:pt idx="38">
                  <c:v>0.20378665314490052</c:v>
                </c:pt>
                <c:pt idx="39">
                  <c:v>0.20827865949251739</c:v>
                </c:pt>
                <c:pt idx="40">
                  <c:v>0.21016660058153866</c:v>
                </c:pt>
                <c:pt idx="41">
                  <c:v>0.21168136431911053</c:v>
                </c:pt>
                <c:pt idx="42">
                  <c:v>0.21171443030648621</c:v>
                </c:pt>
                <c:pt idx="43">
                  <c:v>0.2128755504984074</c:v>
                </c:pt>
                <c:pt idx="44">
                  <c:v>0.21516505292449331</c:v>
                </c:pt>
                <c:pt idx="45">
                  <c:v>0.21779118439459391</c:v>
                </c:pt>
                <c:pt idx="46">
                  <c:v>0.21961784991206884</c:v>
                </c:pt>
                <c:pt idx="47">
                  <c:v>0.22012269306002957</c:v>
                </c:pt>
                <c:pt idx="48">
                  <c:v>0.22030660453104897</c:v>
                </c:pt>
                <c:pt idx="49">
                  <c:v>0.22054478003344355</c:v>
                </c:pt>
                <c:pt idx="50">
                  <c:v>0.22197522384266222</c:v>
                </c:pt>
                <c:pt idx="51">
                  <c:v>0.222959637602863</c:v>
                </c:pt>
                <c:pt idx="52">
                  <c:v>0.22371633825002588</c:v>
                </c:pt>
                <c:pt idx="53">
                  <c:v>0.22439028499469402</c:v>
                </c:pt>
                <c:pt idx="54">
                  <c:v>0.22501333293829501</c:v>
                </c:pt>
                <c:pt idx="55">
                  <c:v>0.22519103001673935</c:v>
                </c:pt>
                <c:pt idx="56">
                  <c:v>0.22533974349856706</c:v>
                </c:pt>
                <c:pt idx="57">
                  <c:v>0.22610616975217637</c:v>
                </c:pt>
                <c:pt idx="58">
                  <c:v>0.22650607055882632</c:v>
                </c:pt>
                <c:pt idx="59">
                  <c:v>0.23069893801229341</c:v>
                </c:pt>
                <c:pt idx="60">
                  <c:v>0.23236609046932816</c:v>
                </c:pt>
                <c:pt idx="61">
                  <c:v>0.23246505113672464</c:v>
                </c:pt>
                <c:pt idx="62">
                  <c:v>0.23539116381036904</c:v>
                </c:pt>
                <c:pt idx="63">
                  <c:v>0.23562470159132298</c:v>
                </c:pt>
                <c:pt idx="64">
                  <c:v>0.23567562453508001</c:v>
                </c:pt>
                <c:pt idx="65">
                  <c:v>0.23619060099843092</c:v>
                </c:pt>
                <c:pt idx="66">
                  <c:v>0.23679527022303465</c:v>
                </c:pt>
                <c:pt idx="67">
                  <c:v>0.237073828163296</c:v>
                </c:pt>
                <c:pt idx="68">
                  <c:v>0.23773724992099998</c:v>
                </c:pt>
                <c:pt idx="69">
                  <c:v>0.24055352834660315</c:v>
                </c:pt>
                <c:pt idx="70">
                  <c:v>0.24084850009912873</c:v>
                </c:pt>
                <c:pt idx="71">
                  <c:v>0.24300000000000002</c:v>
                </c:pt>
                <c:pt idx="72">
                  <c:v>0.24555447460797777</c:v>
                </c:pt>
                <c:pt idx="73">
                  <c:v>0.24558297986627653</c:v>
                </c:pt>
                <c:pt idx="74">
                  <c:v>0.24658467105641421</c:v>
                </c:pt>
                <c:pt idx="75">
                  <c:v>0.24675696545386516</c:v>
                </c:pt>
                <c:pt idx="76">
                  <c:v>0.24769134017966798</c:v>
                </c:pt>
                <c:pt idx="77">
                  <c:v>0.24938323921226141</c:v>
                </c:pt>
                <c:pt idx="78">
                  <c:v>0.25242820761555157</c:v>
                </c:pt>
                <c:pt idx="79">
                  <c:v>0.25261828912412498</c:v>
                </c:pt>
                <c:pt idx="80">
                  <c:v>0.25286755426507374</c:v>
                </c:pt>
                <c:pt idx="81">
                  <c:v>0.25459772190654023</c:v>
                </c:pt>
                <c:pt idx="82">
                  <c:v>0.25534094853744083</c:v>
                </c:pt>
                <c:pt idx="83">
                  <c:v>0.25614449047363874</c:v>
                </c:pt>
                <c:pt idx="84">
                  <c:v>0.25682484303509268</c:v>
                </c:pt>
                <c:pt idx="85">
                  <c:v>0.25729166329284747</c:v>
                </c:pt>
                <c:pt idx="86">
                  <c:v>0.2573208114397279</c:v>
                </c:pt>
                <c:pt idx="87">
                  <c:v>0.25837182508934681</c:v>
                </c:pt>
                <c:pt idx="88">
                  <c:v>0.26345587865902709</c:v>
                </c:pt>
                <c:pt idx="89">
                  <c:v>0.26473760594218571</c:v>
                </c:pt>
                <c:pt idx="90">
                  <c:v>0.26483579818445996</c:v>
                </c:pt>
                <c:pt idx="91">
                  <c:v>0.26496603555927695</c:v>
                </c:pt>
                <c:pt idx="92">
                  <c:v>0.2650207539042933</c:v>
                </c:pt>
                <c:pt idx="93">
                  <c:v>0.26582889233490026</c:v>
                </c:pt>
                <c:pt idx="94">
                  <c:v>0.26651641600471815</c:v>
                </c:pt>
                <c:pt idx="95">
                  <c:v>0.26697190863459774</c:v>
                </c:pt>
                <c:pt idx="96">
                  <c:v>0.26766957242092349</c:v>
                </c:pt>
                <c:pt idx="97">
                  <c:v>0.26864846919347968</c:v>
                </c:pt>
                <c:pt idx="98">
                  <c:v>0.26937705915686283</c:v>
                </c:pt>
                <c:pt idx="99">
                  <c:v>0.26941046750265663</c:v>
                </c:pt>
                <c:pt idx="100">
                  <c:v>0.27110145702301197</c:v>
                </c:pt>
                <c:pt idx="101">
                  <c:v>0.27177748251096889</c:v>
                </c:pt>
                <c:pt idx="102">
                  <c:v>0.27245733610971096</c:v>
                </c:pt>
                <c:pt idx="103">
                  <c:v>0.27268296609799447</c:v>
                </c:pt>
                <c:pt idx="104">
                  <c:v>0.27343920713752812</c:v>
                </c:pt>
                <c:pt idx="105">
                  <c:v>0.27570817905894635</c:v>
                </c:pt>
                <c:pt idx="106">
                  <c:v>0.27636389055012234</c:v>
                </c:pt>
                <c:pt idx="107">
                  <c:v>0.27789566387405185</c:v>
                </c:pt>
                <c:pt idx="108">
                  <c:v>0.27797841642832632</c:v>
                </c:pt>
                <c:pt idx="109">
                  <c:v>0.27838821814150111</c:v>
                </c:pt>
                <c:pt idx="110">
                  <c:v>0.27898028604186353</c:v>
                </c:pt>
                <c:pt idx="111">
                  <c:v>0.27924899283614257</c:v>
                </c:pt>
                <c:pt idx="112">
                  <c:v>0.27947271780980698</c:v>
                </c:pt>
                <c:pt idx="113">
                  <c:v>0.28062608574400205</c:v>
                </c:pt>
                <c:pt idx="114">
                  <c:v>0.28216307341677432</c:v>
                </c:pt>
                <c:pt idx="115">
                  <c:v>0.28223571708768541</c:v>
                </c:pt>
                <c:pt idx="116">
                  <c:v>0.28240219545888806</c:v>
                </c:pt>
                <c:pt idx="117">
                  <c:v>0.286131088838665</c:v>
                </c:pt>
                <c:pt idx="118">
                  <c:v>0.28678214728256707</c:v>
                </c:pt>
                <c:pt idx="119">
                  <c:v>0.28862085856708281</c:v>
                </c:pt>
                <c:pt idx="120">
                  <c:v>0.29046858694185851</c:v>
                </c:pt>
                <c:pt idx="121">
                  <c:v>0.29083156637476615</c:v>
                </c:pt>
                <c:pt idx="122">
                  <c:v>0.29273708340420418</c:v>
                </c:pt>
                <c:pt idx="123">
                  <c:v>0.29300000000000004</c:v>
                </c:pt>
                <c:pt idx="124">
                  <c:v>0.29351831288694752</c:v>
                </c:pt>
                <c:pt idx="125">
                  <c:v>0.29378223227417954</c:v>
                </c:pt>
                <c:pt idx="126">
                  <c:v>0.29503898047546195</c:v>
                </c:pt>
                <c:pt idx="127">
                  <c:v>0.29538957327569976</c:v>
                </c:pt>
                <c:pt idx="128">
                  <c:v>0.29607431499540787</c:v>
                </c:pt>
                <c:pt idx="129">
                  <c:v>0.2961063997957491</c:v>
                </c:pt>
                <c:pt idx="130">
                  <c:v>0.29815599943653659</c:v>
                </c:pt>
                <c:pt idx="131">
                  <c:v>0.29907524136912439</c:v>
                </c:pt>
                <c:pt idx="132">
                  <c:v>0.30105481228507214</c:v>
                </c:pt>
                <c:pt idx="133">
                  <c:v>0.30213738596870132</c:v>
                </c:pt>
                <c:pt idx="134">
                  <c:v>0.30295214143491378</c:v>
                </c:pt>
                <c:pt idx="135">
                  <c:v>0.3035061778613411</c:v>
                </c:pt>
                <c:pt idx="136">
                  <c:v>0.30436984081869872</c:v>
                </c:pt>
                <c:pt idx="137">
                  <c:v>0.30448973710126914</c:v>
                </c:pt>
                <c:pt idx="138">
                  <c:v>0.30458003874187162</c:v>
                </c:pt>
                <c:pt idx="139">
                  <c:v>0.30556505035753023</c:v>
                </c:pt>
                <c:pt idx="140">
                  <c:v>0.30772715187321381</c:v>
                </c:pt>
                <c:pt idx="141">
                  <c:v>0.30941396219304645</c:v>
                </c:pt>
                <c:pt idx="142">
                  <c:v>0.30950928903669434</c:v>
                </c:pt>
                <c:pt idx="143">
                  <c:v>0.30953836595808282</c:v>
                </c:pt>
                <c:pt idx="144">
                  <c:v>0.31012094414921415</c:v>
                </c:pt>
                <c:pt idx="145">
                  <c:v>0.31044162092090677</c:v>
                </c:pt>
                <c:pt idx="146">
                  <c:v>0.31115108870129315</c:v>
                </c:pt>
                <c:pt idx="147">
                  <c:v>0.31172904901532678</c:v>
                </c:pt>
                <c:pt idx="148">
                  <c:v>0.31202403753557195</c:v>
                </c:pt>
                <c:pt idx="149">
                  <c:v>0.31219385003551881</c:v>
                </c:pt>
                <c:pt idx="150">
                  <c:v>0.31230593974498788</c:v>
                </c:pt>
                <c:pt idx="151">
                  <c:v>0.31305111403730862</c:v>
                </c:pt>
                <c:pt idx="152">
                  <c:v>0.31319163462646954</c:v>
                </c:pt>
                <c:pt idx="153">
                  <c:v>0.31364629760288898</c:v>
                </c:pt>
                <c:pt idx="154">
                  <c:v>0.31456636819596595</c:v>
                </c:pt>
                <c:pt idx="155">
                  <c:v>0.31503491869949912</c:v>
                </c:pt>
                <c:pt idx="156">
                  <c:v>0.31661648725232233</c:v>
                </c:pt>
                <c:pt idx="157">
                  <c:v>0.31703785262961903</c:v>
                </c:pt>
                <c:pt idx="158">
                  <c:v>0.31762871406722665</c:v>
                </c:pt>
                <c:pt idx="159">
                  <c:v>0.31766649178029466</c:v>
                </c:pt>
                <c:pt idx="160">
                  <c:v>0.31813833469105857</c:v>
                </c:pt>
                <c:pt idx="161">
                  <c:v>0.31905485421789148</c:v>
                </c:pt>
                <c:pt idx="162">
                  <c:v>0.31931332574761112</c:v>
                </c:pt>
                <c:pt idx="163">
                  <c:v>0.31938534719050593</c:v>
                </c:pt>
                <c:pt idx="164">
                  <c:v>0.31975928446254692</c:v>
                </c:pt>
                <c:pt idx="165">
                  <c:v>0.32005155834646393</c:v>
                </c:pt>
                <c:pt idx="166">
                  <c:v>0.32041847637113563</c:v>
                </c:pt>
                <c:pt idx="167">
                  <c:v>0.32076315249729043</c:v>
                </c:pt>
                <c:pt idx="168">
                  <c:v>0.32147006081437818</c:v>
                </c:pt>
                <c:pt idx="169">
                  <c:v>0.3220341596787521</c:v>
                </c:pt>
                <c:pt idx="170">
                  <c:v>0.32322128642773518</c:v>
                </c:pt>
                <c:pt idx="171">
                  <c:v>0.3234965223924362</c:v>
                </c:pt>
                <c:pt idx="172">
                  <c:v>0.32393517870092464</c:v>
                </c:pt>
                <c:pt idx="173">
                  <c:v>0.32482764660662738</c:v>
                </c:pt>
                <c:pt idx="174">
                  <c:v>0.32605367656261752</c:v>
                </c:pt>
                <c:pt idx="175">
                  <c:v>0.326395465654779</c:v>
                </c:pt>
                <c:pt idx="176">
                  <c:v>0.32664353659608819</c:v>
                </c:pt>
                <c:pt idx="177">
                  <c:v>0.32799085353100932</c:v>
                </c:pt>
                <c:pt idx="178">
                  <c:v>0.32861831963540922</c:v>
                </c:pt>
                <c:pt idx="179">
                  <c:v>0.32942677486810329</c:v>
                </c:pt>
                <c:pt idx="180">
                  <c:v>0.33121745123106061</c:v>
                </c:pt>
                <c:pt idx="181">
                  <c:v>0.33164740312566898</c:v>
                </c:pt>
                <c:pt idx="182">
                  <c:v>0.33192920932030068</c:v>
                </c:pt>
                <c:pt idx="183">
                  <c:v>0.33303303139478524</c:v>
                </c:pt>
                <c:pt idx="184">
                  <c:v>0.33477455100410486</c:v>
                </c:pt>
                <c:pt idx="185">
                  <c:v>0.33484175366880398</c:v>
                </c:pt>
                <c:pt idx="186">
                  <c:v>0.33485668576273048</c:v>
                </c:pt>
                <c:pt idx="187">
                  <c:v>0.33529539215444043</c:v>
                </c:pt>
                <c:pt idx="188">
                  <c:v>0.33553390290699386</c:v>
                </c:pt>
                <c:pt idx="189">
                  <c:v>0.33608481072491209</c:v>
                </c:pt>
                <c:pt idx="190">
                  <c:v>0.33618893497555807</c:v>
                </c:pt>
                <c:pt idx="191">
                  <c:v>0.33626775046084928</c:v>
                </c:pt>
                <c:pt idx="192">
                  <c:v>0.33648179742743883</c:v>
                </c:pt>
                <c:pt idx="193">
                  <c:v>0.33648922716782481</c:v>
                </c:pt>
                <c:pt idx="194">
                  <c:v>0.33744036510174652</c:v>
                </c:pt>
                <c:pt idx="195">
                  <c:v>0.33858676879051258</c:v>
                </c:pt>
                <c:pt idx="196">
                  <c:v>0.33959093038536819</c:v>
                </c:pt>
                <c:pt idx="197">
                  <c:v>0.33962920958009485</c:v>
                </c:pt>
                <c:pt idx="198">
                  <c:v>0.33982642628259502</c:v>
                </c:pt>
                <c:pt idx="199">
                  <c:v>0.34057598271164102</c:v>
                </c:pt>
                <c:pt idx="200">
                  <c:v>0.34097800515575777</c:v>
                </c:pt>
                <c:pt idx="201">
                  <c:v>0.34113926774852527</c:v>
                </c:pt>
                <c:pt idx="202">
                  <c:v>0.34157136882355937</c:v>
                </c:pt>
                <c:pt idx="203">
                  <c:v>0.3421943892000569</c:v>
                </c:pt>
                <c:pt idx="204">
                  <c:v>0.34274042656214337</c:v>
                </c:pt>
                <c:pt idx="205">
                  <c:v>0.34419616499897265</c:v>
                </c:pt>
                <c:pt idx="206">
                  <c:v>0.34425717131237804</c:v>
                </c:pt>
                <c:pt idx="207">
                  <c:v>0.34443577050010354</c:v>
                </c:pt>
                <c:pt idx="208">
                  <c:v>0.34491883103130216</c:v>
                </c:pt>
                <c:pt idx="209">
                  <c:v>0.34547648255706209</c:v>
                </c:pt>
                <c:pt idx="210">
                  <c:v>0.34584100393099715</c:v>
                </c:pt>
                <c:pt idx="211">
                  <c:v>0.34604190497683945</c:v>
                </c:pt>
                <c:pt idx="212">
                  <c:v>0.34709364730573794</c:v>
                </c:pt>
                <c:pt idx="213">
                  <c:v>0.34831164206784704</c:v>
                </c:pt>
                <c:pt idx="214">
                  <c:v>0.34872051846715302</c:v>
                </c:pt>
                <c:pt idx="215">
                  <c:v>0.34898853849374478</c:v>
                </c:pt>
                <c:pt idx="216">
                  <c:v>0.34899713465872467</c:v>
                </c:pt>
                <c:pt idx="217">
                  <c:v>0.35059663432497462</c:v>
                </c:pt>
                <c:pt idx="218">
                  <c:v>0.35114526908389354</c:v>
                </c:pt>
                <c:pt idx="219">
                  <c:v>0.3518621889319738</c:v>
                </c:pt>
                <c:pt idx="220">
                  <c:v>0.35255354203297973</c:v>
                </c:pt>
                <c:pt idx="221">
                  <c:v>0.35332845908587662</c:v>
                </c:pt>
                <c:pt idx="222">
                  <c:v>0.35336100520572444</c:v>
                </c:pt>
                <c:pt idx="223">
                  <c:v>0.35370185184700403</c:v>
                </c:pt>
                <c:pt idx="224">
                  <c:v>0.35463784344031868</c:v>
                </c:pt>
                <c:pt idx="225">
                  <c:v>0.35476048257944398</c:v>
                </c:pt>
                <c:pt idx="226">
                  <c:v>0.35507745633875437</c:v>
                </c:pt>
                <c:pt idx="227">
                  <c:v>0.35532661031788765</c:v>
                </c:pt>
                <c:pt idx="228">
                  <c:v>0.35555168400669968</c:v>
                </c:pt>
                <c:pt idx="229">
                  <c:v>0.35577380454440433</c:v>
                </c:pt>
                <c:pt idx="230">
                  <c:v>0.35587357305649997</c:v>
                </c:pt>
                <c:pt idx="231">
                  <c:v>0.35608987629529709</c:v>
                </c:pt>
                <c:pt idx="232">
                  <c:v>0.35628359490720307</c:v>
                </c:pt>
                <c:pt idx="233">
                  <c:v>0.35650806442491595</c:v>
                </c:pt>
                <c:pt idx="234">
                  <c:v>0.35723521662904401</c:v>
                </c:pt>
                <c:pt idx="235">
                  <c:v>0.35760592836249233</c:v>
                </c:pt>
                <c:pt idx="236">
                  <c:v>0.35816197453107723</c:v>
                </c:pt>
                <c:pt idx="237">
                  <c:v>0.35823874720638466</c:v>
                </c:pt>
                <c:pt idx="238">
                  <c:v>0.35851638735209856</c:v>
                </c:pt>
                <c:pt idx="239">
                  <c:v>0.3588105349623949</c:v>
                </c:pt>
                <c:pt idx="240">
                  <c:v>0.36002083273055185</c:v>
                </c:pt>
                <c:pt idx="241">
                  <c:v>0.36045526768241298</c:v>
                </c:pt>
                <c:pt idx="242">
                  <c:v>0.36054542016228691</c:v>
                </c:pt>
                <c:pt idx="243">
                  <c:v>0.36085454133209965</c:v>
                </c:pt>
                <c:pt idx="244">
                  <c:v>0.36095567594927774</c:v>
                </c:pt>
                <c:pt idx="245">
                  <c:v>0.36127275014869303</c:v>
                </c:pt>
                <c:pt idx="246">
                  <c:v>0.36291596823507227</c:v>
                </c:pt>
                <c:pt idx="247">
                  <c:v>0.36374853951596836</c:v>
                </c:pt>
                <c:pt idx="248">
                  <c:v>0.36387635262544882</c:v>
                </c:pt>
                <c:pt idx="249">
                  <c:v>0.36415381365571337</c:v>
                </c:pt>
                <c:pt idx="250">
                  <c:v>0.36437892364954372</c:v>
                </c:pt>
                <c:pt idx="251">
                  <c:v>0.36556531564140488</c:v>
                </c:pt>
                <c:pt idx="252">
                  <c:v>0.36676422944447568</c:v>
                </c:pt>
                <c:pt idx="253">
                  <c:v>0.3675513569557321</c:v>
                </c:pt>
                <c:pt idx="254">
                  <c:v>0.36783963897328953</c:v>
                </c:pt>
                <c:pt idx="255">
                  <c:v>0.36790080184745455</c:v>
                </c:pt>
                <c:pt idx="256">
                  <c:v>0.36881431642494572</c:v>
                </c:pt>
                <c:pt idx="257">
                  <c:v>0.36940086626861068</c:v>
                </c:pt>
                <c:pt idx="258">
                  <c:v>0.3698770065846213</c:v>
                </c:pt>
                <c:pt idx="259">
                  <c:v>0.37026206935088557</c:v>
                </c:pt>
                <c:pt idx="260">
                  <c:v>0.37051450713838452</c:v>
                </c:pt>
                <c:pt idx="261">
                  <c:v>0.37114821837104378</c:v>
                </c:pt>
                <c:pt idx="262">
                  <c:v>0.37131253682039878</c:v>
                </c:pt>
                <c:pt idx="263">
                  <c:v>0.37143909325756225</c:v>
                </c:pt>
                <c:pt idx="264">
                  <c:v>0.37152792627203679</c:v>
                </c:pt>
                <c:pt idx="265">
                  <c:v>0.37181178034053736</c:v>
                </c:pt>
                <c:pt idx="266">
                  <c:v>0.37183598534837908</c:v>
                </c:pt>
                <c:pt idx="267">
                  <c:v>0.37244328427292123</c:v>
                </c:pt>
                <c:pt idx="268">
                  <c:v>0.3732224537725457</c:v>
                </c:pt>
                <c:pt idx="269">
                  <c:v>0.37407485881839214</c:v>
                </c:pt>
                <c:pt idx="270">
                  <c:v>0.37436613094669768</c:v>
                </c:pt>
                <c:pt idx="271">
                  <c:v>0.37545971821222046</c:v>
                </c:pt>
                <c:pt idx="272">
                  <c:v>0.37571265616159383</c:v>
                </c:pt>
                <c:pt idx="273">
                  <c:v>0.37611567369627125</c:v>
                </c:pt>
                <c:pt idx="274">
                  <c:v>0.37721081638786552</c:v>
                </c:pt>
                <c:pt idx="275">
                  <c:v>0.377393693641004</c:v>
                </c:pt>
                <c:pt idx="276">
                  <c:v>0.37767578688605391</c:v>
                </c:pt>
                <c:pt idx="277">
                  <c:v>0.37864231142332727</c:v>
                </c:pt>
                <c:pt idx="278">
                  <c:v>0.37899736146838808</c:v>
                </c:pt>
                <c:pt idx="279">
                  <c:v>0.37943247093521137</c:v>
                </c:pt>
                <c:pt idx="280">
                  <c:v>0.37947200160222622</c:v>
                </c:pt>
                <c:pt idx="281">
                  <c:v>0.38171193326905567</c:v>
                </c:pt>
                <c:pt idx="282">
                  <c:v>0.38205889598332876</c:v>
                </c:pt>
                <c:pt idx="283">
                  <c:v>0.38219497641910466</c:v>
                </c:pt>
                <c:pt idx="284">
                  <c:v>0.38252973740612634</c:v>
                </c:pt>
                <c:pt idx="285">
                  <c:v>0.38337579474974687</c:v>
                </c:pt>
                <c:pt idx="286">
                  <c:v>0.38386455944773018</c:v>
                </c:pt>
                <c:pt idx="287">
                  <c:v>0.38409113501876085</c:v>
                </c:pt>
                <c:pt idx="288">
                  <c:v>0.38450097529135085</c:v>
                </c:pt>
                <c:pt idx="289">
                  <c:v>0.38531934807377632</c:v>
                </c:pt>
                <c:pt idx="290">
                  <c:v>0.38560601655057197</c:v>
                </c:pt>
                <c:pt idx="291">
                  <c:v>0.38682166433642257</c:v>
                </c:pt>
                <c:pt idx="292">
                  <c:v>0.38684493017228494</c:v>
                </c:pt>
                <c:pt idx="293">
                  <c:v>0.38709301207849256</c:v>
                </c:pt>
                <c:pt idx="294">
                  <c:v>0.38714080125969674</c:v>
                </c:pt>
                <c:pt idx="295">
                  <c:v>0.38755773763402013</c:v>
                </c:pt>
                <c:pt idx="296">
                  <c:v>0.38810823232701464</c:v>
                </c:pt>
                <c:pt idx="297">
                  <c:v>0.38822802577866528</c:v>
                </c:pt>
                <c:pt idx="298">
                  <c:v>0.38850482622484889</c:v>
                </c:pt>
                <c:pt idx="299">
                  <c:v>0.38916577444580092</c:v>
                </c:pt>
                <c:pt idx="300">
                  <c:v>0.38957155953688405</c:v>
                </c:pt>
                <c:pt idx="301">
                  <c:v>0.38980123139877326</c:v>
                </c:pt>
                <c:pt idx="302">
                  <c:v>0.39086442662386151</c:v>
                </c:pt>
                <c:pt idx="303">
                  <c:v>0.39095651932152253</c:v>
                </c:pt>
                <c:pt idx="304">
                  <c:v>0.39161332970163309</c:v>
                </c:pt>
                <c:pt idx="305">
                  <c:v>0.39229325765299611</c:v>
                </c:pt>
                <c:pt idx="306">
                  <c:v>0.39251496786746876</c:v>
                </c:pt>
                <c:pt idx="307">
                  <c:v>0.39268562489604836</c:v>
                </c:pt>
                <c:pt idx="308">
                  <c:v>0.39300636127167204</c:v>
                </c:pt>
                <c:pt idx="309">
                  <c:v>0.39385276436759969</c:v>
                </c:pt>
                <c:pt idx="310">
                  <c:v>0.39439193703725739</c:v>
                </c:pt>
                <c:pt idx="311">
                  <c:v>0.39444264475332785</c:v>
                </c:pt>
                <c:pt idx="312">
                  <c:v>0.39476575332721048</c:v>
                </c:pt>
                <c:pt idx="313">
                  <c:v>0.39477715232774047</c:v>
                </c:pt>
                <c:pt idx="314">
                  <c:v>0.39507087971653898</c:v>
                </c:pt>
                <c:pt idx="315">
                  <c:v>0.39518223644288469</c:v>
                </c:pt>
                <c:pt idx="316">
                  <c:v>0.39551991100322625</c:v>
                </c:pt>
                <c:pt idx="317">
                  <c:v>0.39554266520819215</c:v>
                </c:pt>
                <c:pt idx="318">
                  <c:v>0.39577897872423695</c:v>
                </c:pt>
                <c:pt idx="319">
                  <c:v>0.39696977214896351</c:v>
                </c:pt>
                <c:pt idx="320">
                  <c:v>0.39742294850700305</c:v>
                </c:pt>
                <c:pt idx="321">
                  <c:v>0.39752106862404163</c:v>
                </c:pt>
                <c:pt idx="322">
                  <c:v>0.39845576918900294</c:v>
                </c:pt>
                <c:pt idx="323">
                  <c:v>0.39906891635405534</c:v>
                </c:pt>
                <c:pt idx="324">
                  <c:v>0.39960480477591859</c:v>
                </c:pt>
                <c:pt idx="325">
                  <c:v>0.39995874787282748</c:v>
                </c:pt>
                <c:pt idx="326">
                  <c:v>0.40120942162416873</c:v>
                </c:pt>
                <c:pt idx="327">
                  <c:v>0.40222630446056112</c:v>
                </c:pt>
                <c:pt idx="328">
                  <c:v>0.40300124069287924</c:v>
                </c:pt>
                <c:pt idx="329">
                  <c:v>0.40339806643066595</c:v>
                </c:pt>
                <c:pt idx="330">
                  <c:v>0.4038997400345784</c:v>
                </c:pt>
                <c:pt idx="331">
                  <c:v>0.4047604229664753</c:v>
                </c:pt>
                <c:pt idx="332">
                  <c:v>0.4057265088701994</c:v>
                </c:pt>
                <c:pt idx="333">
                  <c:v>0.40573390294625367</c:v>
                </c:pt>
                <c:pt idx="334">
                  <c:v>0.40632499307820091</c:v>
                </c:pt>
                <c:pt idx="335">
                  <c:v>0.40637052058435535</c:v>
                </c:pt>
                <c:pt idx="336">
                  <c:v>0.40644064757354181</c:v>
                </c:pt>
                <c:pt idx="337">
                  <c:v>0.40656487797152374</c:v>
                </c:pt>
                <c:pt idx="338">
                  <c:v>0.40665218553451793</c:v>
                </c:pt>
                <c:pt idx="339">
                  <c:v>0.40757330628980104</c:v>
                </c:pt>
                <c:pt idx="340">
                  <c:v>0.40840053868720594</c:v>
                </c:pt>
                <c:pt idx="341">
                  <c:v>0.40890218879335927</c:v>
                </c:pt>
                <c:pt idx="342">
                  <c:v>0.40896699133304137</c:v>
                </c:pt>
                <c:pt idx="343">
                  <c:v>0.40900366746521966</c:v>
                </c:pt>
                <c:pt idx="344">
                  <c:v>0.40990974616371345</c:v>
                </c:pt>
                <c:pt idx="345">
                  <c:v>0.41066774891632285</c:v>
                </c:pt>
                <c:pt idx="346">
                  <c:v>0.41117636118823758</c:v>
                </c:pt>
                <c:pt idx="347">
                  <c:v>0.41134049156386249</c:v>
                </c:pt>
                <c:pt idx="348">
                  <c:v>0.4117778527312998</c:v>
                </c:pt>
                <c:pt idx="349">
                  <c:v>0.4122838827798147</c:v>
                </c:pt>
                <c:pt idx="350">
                  <c:v>0.41255302689472534</c:v>
                </c:pt>
                <c:pt idx="351">
                  <c:v>0.41256393443925754</c:v>
                </c:pt>
                <c:pt idx="352">
                  <c:v>0.41263906746695717</c:v>
                </c:pt>
                <c:pt idx="353">
                  <c:v>0.41389008202661731</c:v>
                </c:pt>
                <c:pt idx="354">
                  <c:v>0.41434164647063898</c:v>
                </c:pt>
                <c:pt idx="355">
                  <c:v>0.41460583691019115</c:v>
                </c:pt>
                <c:pt idx="356">
                  <c:v>0.41466371917494782</c:v>
                </c:pt>
                <c:pt idx="357">
                  <c:v>0.41535406582817991</c:v>
                </c:pt>
                <c:pt idx="358">
                  <c:v>0.41554662794925912</c:v>
                </c:pt>
                <c:pt idx="359">
                  <c:v>0.41559716072177394</c:v>
                </c:pt>
                <c:pt idx="360">
                  <c:v>0.41624992492491814</c:v>
                </c:pt>
                <c:pt idx="361">
                  <c:v>0.41654651600991699</c:v>
                </c:pt>
                <c:pt idx="362">
                  <c:v>0.41655731898503479</c:v>
                </c:pt>
                <c:pt idx="363">
                  <c:v>0.4166077291649784</c:v>
                </c:pt>
                <c:pt idx="364">
                  <c:v>0.41721816834840736</c:v>
                </c:pt>
                <c:pt idx="365">
                  <c:v>0.41758232721225164</c:v>
                </c:pt>
                <c:pt idx="366">
                  <c:v>0.41788754468158057</c:v>
                </c:pt>
                <c:pt idx="367">
                  <c:v>0.41808970329344392</c:v>
                </c:pt>
                <c:pt idx="368">
                  <c:v>0.41887348925421386</c:v>
                </c:pt>
                <c:pt idx="369">
                  <c:v>0.41887468293034852</c:v>
                </c:pt>
                <c:pt idx="370">
                  <c:v>0.42033320116307732</c:v>
                </c:pt>
                <c:pt idx="371">
                  <c:v>0.42048781195178536</c:v>
                </c:pt>
                <c:pt idx="372">
                  <c:v>0.42077190970881123</c:v>
                </c:pt>
                <c:pt idx="373">
                  <c:v>0.42132054305480998</c:v>
                </c:pt>
                <c:pt idx="374">
                  <c:v>0.42152817224949507</c:v>
                </c:pt>
                <c:pt idx="375">
                  <c:v>0.42228781654222514</c:v>
                </c:pt>
                <c:pt idx="376">
                  <c:v>0.42336272863822105</c:v>
                </c:pt>
                <c:pt idx="377">
                  <c:v>0.42342886061297241</c:v>
                </c:pt>
                <c:pt idx="378">
                  <c:v>0.42355755216971397</c:v>
                </c:pt>
                <c:pt idx="379">
                  <c:v>0.42384195167538569</c:v>
                </c:pt>
                <c:pt idx="380">
                  <c:v>0.42387262237610956</c:v>
                </c:pt>
                <c:pt idx="381">
                  <c:v>0.42389385463816293</c:v>
                </c:pt>
                <c:pt idx="382">
                  <c:v>0.42411437136696978</c:v>
                </c:pt>
                <c:pt idx="383">
                  <c:v>0.42423578349780916</c:v>
                </c:pt>
                <c:pt idx="384">
                  <c:v>0.42468576618483461</c:v>
                </c:pt>
                <c:pt idx="385">
                  <c:v>0.42575110099681479</c:v>
                </c:pt>
                <c:pt idx="386">
                  <c:v>0.42613847514628389</c:v>
                </c:pt>
                <c:pt idx="387">
                  <c:v>0.4269601854974302</c:v>
                </c:pt>
                <c:pt idx="388">
                  <c:v>0.42737454299478345</c:v>
                </c:pt>
                <c:pt idx="389">
                  <c:v>0.4274213377921135</c:v>
                </c:pt>
                <c:pt idx="390">
                  <c:v>0.42913750709999704</c:v>
                </c:pt>
                <c:pt idx="391">
                  <c:v>0.42922022319550601</c:v>
                </c:pt>
                <c:pt idx="392">
                  <c:v>0.42953113973261586</c:v>
                </c:pt>
                <c:pt idx="393">
                  <c:v>0.4297545811274151</c:v>
                </c:pt>
                <c:pt idx="394">
                  <c:v>0.42979762679661226</c:v>
                </c:pt>
                <c:pt idx="395">
                  <c:v>0.43013718741815382</c:v>
                </c:pt>
                <c:pt idx="396">
                  <c:v>0.43017322092385057</c:v>
                </c:pt>
                <c:pt idx="397">
                  <c:v>0.43033010584898662</c:v>
                </c:pt>
                <c:pt idx="398">
                  <c:v>0.43077720459652918</c:v>
                </c:pt>
                <c:pt idx="399">
                  <c:v>0.43123311561149841</c:v>
                </c:pt>
                <c:pt idx="400">
                  <c:v>0.43162252026510384</c:v>
                </c:pt>
                <c:pt idx="401">
                  <c:v>0.43198842577087643</c:v>
                </c:pt>
                <c:pt idx="402">
                  <c:v>0.43223257628272305</c:v>
                </c:pt>
                <c:pt idx="403">
                  <c:v>0.43250780339781159</c:v>
                </c:pt>
                <c:pt idx="404">
                  <c:v>0.43257369314372324</c:v>
                </c:pt>
                <c:pt idx="405">
                  <c:v>0.43261876981934105</c:v>
                </c:pt>
                <c:pt idx="406">
                  <c:v>0.43335435846429421</c:v>
                </c:pt>
                <c:pt idx="407">
                  <c:v>0.43359773984650796</c:v>
                </c:pt>
                <c:pt idx="408">
                  <c:v>0.43362656745176487</c:v>
                </c:pt>
                <c:pt idx="409">
                  <c:v>0.43370842740255811</c:v>
                </c:pt>
                <c:pt idx="410">
                  <c:v>0.4340806376700071</c:v>
                </c:pt>
                <c:pt idx="411">
                  <c:v>0.43442375625649199</c:v>
                </c:pt>
                <c:pt idx="412">
                  <c:v>0.43444447286160748</c:v>
                </c:pt>
                <c:pt idx="413">
                  <c:v>0.43470909813345293</c:v>
                </c:pt>
                <c:pt idx="414">
                  <c:v>0.43474935307599943</c:v>
                </c:pt>
                <c:pt idx="415">
                  <c:v>0.43558236878918782</c:v>
                </c:pt>
                <c:pt idx="416">
                  <c:v>0.43625795121693772</c:v>
                </c:pt>
                <c:pt idx="417">
                  <c:v>0.43642066862145745</c:v>
                </c:pt>
                <c:pt idx="418">
                  <c:v>0.43695423101281444</c:v>
                </c:pt>
                <c:pt idx="419">
                  <c:v>0.43697139494479498</c:v>
                </c:pt>
                <c:pt idx="420">
                  <c:v>0.4371498598878879</c:v>
                </c:pt>
                <c:pt idx="421">
                  <c:v>0.43733053860895654</c:v>
                </c:pt>
                <c:pt idx="422">
                  <c:v>0.43768367572940164</c:v>
                </c:pt>
                <c:pt idx="423">
                  <c:v>0.43814837669447093</c:v>
                </c:pt>
                <c:pt idx="424">
                  <c:v>0.43837769103821878</c:v>
                </c:pt>
                <c:pt idx="425">
                  <c:v>0.43923569982413768</c:v>
                </c:pt>
                <c:pt idx="426">
                  <c:v>0.43935862345013782</c:v>
                </c:pt>
                <c:pt idx="427">
                  <c:v>0.43975675094306399</c:v>
                </c:pt>
                <c:pt idx="428">
                  <c:v>0.44024538612005915</c:v>
                </c:pt>
                <c:pt idx="429">
                  <c:v>0.44027150714076418</c:v>
                </c:pt>
                <c:pt idx="430">
                  <c:v>0.44061320906209794</c:v>
                </c:pt>
                <c:pt idx="431">
                  <c:v>0.44067334841126937</c:v>
                </c:pt>
                <c:pt idx="432">
                  <c:v>0.44106348749358065</c:v>
                </c:pt>
                <c:pt idx="433">
                  <c:v>0.4410895600668871</c:v>
                </c:pt>
                <c:pt idx="434">
                  <c:v>0.44219905020250777</c:v>
                </c:pt>
                <c:pt idx="435">
                  <c:v>0.44221148786525211</c:v>
                </c:pt>
                <c:pt idx="436">
                  <c:v>0.44251214672594014</c:v>
                </c:pt>
                <c:pt idx="437">
                  <c:v>0.44266578815173863</c:v>
                </c:pt>
                <c:pt idx="438">
                  <c:v>0.44361469768257233</c:v>
                </c:pt>
                <c:pt idx="439">
                  <c:v>0.44366541447356472</c:v>
                </c:pt>
                <c:pt idx="440">
                  <c:v>0.44393918502425528</c:v>
                </c:pt>
                <c:pt idx="441">
                  <c:v>0.44395044768532443</c:v>
                </c:pt>
                <c:pt idx="442">
                  <c:v>0.44419927960319794</c:v>
                </c:pt>
                <c:pt idx="443">
                  <c:v>0.44440634558925912</c:v>
                </c:pt>
                <c:pt idx="444">
                  <c:v>0.44472800676368474</c:v>
                </c:pt>
                <c:pt idx="445">
                  <c:v>0.44494494041397975</c:v>
                </c:pt>
                <c:pt idx="446">
                  <c:v>0.445919275205726</c:v>
                </c:pt>
                <c:pt idx="447">
                  <c:v>0.44636196074486456</c:v>
                </c:pt>
                <c:pt idx="448">
                  <c:v>0.44661168815874042</c:v>
                </c:pt>
                <c:pt idx="449">
                  <c:v>0.44688141603785675</c:v>
                </c:pt>
                <c:pt idx="450">
                  <c:v>0.4469798653183385</c:v>
                </c:pt>
                <c:pt idx="451">
                  <c:v>0.44743267650005175</c:v>
                </c:pt>
                <c:pt idx="452">
                  <c:v>0.44878056998938803</c:v>
                </c:pt>
                <c:pt idx="453">
                  <c:v>0.44895322696245321</c:v>
                </c:pt>
                <c:pt idx="454">
                  <c:v>0.44937400903924118</c:v>
                </c:pt>
                <c:pt idx="455">
                  <c:v>0.44949860956403415</c:v>
                </c:pt>
                <c:pt idx="456">
                  <c:v>0.45002666587659002</c:v>
                </c:pt>
                <c:pt idx="457">
                  <c:v>0.45011998400426528</c:v>
                </c:pt>
                <c:pt idx="458">
                  <c:v>0.45067948699713412</c:v>
                </c:pt>
                <c:pt idx="459">
                  <c:v>0.45120948571589231</c:v>
                </c:pt>
                <c:pt idx="460">
                  <c:v>0.45148532645037315</c:v>
                </c:pt>
                <c:pt idx="461">
                  <c:v>0.45156837798942473</c:v>
                </c:pt>
                <c:pt idx="462">
                  <c:v>0.45171783228028534</c:v>
                </c:pt>
                <c:pt idx="463">
                  <c:v>0.45211613552272167</c:v>
                </c:pt>
                <c:pt idx="464">
                  <c:v>0.45220238831744358</c:v>
                </c:pt>
                <c:pt idx="465">
                  <c:v>0.45221233950435274</c:v>
                </c:pt>
                <c:pt idx="466">
                  <c:v>0.45231736645855197</c:v>
                </c:pt>
                <c:pt idx="467">
                  <c:v>0.45253729128106118</c:v>
                </c:pt>
                <c:pt idx="468">
                  <c:v>0.45301214111765264</c:v>
                </c:pt>
                <c:pt idx="469">
                  <c:v>0.45303531871146646</c:v>
                </c:pt>
                <c:pt idx="470">
                  <c:v>0.45342143751701902</c:v>
                </c:pt>
                <c:pt idx="471">
                  <c:v>0.45343025924611602</c:v>
                </c:pt>
                <c:pt idx="472">
                  <c:v>0.4534379781182869</c:v>
                </c:pt>
                <c:pt idx="473">
                  <c:v>0.45367940222143655</c:v>
                </c:pt>
                <c:pt idx="474">
                  <c:v>0.45434678385568</c:v>
                </c:pt>
                <c:pt idx="475">
                  <c:v>0.45442821215237067</c:v>
                </c:pt>
                <c:pt idx="476">
                  <c:v>0.45469330322757118</c:v>
                </c:pt>
                <c:pt idx="477">
                  <c:v>0.45474168491573319</c:v>
                </c:pt>
                <c:pt idx="478">
                  <c:v>0.45474608299577468</c:v>
                </c:pt>
                <c:pt idx="479">
                  <c:v>0.45494724968945577</c:v>
                </c:pt>
                <c:pt idx="480">
                  <c:v>0.45540202019753928</c:v>
                </c:pt>
                <c:pt idx="481">
                  <c:v>0.45571811462789141</c:v>
                </c:pt>
                <c:pt idx="482">
                  <c:v>0.45577296979965803</c:v>
                </c:pt>
                <c:pt idx="483">
                  <c:v>0.45602412216899224</c:v>
                </c:pt>
                <c:pt idx="484">
                  <c:v>0.45637265474609673</c:v>
                </c:pt>
                <c:pt idx="485">
                  <c:v>0.45664428168980725</c:v>
                </c:pt>
                <c:pt idx="486">
                  <c:v>0.4580895109037097</c:v>
                </c:pt>
                <c:pt idx="487">
                  <c:v>0.45868398707606961</c:v>
                </c:pt>
                <c:pt idx="488">
                  <c:v>0.45871886815346929</c:v>
                </c:pt>
                <c:pt idx="489">
                  <c:v>0.45952040215859835</c:v>
                </c:pt>
                <c:pt idx="490">
                  <c:v>0.45971186628147853</c:v>
                </c:pt>
                <c:pt idx="491">
                  <c:v>0.46032271288738291</c:v>
                </c:pt>
                <c:pt idx="492">
                  <c:v>0.46056704180824748</c:v>
                </c:pt>
                <c:pt idx="493">
                  <c:v>0.46100325378461265</c:v>
                </c:pt>
                <c:pt idx="494">
                  <c:v>0.46139787602458682</c:v>
                </c:pt>
                <c:pt idx="495">
                  <c:v>0.46159072780982069</c:v>
                </c:pt>
                <c:pt idx="496">
                  <c:v>0.46204653445297045</c:v>
                </c:pt>
                <c:pt idx="497">
                  <c:v>0.46211795031138964</c:v>
                </c:pt>
                <c:pt idx="498">
                  <c:v>0.46219584593546492</c:v>
                </c:pt>
                <c:pt idx="499">
                  <c:v>0.46306371051940576</c:v>
                </c:pt>
                <c:pt idx="500">
                  <c:v>0.46398168067284729</c:v>
                </c:pt>
                <c:pt idx="501">
                  <c:v>0.46493010227344927</c:v>
                </c:pt>
                <c:pt idx="502">
                  <c:v>0.46514943835288036</c:v>
                </c:pt>
                <c:pt idx="503">
                  <c:v>0.46523327482027765</c:v>
                </c:pt>
                <c:pt idx="504">
                  <c:v>0.46554806411368527</c:v>
                </c:pt>
                <c:pt idx="505">
                  <c:v>0.46567907404134018</c:v>
                </c:pt>
                <c:pt idx="506">
                  <c:v>0.46630569372462094</c:v>
                </c:pt>
                <c:pt idx="507">
                  <c:v>0.46732001883077934</c:v>
                </c:pt>
                <c:pt idx="508">
                  <c:v>0.46773069174472615</c:v>
                </c:pt>
                <c:pt idx="509">
                  <c:v>0.46795619453106935</c:v>
                </c:pt>
                <c:pt idx="510">
                  <c:v>0.46805768875214515</c:v>
                </c:pt>
                <c:pt idx="511">
                  <c:v>0.46834816109385974</c:v>
                </c:pt>
                <c:pt idx="512">
                  <c:v>0.4685114726450143</c:v>
                </c:pt>
                <c:pt idx="513">
                  <c:v>0.46875153333082548</c:v>
                </c:pt>
                <c:pt idx="514">
                  <c:v>0.46898614052016507</c:v>
                </c:pt>
                <c:pt idx="515">
                  <c:v>0.47078232762073807</c:v>
                </c:pt>
                <c:pt idx="516">
                  <c:v>0.47078763790057188</c:v>
                </c:pt>
                <c:pt idx="517">
                  <c:v>0.47082162227323415</c:v>
                </c:pt>
                <c:pt idx="518">
                  <c:v>0.47093948655851742</c:v>
                </c:pt>
                <c:pt idx="519">
                  <c:v>0.47108385665399322</c:v>
                </c:pt>
                <c:pt idx="520">
                  <c:v>0.47124940318264597</c:v>
                </c:pt>
                <c:pt idx="521">
                  <c:v>0.47135124907016002</c:v>
                </c:pt>
                <c:pt idx="522">
                  <c:v>0.47207626502504868</c:v>
                </c:pt>
                <c:pt idx="523">
                  <c:v>0.4722891063744748</c:v>
                </c:pt>
                <c:pt idx="524">
                  <c:v>0.47238120199686184</c:v>
                </c:pt>
                <c:pt idx="525">
                  <c:v>0.47240554611477625</c:v>
                </c:pt>
                <c:pt idx="526">
                  <c:v>0.472463755223615</c:v>
                </c:pt>
                <c:pt idx="527">
                  <c:v>0.47251878269546072</c:v>
                </c:pt>
                <c:pt idx="528">
                  <c:v>0.47317861321069865</c:v>
                </c:pt>
                <c:pt idx="529">
                  <c:v>0.4735905404460693</c:v>
                </c:pt>
                <c:pt idx="530">
                  <c:v>0.47359159620922325</c:v>
                </c:pt>
                <c:pt idx="531">
                  <c:v>0.47414660180159468</c:v>
                </c:pt>
                <c:pt idx="532">
                  <c:v>0.474147656326592</c:v>
                </c:pt>
                <c:pt idx="533">
                  <c:v>0.47436062231175974</c:v>
                </c:pt>
                <c:pt idx="534">
                  <c:v>0.47443334621419686</c:v>
                </c:pt>
                <c:pt idx="535">
                  <c:v>0.47463775661023849</c:v>
                </c:pt>
                <c:pt idx="536">
                  <c:v>0.47470306508384796</c:v>
                </c:pt>
                <c:pt idx="537">
                  <c:v>0.47516628668288324</c:v>
                </c:pt>
                <c:pt idx="538">
                  <c:v>0.47547449984199996</c:v>
                </c:pt>
                <c:pt idx="539">
                  <c:v>0.47550604622864684</c:v>
                </c:pt>
                <c:pt idx="540">
                  <c:v>0.47563010838255393</c:v>
                </c:pt>
                <c:pt idx="541">
                  <c:v>0.47644307110083994</c:v>
                </c:pt>
                <c:pt idx="542">
                  <c:v>0.4764997376704419</c:v>
                </c:pt>
                <c:pt idx="543">
                  <c:v>0.47673997105340349</c:v>
                </c:pt>
                <c:pt idx="544">
                  <c:v>0.47692976422110622</c:v>
                </c:pt>
                <c:pt idx="545">
                  <c:v>0.47711738597540121</c:v>
                </c:pt>
                <c:pt idx="546">
                  <c:v>0.47720750203658785</c:v>
                </c:pt>
                <c:pt idx="547">
                  <c:v>0.47729969620773904</c:v>
                </c:pt>
                <c:pt idx="548">
                  <c:v>0.47773842215170426</c:v>
                </c:pt>
                <c:pt idx="549">
                  <c:v>0.47778551673318859</c:v>
                </c:pt>
                <c:pt idx="550">
                  <c:v>0.47779598156535391</c:v>
                </c:pt>
                <c:pt idx="551">
                  <c:v>0.4782875704009043</c:v>
                </c:pt>
                <c:pt idx="552">
                  <c:v>0.47836283300440474</c:v>
                </c:pt>
                <c:pt idx="553">
                  <c:v>0.47858228132683728</c:v>
                </c:pt>
                <c:pt idx="554">
                  <c:v>0.47921706981283546</c:v>
                </c:pt>
                <c:pt idx="555">
                  <c:v>0.47985935439459759</c:v>
                </c:pt>
                <c:pt idx="556">
                  <c:v>0.48058922168521423</c:v>
                </c:pt>
                <c:pt idx="557">
                  <c:v>0.48078165522407362</c:v>
                </c:pt>
                <c:pt idx="558">
                  <c:v>0.4811070566932063</c:v>
                </c:pt>
                <c:pt idx="559">
                  <c:v>0.48151012450414793</c:v>
                </c:pt>
                <c:pt idx="560">
                  <c:v>0.48169700019825745</c:v>
                </c:pt>
                <c:pt idx="561">
                  <c:v>0.48202178374011273</c:v>
                </c:pt>
                <c:pt idx="562">
                  <c:v>0.48262718530973781</c:v>
                </c:pt>
                <c:pt idx="563">
                  <c:v>0.48330528654257449</c:v>
                </c:pt>
                <c:pt idx="564">
                  <c:v>0.48429020225480507</c:v>
                </c:pt>
                <c:pt idx="565">
                  <c:v>0.48450180598218617</c:v>
                </c:pt>
                <c:pt idx="566">
                  <c:v>0.484595707781239</c:v>
                </c:pt>
                <c:pt idx="567">
                  <c:v>0.48483192964160271</c:v>
                </c:pt>
                <c:pt idx="568">
                  <c:v>0.48555741164150712</c:v>
                </c:pt>
                <c:pt idx="569">
                  <c:v>0.48600000000000004</c:v>
                </c:pt>
                <c:pt idx="570">
                  <c:v>0.48601131674067016</c:v>
                </c:pt>
                <c:pt idx="571">
                  <c:v>0.48629929056086441</c:v>
                </c:pt>
                <c:pt idx="572">
                  <c:v>0.48653776831814405</c:v>
                </c:pt>
                <c:pt idx="573">
                  <c:v>0.48657065262919424</c:v>
                </c:pt>
                <c:pt idx="574">
                  <c:v>0.48666107302721467</c:v>
                </c:pt>
                <c:pt idx="575">
                  <c:v>0.4867751020748699</c:v>
                </c:pt>
                <c:pt idx="576">
                  <c:v>0.48680591615139601</c:v>
                </c:pt>
                <c:pt idx="577">
                  <c:v>0.48732022326187119</c:v>
                </c:pt>
                <c:pt idx="578">
                  <c:v>0.48761255110999757</c:v>
                </c:pt>
                <c:pt idx="579">
                  <c:v>0.48780426402400379</c:v>
                </c:pt>
                <c:pt idx="580">
                  <c:v>0.48803893287318789</c:v>
                </c:pt>
                <c:pt idx="581">
                  <c:v>0.48830113659503194</c:v>
                </c:pt>
                <c:pt idx="582">
                  <c:v>0.48938737212968625</c:v>
                </c:pt>
                <c:pt idx="583">
                  <c:v>0.48956511313613843</c:v>
                </c:pt>
                <c:pt idx="584">
                  <c:v>0.4897917924996294</c:v>
                </c:pt>
                <c:pt idx="585">
                  <c:v>0.49018261903090771</c:v>
                </c:pt>
                <c:pt idx="586">
                  <c:v>0.49036109144180678</c:v>
                </c:pt>
                <c:pt idx="587">
                  <c:v>0.4907453514807858</c:v>
                </c:pt>
                <c:pt idx="588">
                  <c:v>0.49110894921595555</c:v>
                </c:pt>
                <c:pt idx="589">
                  <c:v>0.49116595973255306</c:v>
                </c:pt>
                <c:pt idx="590">
                  <c:v>0.49129929778089448</c:v>
                </c:pt>
                <c:pt idx="591">
                  <c:v>0.49164214628121539</c:v>
                </c:pt>
                <c:pt idx="592">
                  <c:v>0.49181398922763475</c:v>
                </c:pt>
                <c:pt idx="593">
                  <c:v>0.49199593494255622</c:v>
                </c:pt>
                <c:pt idx="594">
                  <c:v>0.49231595545949963</c:v>
                </c:pt>
                <c:pt idx="595">
                  <c:v>0.49252614143819817</c:v>
                </c:pt>
                <c:pt idx="596">
                  <c:v>0.49259212336374203</c:v>
                </c:pt>
                <c:pt idx="597">
                  <c:v>0.49304969323588471</c:v>
                </c:pt>
                <c:pt idx="598">
                  <c:v>0.49316934211282842</c:v>
                </c:pt>
                <c:pt idx="599">
                  <c:v>0.49345719165901308</c:v>
                </c:pt>
                <c:pt idx="600">
                  <c:v>0.49351393090773032</c:v>
                </c:pt>
                <c:pt idx="601">
                  <c:v>0.49400607283716663</c:v>
                </c:pt>
                <c:pt idx="602">
                  <c:v>0.49499090900742815</c:v>
                </c:pt>
                <c:pt idx="603">
                  <c:v>0.49538268035933597</c:v>
                </c:pt>
                <c:pt idx="604">
                  <c:v>0.49549369319901537</c:v>
                </c:pt>
                <c:pt idx="605">
                  <c:v>0.49555423517512187</c:v>
                </c:pt>
                <c:pt idx="606">
                  <c:v>0.49575699692490471</c:v>
                </c:pt>
                <c:pt idx="607">
                  <c:v>0.49609575688570445</c:v>
                </c:pt>
                <c:pt idx="608">
                  <c:v>0.49624086893362584</c:v>
                </c:pt>
                <c:pt idx="609">
                  <c:v>0.49634463833106929</c:v>
                </c:pt>
                <c:pt idx="610">
                  <c:v>0.49649370590169623</c:v>
                </c:pt>
                <c:pt idx="611">
                  <c:v>0.49719915526879166</c:v>
                </c:pt>
                <c:pt idx="612">
                  <c:v>0.49839843498951725</c:v>
                </c:pt>
                <c:pt idx="613">
                  <c:v>0.49847066112259808</c:v>
                </c:pt>
                <c:pt idx="614">
                  <c:v>0.49866922904867511</c:v>
                </c:pt>
                <c:pt idx="615">
                  <c:v>0.49876647842452282</c:v>
                </c:pt>
                <c:pt idx="616">
                  <c:v>0.49911020827067842</c:v>
                </c:pt>
                <c:pt idx="617">
                  <c:v>0.49933756117480282</c:v>
                </c:pt>
                <c:pt idx="618">
                  <c:v>0.49967189234536696</c:v>
                </c:pt>
                <c:pt idx="619">
                  <c:v>0.50005499697533262</c:v>
                </c:pt>
                <c:pt idx="620">
                  <c:v>0.50061661978004679</c:v>
                </c:pt>
                <c:pt idx="621">
                  <c:v>0.50095009731509188</c:v>
                </c:pt>
                <c:pt idx="622">
                  <c:v>0.50170210284590189</c:v>
                </c:pt>
                <c:pt idx="623">
                  <c:v>0.50181171767905142</c:v>
                </c:pt>
                <c:pt idx="624">
                  <c:v>0.50217925086566451</c:v>
                </c:pt>
                <c:pt idx="625">
                  <c:v>0.50227582064041265</c:v>
                </c:pt>
                <c:pt idx="626">
                  <c:v>0.50228378432913801</c:v>
                </c:pt>
                <c:pt idx="627">
                  <c:v>0.50232161012642085</c:v>
                </c:pt>
                <c:pt idx="628">
                  <c:v>0.50237933874712637</c:v>
                </c:pt>
                <c:pt idx="629">
                  <c:v>0.5024091957757143</c:v>
                </c:pt>
                <c:pt idx="630">
                  <c:v>0.50261018692422066</c:v>
                </c:pt>
                <c:pt idx="631">
                  <c:v>0.50288666715274921</c:v>
                </c:pt>
                <c:pt idx="632">
                  <c:v>0.50348286961921562</c:v>
                </c:pt>
                <c:pt idx="633">
                  <c:v>0.50401686479720098</c:v>
                </c:pt>
                <c:pt idx="634">
                  <c:v>0.50412597631941169</c:v>
                </c:pt>
                <c:pt idx="635">
                  <c:v>0.50436395588899885</c:v>
                </c:pt>
                <c:pt idx="636">
                  <c:v>0.50436593858031287</c:v>
                </c:pt>
                <c:pt idx="637">
                  <c:v>0.50445911628198381</c:v>
                </c:pt>
                <c:pt idx="638">
                  <c:v>0.50472269614115828</c:v>
                </c:pt>
                <c:pt idx="639">
                  <c:v>0.50485047291252483</c:v>
                </c:pt>
                <c:pt idx="640">
                  <c:v>0.50485641523110314</c:v>
                </c:pt>
                <c:pt idx="641">
                  <c:v>0.50523657824824997</c:v>
                </c:pt>
                <c:pt idx="642">
                  <c:v>0.50573510853014747</c:v>
                </c:pt>
                <c:pt idx="643">
                  <c:v>0.50611559944344731</c:v>
                </c:pt>
                <c:pt idx="644">
                  <c:v>0.50713903419082229</c:v>
                </c:pt>
                <c:pt idx="645">
                  <c:v>0.50731548369826052</c:v>
                </c:pt>
                <c:pt idx="646">
                  <c:v>0.50743669555916038</c:v>
                </c:pt>
                <c:pt idx="647">
                  <c:v>0.50800590547748559</c:v>
                </c:pt>
                <c:pt idx="648">
                  <c:v>0.50835027294179747</c:v>
                </c:pt>
                <c:pt idx="649">
                  <c:v>0.50919544381308046</c:v>
                </c:pt>
                <c:pt idx="650">
                  <c:v>0.5102068208089735</c:v>
                </c:pt>
                <c:pt idx="651">
                  <c:v>0.51028717405006363</c:v>
                </c:pt>
                <c:pt idx="652">
                  <c:v>0.5102950127132343</c:v>
                </c:pt>
                <c:pt idx="653">
                  <c:v>0.51068189707488165</c:v>
                </c:pt>
                <c:pt idx="654">
                  <c:v>0.51106848856097553</c:v>
                </c:pt>
                <c:pt idx="655">
                  <c:v>0.51109294653712445</c:v>
                </c:pt>
                <c:pt idx="656">
                  <c:v>0.51153689993977958</c:v>
                </c:pt>
                <c:pt idx="657">
                  <c:v>0.51170890162278782</c:v>
                </c:pt>
                <c:pt idx="658">
                  <c:v>0.51173332899079382</c:v>
                </c:pt>
                <c:pt idx="659">
                  <c:v>0.51228898094727748</c:v>
                </c:pt>
                <c:pt idx="660">
                  <c:v>0.51266753359267836</c:v>
                </c:pt>
                <c:pt idx="661">
                  <c:v>0.51275725250843596</c:v>
                </c:pt>
                <c:pt idx="662">
                  <c:v>0.51296880996801353</c:v>
                </c:pt>
                <c:pt idx="663">
                  <c:v>0.51364968607018535</c:v>
                </c:pt>
                <c:pt idx="664">
                  <c:v>0.51370906162924557</c:v>
                </c:pt>
                <c:pt idx="665">
                  <c:v>0.51464162287945581</c:v>
                </c:pt>
                <c:pt idx="666">
                  <c:v>0.51523975001934774</c:v>
                </c:pt>
                <c:pt idx="667">
                  <c:v>0.51556667851985927</c:v>
                </c:pt>
                <c:pt idx="668">
                  <c:v>0.51563456051742684</c:v>
                </c:pt>
                <c:pt idx="669">
                  <c:v>0.51578871643338609</c:v>
                </c:pt>
                <c:pt idx="670">
                  <c:v>0.51650556628171973</c:v>
                </c:pt>
                <c:pt idx="671">
                  <c:v>0.51660526516867789</c:v>
                </c:pt>
                <c:pt idx="672">
                  <c:v>0.51667591389574175</c:v>
                </c:pt>
                <c:pt idx="673">
                  <c:v>0.51674365017869361</c:v>
                </c:pt>
                <c:pt idx="674">
                  <c:v>0.51676590444803916</c:v>
                </c:pt>
                <c:pt idx="675">
                  <c:v>0.51725332285061254</c:v>
                </c:pt>
                <c:pt idx="676">
                  <c:v>0.51731035172321838</c:v>
                </c:pt>
                <c:pt idx="677">
                  <c:v>0.51761568755206788</c:v>
                </c:pt>
                <c:pt idx="678">
                  <c:v>0.51782719125206234</c:v>
                </c:pt>
                <c:pt idx="679">
                  <c:v>0.51805791182067673</c:v>
                </c:pt>
                <c:pt idx="680">
                  <c:v>0.5196065819444553</c:v>
                </c:pt>
                <c:pt idx="681">
                  <c:v>0.51966720119707377</c:v>
                </c:pt>
                <c:pt idx="682">
                  <c:v>0.52020572853439428</c:v>
                </c:pt>
                <c:pt idx="683">
                  <c:v>0.52025378422458401</c:v>
                </c:pt>
                <c:pt idx="684">
                  <c:v>0.5211842284643694</c:v>
                </c:pt>
                <c:pt idx="685">
                  <c:v>0.52135112927853144</c:v>
                </c:pt>
                <c:pt idx="686">
                  <c:v>0.52176718946288669</c:v>
                </c:pt>
                <c:pt idx="687">
                  <c:v>0.52185151144746145</c:v>
                </c:pt>
                <c:pt idx="688">
                  <c:v>0.52197509519133189</c:v>
                </c:pt>
                <c:pt idx="689">
                  <c:v>0.52210726867186974</c:v>
                </c:pt>
                <c:pt idx="690">
                  <c:v>0.5221245062243296</c:v>
                </c:pt>
                <c:pt idx="691">
                  <c:v>0.52218579069139748</c:v>
                </c:pt>
                <c:pt idx="692">
                  <c:v>0.52219536573968184</c:v>
                </c:pt>
                <c:pt idx="693">
                  <c:v>0.52230355158662278</c:v>
                </c:pt>
                <c:pt idx="694">
                  <c:v>0.52300573610621137</c:v>
                </c:pt>
                <c:pt idx="695">
                  <c:v>0.52307743212644919</c:v>
                </c:pt>
                <c:pt idx="696">
                  <c:v>0.5237165263766268</c:v>
                </c:pt>
                <c:pt idx="697">
                  <c:v>0.52434435250129274</c:v>
                </c:pt>
                <c:pt idx="698">
                  <c:v>0.52461700315563542</c:v>
                </c:pt>
                <c:pt idx="699">
                  <c:v>0.52482282724744356</c:v>
                </c:pt>
                <c:pt idx="700">
                  <c:v>0.5248933224951523</c:v>
                </c:pt>
                <c:pt idx="701">
                  <c:v>0.52490094303592183</c:v>
                </c:pt>
                <c:pt idx="702">
                  <c:v>0.52577751948899443</c:v>
                </c:pt>
                <c:pt idx="703">
                  <c:v>0.52602661529622241</c:v>
                </c:pt>
                <c:pt idx="704">
                  <c:v>0.52605037781566133</c:v>
                </c:pt>
                <c:pt idx="705">
                  <c:v>0.52643043225102404</c:v>
                </c:pt>
                <c:pt idx="706">
                  <c:v>0.52644372918670046</c:v>
                </c:pt>
                <c:pt idx="707">
                  <c:v>0.52671624239242898</c:v>
                </c:pt>
                <c:pt idx="708">
                  <c:v>0.52691175731805417</c:v>
                </c:pt>
                <c:pt idx="709">
                  <c:v>0.52720584215275912</c:v>
                </c:pt>
                <c:pt idx="710">
                  <c:v>0.52723049987647719</c:v>
                </c:pt>
                <c:pt idx="711">
                  <c:v>0.52790813594791275</c:v>
                </c:pt>
                <c:pt idx="712">
                  <c:v>0.52810036924811932</c:v>
                </c:pt>
                <c:pt idx="713">
                  <c:v>0.52836918910928177</c:v>
                </c:pt>
                <c:pt idx="714">
                  <c:v>0.52892438022840282</c:v>
                </c:pt>
                <c:pt idx="715">
                  <c:v>0.52914175794393703</c:v>
                </c:pt>
                <c:pt idx="716">
                  <c:v>0.52947521188437141</c:v>
                </c:pt>
                <c:pt idx="717">
                  <c:v>0.52967159636891992</c:v>
                </c:pt>
                <c:pt idx="718">
                  <c:v>0.52984431675729049</c:v>
                </c:pt>
                <c:pt idx="719">
                  <c:v>0.52988111874268551</c:v>
                </c:pt>
                <c:pt idx="720">
                  <c:v>0.53028860066948447</c:v>
                </c:pt>
                <c:pt idx="721">
                  <c:v>0.53073533894022917</c:v>
                </c:pt>
                <c:pt idx="722">
                  <c:v>0.53097551732636405</c:v>
                </c:pt>
                <c:pt idx="723">
                  <c:v>0.53106590928057129</c:v>
                </c:pt>
                <c:pt idx="724">
                  <c:v>0.53165778466980051</c:v>
                </c:pt>
                <c:pt idx="725">
                  <c:v>0.53200657890668979</c:v>
                </c:pt>
                <c:pt idx="726">
                  <c:v>0.53226215345447958</c:v>
                </c:pt>
                <c:pt idx="727">
                  <c:v>0.53231663509606764</c:v>
                </c:pt>
                <c:pt idx="728">
                  <c:v>0.53248755854010332</c:v>
                </c:pt>
                <c:pt idx="729">
                  <c:v>0.53266875260334168</c:v>
                </c:pt>
                <c:pt idx="730">
                  <c:v>0.53298592851969362</c:v>
                </c:pt>
                <c:pt idx="731">
                  <c:v>0.5330328320094363</c:v>
                </c:pt>
                <c:pt idx="732">
                  <c:v>0.53335822858562898</c:v>
                </c:pt>
                <c:pt idx="733">
                  <c:v>0.53394381726919549</c:v>
                </c:pt>
                <c:pt idx="734">
                  <c:v>0.53419191307993419</c:v>
                </c:pt>
                <c:pt idx="735">
                  <c:v>0.53452876442713537</c:v>
                </c:pt>
                <c:pt idx="736">
                  <c:v>0.53475601913395987</c:v>
                </c:pt>
                <c:pt idx="737">
                  <c:v>0.53533914484184697</c:v>
                </c:pt>
                <c:pt idx="738">
                  <c:v>0.5359039092971799</c:v>
                </c:pt>
                <c:pt idx="739">
                  <c:v>0.53615762607651118</c:v>
                </c:pt>
                <c:pt idx="740">
                  <c:v>0.5365286572029494</c:v>
                </c:pt>
                <c:pt idx="741">
                  <c:v>0.53675506518336646</c:v>
                </c:pt>
                <c:pt idx="742">
                  <c:v>0.53737696266215207</c:v>
                </c:pt>
                <c:pt idx="743">
                  <c:v>0.53769322108429085</c:v>
                </c:pt>
                <c:pt idx="744">
                  <c:v>0.53777225662914219</c:v>
                </c:pt>
                <c:pt idx="745">
                  <c:v>0.53779642988774112</c:v>
                </c:pt>
                <c:pt idx="746">
                  <c:v>0.5382583023047578</c:v>
                </c:pt>
                <c:pt idx="747">
                  <c:v>0.53848305451518153</c:v>
                </c:pt>
                <c:pt idx="748">
                  <c:v>0.53882093500531325</c:v>
                </c:pt>
                <c:pt idx="749">
                  <c:v>0.53944508524964796</c:v>
                </c:pt>
                <c:pt idx="750">
                  <c:v>0.54040540337787146</c:v>
                </c:pt>
                <c:pt idx="751">
                  <c:v>0.54088076320017153</c:v>
                </c:pt>
                <c:pt idx="752">
                  <c:v>0.54128181199814951</c:v>
                </c:pt>
                <c:pt idx="753">
                  <c:v>0.54138987799921046</c:v>
                </c:pt>
                <c:pt idx="754">
                  <c:v>0.54148776532808196</c:v>
                </c:pt>
                <c:pt idx="755">
                  <c:v>0.54212175754160619</c:v>
                </c:pt>
                <c:pt idx="756">
                  <c:v>0.54220291404602394</c:v>
                </c:pt>
                <c:pt idx="757">
                  <c:v>0.54336819929031543</c:v>
                </c:pt>
                <c:pt idx="758">
                  <c:v>0.54437395235260844</c:v>
                </c:pt>
                <c:pt idx="759">
                  <c:v>0.5456244129435559</c:v>
                </c:pt>
                <c:pt idx="760">
                  <c:v>0.545668397472311</c:v>
                </c:pt>
                <c:pt idx="761">
                  <c:v>0.54587086384968375</c:v>
                </c:pt>
                <c:pt idx="762">
                  <c:v>0.54623072048357002</c:v>
                </c:pt>
                <c:pt idx="763">
                  <c:v>0.54656838547431563</c:v>
                </c:pt>
                <c:pt idx="764">
                  <c:v>0.54687841427505623</c:v>
                </c:pt>
                <c:pt idx="765">
                  <c:v>0.54732257399087791</c:v>
                </c:pt>
                <c:pt idx="766">
                  <c:v>0.54768695438178916</c:v>
                </c:pt>
                <c:pt idx="767">
                  <c:v>0.54827639015372531</c:v>
                </c:pt>
                <c:pt idx="768">
                  <c:v>0.54832198569818447</c:v>
                </c:pt>
                <c:pt idx="769">
                  <c:v>0.5483265450441005</c:v>
                </c:pt>
                <c:pt idx="770">
                  <c:v>0.54838854838517548</c:v>
                </c:pt>
                <c:pt idx="771">
                  <c:v>0.54848974466255973</c:v>
                </c:pt>
                <c:pt idx="772">
                  <c:v>0.54853076486191732</c:v>
                </c:pt>
                <c:pt idx="773">
                  <c:v>0.54860459349152368</c:v>
                </c:pt>
                <c:pt idx="774">
                  <c:v>0.54941514358452115</c:v>
                </c:pt>
                <c:pt idx="775">
                  <c:v>0.5495825688647703</c:v>
                </c:pt>
                <c:pt idx="776">
                  <c:v>0.55002454490686137</c:v>
                </c:pt>
                <c:pt idx="777">
                  <c:v>0.55011362462676738</c:v>
                </c:pt>
                <c:pt idx="778">
                  <c:v>0.55021813855960799</c:v>
                </c:pt>
                <c:pt idx="779">
                  <c:v>0.55024903452891216</c:v>
                </c:pt>
                <c:pt idx="780">
                  <c:v>0.55044073250441783</c:v>
                </c:pt>
                <c:pt idx="781">
                  <c:v>0.55074404218293638</c:v>
                </c:pt>
                <c:pt idx="782">
                  <c:v>0.55175900536375477</c:v>
                </c:pt>
                <c:pt idx="783">
                  <c:v>0.55180793760148106</c:v>
                </c:pt>
                <c:pt idx="784">
                  <c:v>0.55189310559201588</c:v>
                </c:pt>
                <c:pt idx="785">
                  <c:v>0.55190488310939956</c:v>
                </c:pt>
                <c:pt idx="786">
                  <c:v>0.55267531155281402</c:v>
                </c:pt>
                <c:pt idx="787">
                  <c:v>0.55272778110024468</c:v>
                </c:pt>
                <c:pt idx="788">
                  <c:v>0.5529620240124995</c:v>
                </c:pt>
                <c:pt idx="789">
                  <c:v>0.55445288348064348</c:v>
                </c:pt>
                <c:pt idx="790">
                  <c:v>0.55468910211036226</c:v>
                </c:pt>
                <c:pt idx="791">
                  <c:v>0.55522157739050448</c:v>
                </c:pt>
                <c:pt idx="792">
                  <c:v>0.55579132774810369</c:v>
                </c:pt>
                <c:pt idx="793">
                  <c:v>0.55617802905184954</c:v>
                </c:pt>
                <c:pt idx="794">
                  <c:v>0.55636858286571145</c:v>
                </c:pt>
                <c:pt idx="795">
                  <c:v>0.55677643628300222</c:v>
                </c:pt>
                <c:pt idx="796">
                  <c:v>0.55710052952766076</c:v>
                </c:pt>
                <c:pt idx="797">
                  <c:v>0.55771767051080601</c:v>
                </c:pt>
                <c:pt idx="798">
                  <c:v>0.55796057208372707</c:v>
                </c:pt>
                <c:pt idx="799">
                  <c:v>0.55797311763202351</c:v>
                </c:pt>
                <c:pt idx="800">
                  <c:v>0.5580053763181857</c:v>
                </c:pt>
                <c:pt idx="801">
                  <c:v>0.55814066327405321</c:v>
                </c:pt>
                <c:pt idx="802">
                  <c:v>0.55830099408831435</c:v>
                </c:pt>
                <c:pt idx="803">
                  <c:v>0.55849798567228515</c:v>
                </c:pt>
                <c:pt idx="804">
                  <c:v>0.55887923561356256</c:v>
                </c:pt>
                <c:pt idx="805">
                  <c:v>0.55894543561961396</c:v>
                </c:pt>
                <c:pt idx="806">
                  <c:v>0.55937733239737197</c:v>
                </c:pt>
                <c:pt idx="807">
                  <c:v>0.55977227512623384</c:v>
                </c:pt>
                <c:pt idx="808">
                  <c:v>0.56042305448651908</c:v>
                </c:pt>
                <c:pt idx="809">
                  <c:v>0.56042751538446078</c:v>
                </c:pt>
                <c:pt idx="810">
                  <c:v>0.56052743019409856</c:v>
                </c:pt>
                <c:pt idx="811">
                  <c:v>0.56090016937062881</c:v>
                </c:pt>
                <c:pt idx="812">
                  <c:v>0.56111228822758819</c:v>
                </c:pt>
                <c:pt idx="813">
                  <c:v>0.56148909161265104</c:v>
                </c:pt>
                <c:pt idx="814">
                  <c:v>0.56166805143251652</c:v>
                </c:pt>
                <c:pt idx="815">
                  <c:v>0.56243132914161176</c:v>
                </c:pt>
                <c:pt idx="816">
                  <c:v>0.56252199956979465</c:v>
                </c:pt>
                <c:pt idx="817">
                  <c:v>0.56259932456411643</c:v>
                </c:pt>
                <c:pt idx="818">
                  <c:v>0.56273084152194819</c:v>
                </c:pt>
                <c:pt idx="819">
                  <c:v>0.56308613905867011</c:v>
                </c:pt>
                <c:pt idx="820">
                  <c:v>0.56356898424239066</c:v>
                </c:pt>
                <c:pt idx="821">
                  <c:v>0.56410016840983124</c:v>
                </c:pt>
                <c:pt idx="822">
                  <c:v>0.5641551205120805</c:v>
                </c:pt>
                <c:pt idx="823">
                  <c:v>0.56432614683354865</c:v>
                </c:pt>
                <c:pt idx="824">
                  <c:v>0.56438905021270569</c:v>
                </c:pt>
                <c:pt idx="825">
                  <c:v>0.56440499643429809</c:v>
                </c:pt>
                <c:pt idx="826">
                  <c:v>0.56447143417537082</c:v>
                </c:pt>
                <c:pt idx="827">
                  <c:v>0.56453963545529728</c:v>
                </c:pt>
                <c:pt idx="828">
                  <c:v>0.56473179474862223</c:v>
                </c:pt>
                <c:pt idx="829">
                  <c:v>0.56480439091777612</c:v>
                </c:pt>
                <c:pt idx="830">
                  <c:v>0.5649017613709485</c:v>
                </c:pt>
                <c:pt idx="831">
                  <c:v>0.56493539453640185</c:v>
                </c:pt>
                <c:pt idx="832">
                  <c:v>0.56546441090487742</c:v>
                </c:pt>
                <c:pt idx="833">
                  <c:v>0.56587012644245493</c:v>
                </c:pt>
                <c:pt idx="834">
                  <c:v>0.56618813127793488</c:v>
                </c:pt>
                <c:pt idx="835">
                  <c:v>0.5671604711190652</c:v>
                </c:pt>
                <c:pt idx="836">
                  <c:v>0.56724421548394832</c:v>
                </c:pt>
                <c:pt idx="837">
                  <c:v>0.56734469240489072</c:v>
                </c:pt>
                <c:pt idx="838">
                  <c:v>0.56759492598154893</c:v>
                </c:pt>
                <c:pt idx="839">
                  <c:v>0.56768212936466478</c:v>
                </c:pt>
                <c:pt idx="840">
                  <c:v>0.56885235342749529</c:v>
                </c:pt>
                <c:pt idx="841">
                  <c:v>0.56899824252804154</c:v>
                </c:pt>
                <c:pt idx="842">
                  <c:v>0.5701578728738208</c:v>
                </c:pt>
                <c:pt idx="843">
                  <c:v>0.57093957648774007</c:v>
                </c:pt>
                <c:pt idx="844">
                  <c:v>0.57112608065119908</c:v>
                </c:pt>
                <c:pt idx="845">
                  <c:v>0.57145341017444284</c:v>
                </c:pt>
                <c:pt idx="846">
                  <c:v>0.57189596956089839</c:v>
                </c:pt>
                <c:pt idx="847">
                  <c:v>0.57204720084972005</c:v>
                </c:pt>
                <c:pt idx="848">
                  <c:v>0.57236439442019804</c:v>
                </c:pt>
                <c:pt idx="849">
                  <c:v>0.57250851522051616</c:v>
                </c:pt>
                <c:pt idx="850">
                  <c:v>0.57256789990358348</c:v>
                </c:pt>
                <c:pt idx="851">
                  <c:v>0.57309859535685481</c:v>
                </c:pt>
                <c:pt idx="852">
                  <c:v>0.57356429456513414</c:v>
                </c:pt>
                <c:pt idx="853">
                  <c:v>0.57370288477573472</c:v>
                </c:pt>
                <c:pt idx="854">
                  <c:v>0.57388500590275049</c:v>
                </c:pt>
                <c:pt idx="855">
                  <c:v>0.57414893538175271</c:v>
                </c:pt>
                <c:pt idx="856">
                  <c:v>0.57420640888098773</c:v>
                </c:pt>
                <c:pt idx="857">
                  <c:v>0.5742691006836429</c:v>
                </c:pt>
                <c:pt idx="858">
                  <c:v>0.57432482098547677</c:v>
                </c:pt>
                <c:pt idx="859">
                  <c:v>0.57433004448661751</c:v>
                </c:pt>
                <c:pt idx="860">
                  <c:v>0.57460334144520953</c:v>
                </c:pt>
                <c:pt idx="861">
                  <c:v>0.57509129709986051</c:v>
                </c:pt>
                <c:pt idx="862">
                  <c:v>0.57526950205968674</c:v>
                </c:pt>
                <c:pt idx="863">
                  <c:v>0.5757968391715953</c:v>
                </c:pt>
                <c:pt idx="864">
                  <c:v>0.57653360699962664</c:v>
                </c:pt>
                <c:pt idx="865">
                  <c:v>0.5766749517709262</c:v>
                </c:pt>
                <c:pt idx="866">
                  <c:v>0.57671656816845485</c:v>
                </c:pt>
                <c:pt idx="867">
                  <c:v>0.5767287057187287</c:v>
                </c:pt>
                <c:pt idx="868">
                  <c:v>0.57707625146075803</c:v>
                </c:pt>
                <c:pt idx="869">
                  <c:v>0.57724171713416561</c:v>
                </c:pt>
                <c:pt idx="870">
                  <c:v>0.57757510334154816</c:v>
                </c:pt>
                <c:pt idx="871">
                  <c:v>0.57758202880629861</c:v>
                </c:pt>
                <c:pt idx="872">
                  <c:v>0.5776859008146209</c:v>
                </c:pt>
                <c:pt idx="873">
                  <c:v>0.57842026243899858</c:v>
                </c:pt>
                <c:pt idx="874">
                  <c:v>0.57866743471531212</c:v>
                </c:pt>
                <c:pt idx="875">
                  <c:v>0.57878147862556895</c:v>
                </c:pt>
                <c:pt idx="876">
                  <c:v>0.57938674475690244</c:v>
                </c:pt>
                <c:pt idx="877">
                  <c:v>0.57961970290872622</c:v>
                </c:pt>
                <c:pt idx="878">
                  <c:v>0.57985429204240602</c:v>
                </c:pt>
                <c:pt idx="879">
                  <c:v>0.58032577058062829</c:v>
                </c:pt>
                <c:pt idx="880">
                  <c:v>0.5806582471643712</c:v>
                </c:pt>
                <c:pt idx="881">
                  <c:v>0.58078481385105107</c:v>
                </c:pt>
                <c:pt idx="882">
                  <c:v>0.58091565652855315</c:v>
                </c:pt>
                <c:pt idx="883">
                  <c:v>0.58124091390747779</c:v>
                </c:pt>
                <c:pt idx="884">
                  <c:v>0.58132951069079575</c:v>
                </c:pt>
                <c:pt idx="885">
                  <c:v>0.58192009760791041</c:v>
                </c:pt>
                <c:pt idx="886">
                  <c:v>0.58216234849052206</c:v>
                </c:pt>
                <c:pt idx="887">
                  <c:v>0.58256072644832491</c:v>
                </c:pt>
                <c:pt idx="888">
                  <c:v>0.58260964633277401</c:v>
                </c:pt>
                <c:pt idx="889">
                  <c:v>0.5827572393372733</c:v>
                </c:pt>
                <c:pt idx="890">
                  <c:v>0.58281472184563077</c:v>
                </c:pt>
                <c:pt idx="891">
                  <c:v>0.58435006631299358</c:v>
                </c:pt>
                <c:pt idx="892">
                  <c:v>0.58437487967913204</c:v>
                </c:pt>
                <c:pt idx="893">
                  <c:v>0.58446471236508368</c:v>
                </c:pt>
                <c:pt idx="894">
                  <c:v>0.58493931309153779</c:v>
                </c:pt>
                <c:pt idx="895">
                  <c:v>0.58503504168553866</c:v>
                </c:pt>
                <c:pt idx="896">
                  <c:v>0.58505726215473985</c:v>
                </c:pt>
                <c:pt idx="897">
                  <c:v>0.58512733656871652</c:v>
                </c:pt>
                <c:pt idx="898">
                  <c:v>0.58600000000000008</c:v>
                </c:pt>
                <c:pt idx="899">
                  <c:v>0.58617744753615353</c:v>
                </c:pt>
                <c:pt idx="900">
                  <c:v>0.58689777644833518</c:v>
                </c:pt>
                <c:pt idx="901">
                  <c:v>0.58703662577389504</c:v>
                </c:pt>
                <c:pt idx="902">
                  <c:v>0.58714819253745465</c:v>
                </c:pt>
                <c:pt idx="903">
                  <c:v>0.58792601575368308</c:v>
                </c:pt>
                <c:pt idx="904">
                  <c:v>0.58840292317424803</c:v>
                </c:pt>
                <c:pt idx="905">
                  <c:v>0.5887758486894652</c:v>
                </c:pt>
                <c:pt idx="906">
                  <c:v>0.58911374114002812</c:v>
                </c:pt>
                <c:pt idx="907">
                  <c:v>0.58918842486932821</c:v>
                </c:pt>
                <c:pt idx="908">
                  <c:v>0.58923170315250351</c:v>
                </c:pt>
                <c:pt idx="909">
                  <c:v>0.58933097661670564</c:v>
                </c:pt>
                <c:pt idx="910">
                  <c:v>0.58943277818594375</c:v>
                </c:pt>
                <c:pt idx="911">
                  <c:v>0.59007796095092391</c:v>
                </c:pt>
                <c:pt idx="912">
                  <c:v>0.59024909995695884</c:v>
                </c:pt>
                <c:pt idx="913">
                  <c:v>0.59077914655139951</c:v>
                </c:pt>
                <c:pt idx="914">
                  <c:v>0.59082230831274474</c:v>
                </c:pt>
                <c:pt idx="915">
                  <c:v>0.59114211489285717</c:v>
                </c:pt>
                <c:pt idx="916">
                  <c:v>0.59134338585968815</c:v>
                </c:pt>
                <c:pt idx="917">
                  <c:v>0.59202787096554843</c:v>
                </c:pt>
                <c:pt idx="918">
                  <c:v>0.59214862999081574</c:v>
                </c:pt>
                <c:pt idx="919">
                  <c:v>0.5922127995914982</c:v>
                </c:pt>
                <c:pt idx="920">
                  <c:v>0.59298482274000908</c:v>
                </c:pt>
                <c:pt idx="921">
                  <c:v>0.59322339805506663</c:v>
                </c:pt>
                <c:pt idx="922">
                  <c:v>0.59322508375826455</c:v>
                </c:pt>
                <c:pt idx="923">
                  <c:v>0.59323351220240417</c:v>
                </c:pt>
                <c:pt idx="924">
                  <c:v>0.59420619316866763</c:v>
                </c:pt>
                <c:pt idx="925">
                  <c:v>0.59467722337415951</c:v>
                </c:pt>
                <c:pt idx="926">
                  <c:v>0.59491680090580734</c:v>
                </c:pt>
                <c:pt idx="927">
                  <c:v>0.59507394498499089</c:v>
                </c:pt>
                <c:pt idx="928">
                  <c:v>0.59548131792693548</c:v>
                </c:pt>
                <c:pt idx="929">
                  <c:v>0.59559633981413962</c:v>
                </c:pt>
                <c:pt idx="930">
                  <c:v>0.59631199887307318</c:v>
                </c:pt>
                <c:pt idx="931">
                  <c:v>0.59666573556724367</c:v>
                </c:pt>
                <c:pt idx="932">
                  <c:v>0.59676377235887901</c:v>
                </c:pt>
                <c:pt idx="933">
                  <c:v>0.59770812274888818</c:v>
                </c:pt>
                <c:pt idx="934">
                  <c:v>0.59815048273824878</c:v>
                </c:pt>
                <c:pt idx="935">
                  <c:v>0.59836527305651688</c:v>
                </c:pt>
                <c:pt idx="936">
                  <c:v>0.59855910318029582</c:v>
                </c:pt>
                <c:pt idx="937">
                  <c:v>0.59866518188383067</c:v>
                </c:pt>
                <c:pt idx="938">
                  <c:v>0.59893154867647436</c:v>
                </c:pt>
                <c:pt idx="939">
                  <c:v>0.5989507492273467</c:v>
                </c:pt>
                <c:pt idx="940">
                  <c:v>0.59895826231883631</c:v>
                </c:pt>
                <c:pt idx="941">
                  <c:v>0.59910015857116916</c:v>
                </c:pt>
                <c:pt idx="942">
                  <c:v>0.59910683521388741</c:v>
                </c:pt>
                <c:pt idx="943">
                  <c:v>0.59926621796994362</c:v>
                </c:pt>
                <c:pt idx="944">
                  <c:v>0.59938134772446827</c:v>
                </c:pt>
                <c:pt idx="945">
                  <c:v>0.59940720716387785</c:v>
                </c:pt>
                <c:pt idx="946">
                  <c:v>0.59997916630496428</c:v>
                </c:pt>
                <c:pt idx="947">
                  <c:v>0.6001683097265299</c:v>
                </c:pt>
                <c:pt idx="948">
                  <c:v>0.60057888740780752</c:v>
                </c:pt>
                <c:pt idx="949">
                  <c:v>0.60058055246569553</c:v>
                </c:pt>
                <c:pt idx="950">
                  <c:v>0.60067129114017093</c:v>
                </c:pt>
                <c:pt idx="951">
                  <c:v>0.60116220772766482</c:v>
                </c:pt>
                <c:pt idx="952">
                  <c:v>0.60209467694042929</c:v>
                </c:pt>
                <c:pt idx="953">
                  <c:v>0.60210962457014428</c:v>
                </c:pt>
                <c:pt idx="954">
                  <c:v>0.60212872377922644</c:v>
                </c:pt>
                <c:pt idx="955">
                  <c:v>0.60262426104497324</c:v>
                </c:pt>
                <c:pt idx="956">
                  <c:v>0.60305969853738361</c:v>
                </c:pt>
                <c:pt idx="957">
                  <c:v>0.60322632568547607</c:v>
                </c:pt>
                <c:pt idx="958">
                  <c:v>0.60366381372416211</c:v>
                </c:pt>
                <c:pt idx="959">
                  <c:v>0.60378887038434226</c:v>
                </c:pt>
                <c:pt idx="960">
                  <c:v>0.60389734226936287</c:v>
                </c:pt>
                <c:pt idx="961">
                  <c:v>0.60410677864099482</c:v>
                </c:pt>
                <c:pt idx="962">
                  <c:v>0.60416636781601807</c:v>
                </c:pt>
                <c:pt idx="963">
                  <c:v>0.60463046565650325</c:v>
                </c:pt>
                <c:pt idx="964">
                  <c:v>0.60496694124555273</c:v>
                </c:pt>
                <c:pt idx="965">
                  <c:v>0.60568473647599863</c:v>
                </c:pt>
                <c:pt idx="966">
                  <c:v>0.60651875486253515</c:v>
                </c:pt>
                <c:pt idx="967">
                  <c:v>0.60674541613431243</c:v>
                </c:pt>
                <c:pt idx="968">
                  <c:v>0.60681957779887097</c:v>
                </c:pt>
                <c:pt idx="969">
                  <c:v>0.60699999999999998</c:v>
                </c:pt>
                <c:pt idx="970">
                  <c:v>0.60708319034544189</c:v>
                </c:pt>
                <c:pt idx="971">
                  <c:v>0.60748744843000657</c:v>
                </c:pt>
                <c:pt idx="972">
                  <c:v>0.60766602669558545</c:v>
                </c:pt>
                <c:pt idx="973">
                  <c:v>0.60833461187080251</c:v>
                </c:pt>
                <c:pt idx="974">
                  <c:v>0.60862632213863377</c:v>
                </c:pt>
                <c:pt idx="975">
                  <c:v>0.60873968163739745</c:v>
                </c:pt>
                <c:pt idx="976">
                  <c:v>0.60897947420253828</c:v>
                </c:pt>
                <c:pt idx="977">
                  <c:v>0.6091256028111115</c:v>
                </c:pt>
                <c:pt idx="978">
                  <c:v>0.60916007748374323</c:v>
                </c:pt>
                <c:pt idx="979">
                  <c:v>0.60936196139897014</c:v>
                </c:pt>
                <c:pt idx="980">
                  <c:v>0.61016637075473112</c:v>
                </c:pt>
                <c:pt idx="981">
                  <c:v>0.61074953950044042</c:v>
                </c:pt>
                <c:pt idx="982">
                  <c:v>0.61102373112670516</c:v>
                </c:pt>
                <c:pt idx="983">
                  <c:v>0.61113010071506046</c:v>
                </c:pt>
                <c:pt idx="984">
                  <c:v>0.61135995943470167</c:v>
                </c:pt>
                <c:pt idx="985">
                  <c:v>0.61149734259438937</c:v>
                </c:pt>
                <c:pt idx="986">
                  <c:v>0.61186844991386835</c:v>
                </c:pt>
                <c:pt idx="987">
                  <c:v>0.61233895842090591</c:v>
                </c:pt>
                <c:pt idx="988">
                  <c:v>0.61249163259590733</c:v>
                </c:pt>
                <c:pt idx="989">
                  <c:v>0.61303180994137652</c:v>
                </c:pt>
                <c:pt idx="990">
                  <c:v>0.61315495594506941</c:v>
                </c:pt>
                <c:pt idx="991">
                  <c:v>0.61321366586207127</c:v>
                </c:pt>
                <c:pt idx="992">
                  <c:v>0.61339139217957728</c:v>
                </c:pt>
                <c:pt idx="993">
                  <c:v>0.61357232662498717</c:v>
                </c:pt>
                <c:pt idx="994">
                  <c:v>0.61447050376726786</c:v>
                </c:pt>
                <c:pt idx="995">
                  <c:v>0.61460231044147562</c:v>
                </c:pt>
                <c:pt idx="996">
                  <c:v>0.61491381509931942</c:v>
                </c:pt>
                <c:pt idx="997">
                  <c:v>0.6149422737135577</c:v>
                </c:pt>
                <c:pt idx="998">
                  <c:v>0.61657602937512901</c:v>
                </c:pt>
                <c:pt idx="999">
                  <c:v>0.61662225065269904</c:v>
                </c:pt>
                <c:pt idx="1000">
                  <c:v>0.61683790415310891</c:v>
                </c:pt>
                <c:pt idx="1001">
                  <c:v>0.6170826524866827</c:v>
                </c:pt>
                <c:pt idx="1002">
                  <c:v>0.61757266778898179</c:v>
                </c:pt>
                <c:pt idx="1003">
                  <c:v>0.61758157355931531</c:v>
                </c:pt>
                <c:pt idx="1004">
                  <c:v>0.61803640669462179</c:v>
                </c:pt>
                <c:pt idx="1005">
                  <c:v>0.61840358989902378</c:v>
                </c:pt>
                <c:pt idx="1006">
                  <c:v>0.61882792438609291</c:v>
                </c:pt>
                <c:pt idx="1007">
                  <c:v>0.61899838448900657</c:v>
                </c:pt>
                <c:pt idx="1008">
                  <c:v>0.61906542465235448</c:v>
                </c:pt>
                <c:pt idx="1009">
                  <c:v>0.61907673191616563</c:v>
                </c:pt>
                <c:pt idx="1010">
                  <c:v>0.62018384371087909</c:v>
                </c:pt>
                <c:pt idx="1011">
                  <c:v>0.62040793031681984</c:v>
                </c:pt>
                <c:pt idx="1012">
                  <c:v>0.6207616289688016</c:v>
                </c:pt>
                <c:pt idx="1013">
                  <c:v>0.62130910181647914</c:v>
                </c:pt>
                <c:pt idx="1014">
                  <c:v>0.62193166827232726</c:v>
                </c:pt>
                <c:pt idx="1015">
                  <c:v>0.62195176661860208</c:v>
                </c:pt>
                <c:pt idx="1016">
                  <c:v>0.62230217740258631</c:v>
                </c:pt>
                <c:pt idx="1017">
                  <c:v>0.62308346150415517</c:v>
                </c:pt>
                <c:pt idx="1018">
                  <c:v>0.62309630074331213</c:v>
                </c:pt>
                <c:pt idx="1019">
                  <c:v>0.62345809803065355</c:v>
                </c:pt>
                <c:pt idx="1020">
                  <c:v>0.62354630942697431</c:v>
                </c:pt>
                <c:pt idx="1021">
                  <c:v>0.6240480750711439</c:v>
                </c:pt>
                <c:pt idx="1022">
                  <c:v>0.6242811866458895</c:v>
                </c:pt>
                <c:pt idx="1023">
                  <c:v>0.62438770007103761</c:v>
                </c:pt>
                <c:pt idx="1024">
                  <c:v>0.62450700556518979</c:v>
                </c:pt>
                <c:pt idx="1025">
                  <c:v>0.62461187948997576</c:v>
                </c:pt>
                <c:pt idx="1026">
                  <c:v>0.62477435926900837</c:v>
                </c:pt>
                <c:pt idx="1027">
                  <c:v>0.6252303575483199</c:v>
                </c:pt>
                <c:pt idx="1028">
                  <c:v>0.62591213440865634</c:v>
                </c:pt>
                <c:pt idx="1029">
                  <c:v>0.62610222807461724</c:v>
                </c:pt>
                <c:pt idx="1030">
                  <c:v>0.62632818873175422</c:v>
                </c:pt>
                <c:pt idx="1031">
                  <c:v>0.62680698783596855</c:v>
                </c:pt>
                <c:pt idx="1032">
                  <c:v>0.626808583221385</c:v>
                </c:pt>
                <c:pt idx="1033">
                  <c:v>0.62715069959300851</c:v>
                </c:pt>
                <c:pt idx="1034">
                  <c:v>0.62885212888245834</c:v>
                </c:pt>
                <c:pt idx="1035">
                  <c:v>0.62901033377838877</c:v>
                </c:pt>
                <c:pt idx="1036">
                  <c:v>0.63009126323097042</c:v>
                </c:pt>
                <c:pt idx="1037">
                  <c:v>0.63041256332658857</c:v>
                </c:pt>
                <c:pt idx="1038">
                  <c:v>0.63190505615954684</c:v>
                </c:pt>
                <c:pt idx="1039">
                  <c:v>0.6319928797067258</c:v>
                </c:pt>
                <c:pt idx="1040">
                  <c:v>0.63228553676325694</c:v>
                </c:pt>
                <c:pt idx="1041">
                  <c:v>0.63231321352633463</c:v>
                </c:pt>
                <c:pt idx="1042">
                  <c:v>0.63233614478376932</c:v>
                </c:pt>
                <c:pt idx="1043">
                  <c:v>0.63249426874873738</c:v>
                </c:pt>
                <c:pt idx="1044">
                  <c:v>0.63264049822944468</c:v>
                </c:pt>
                <c:pt idx="1045">
                  <c:v>0.63276377898865221</c:v>
                </c:pt>
                <c:pt idx="1046">
                  <c:v>0.63297314319013565</c:v>
                </c:pt>
                <c:pt idx="1047">
                  <c:v>0.63340271549781035</c:v>
                </c:pt>
                <c:pt idx="1048">
                  <c:v>0.63365684719728232</c:v>
                </c:pt>
                <c:pt idx="1049">
                  <c:v>0.63407570525923806</c:v>
                </c:pt>
                <c:pt idx="1050">
                  <c:v>0.63533298356058931</c:v>
                </c:pt>
                <c:pt idx="1051">
                  <c:v>0.63578534113331053</c:v>
                </c:pt>
                <c:pt idx="1052">
                  <c:v>0.63627666938211713</c:v>
                </c:pt>
                <c:pt idx="1053">
                  <c:v>0.63745274334651658</c:v>
                </c:pt>
                <c:pt idx="1054">
                  <c:v>0.63755313504052347</c:v>
                </c:pt>
                <c:pt idx="1055">
                  <c:v>0.63781423627887146</c:v>
                </c:pt>
                <c:pt idx="1056">
                  <c:v>0.63801567378866175</c:v>
                </c:pt>
                <c:pt idx="1057">
                  <c:v>0.63805877472220374</c:v>
                </c:pt>
                <c:pt idx="1058">
                  <c:v>0.63809795486273113</c:v>
                </c:pt>
                <c:pt idx="1059">
                  <c:v>0.63846691378645459</c:v>
                </c:pt>
                <c:pt idx="1060">
                  <c:v>0.63890374861946142</c:v>
                </c:pt>
                <c:pt idx="1061">
                  <c:v>0.63920028160194053</c:v>
                </c:pt>
                <c:pt idx="1062">
                  <c:v>0.63951856892509384</c:v>
                </c:pt>
                <c:pt idx="1063">
                  <c:v>0.6398304462902652</c:v>
                </c:pt>
                <c:pt idx="1064">
                  <c:v>0.64083695274227126</c:v>
                </c:pt>
                <c:pt idx="1065">
                  <c:v>0.64111075486221569</c:v>
                </c:pt>
                <c:pt idx="1066">
                  <c:v>0.64152630499458085</c:v>
                </c:pt>
                <c:pt idx="1067">
                  <c:v>0.64235115007291765</c:v>
                </c:pt>
                <c:pt idx="1068">
                  <c:v>0.64294012162875636</c:v>
                </c:pt>
                <c:pt idx="1069">
                  <c:v>0.64317260513799868</c:v>
                </c:pt>
                <c:pt idx="1070">
                  <c:v>0.64336148470358401</c:v>
                </c:pt>
                <c:pt idx="1071">
                  <c:v>0.64397593122724706</c:v>
                </c:pt>
                <c:pt idx="1072">
                  <c:v>0.64421580235197584</c:v>
                </c:pt>
                <c:pt idx="1073">
                  <c:v>0.64446644598458347</c:v>
                </c:pt>
                <c:pt idx="1074">
                  <c:v>0.64447885923434289</c:v>
                </c:pt>
                <c:pt idx="1075">
                  <c:v>0.64491394774806976</c:v>
                </c:pt>
                <c:pt idx="1076">
                  <c:v>0.6457561459250698</c:v>
                </c:pt>
                <c:pt idx="1077">
                  <c:v>0.64576079162488642</c:v>
                </c:pt>
                <c:pt idx="1078">
                  <c:v>0.64585369860363884</c:v>
                </c:pt>
                <c:pt idx="1079">
                  <c:v>0.64614085151768574</c:v>
                </c:pt>
                <c:pt idx="1080">
                  <c:v>0.64644334631891753</c:v>
                </c:pt>
                <c:pt idx="1081">
                  <c:v>0.64696676885292959</c:v>
                </c:pt>
                <c:pt idx="1082">
                  <c:v>0.64700695514036011</c:v>
                </c:pt>
                <c:pt idx="1083">
                  <c:v>0.64722484501137623</c:v>
                </c:pt>
                <c:pt idx="1084">
                  <c:v>0.64787035740184928</c:v>
                </c:pt>
                <c:pt idx="1085">
                  <c:v>0.64856148513460155</c:v>
                </c:pt>
              </c:numCache>
            </c:numRef>
          </c:xVal>
          <c:yVal>
            <c:numRef>
              <c:f>Sheet1!$AA$54:$AA$1139</c:f>
              <c:numCache>
                <c:formatCode>General</c:formatCode>
                <c:ptCount val="1086"/>
                <c:pt idx="0">
                  <c:v>103.48000000000002</c:v>
                </c:pt>
                <c:pt idx="1">
                  <c:v>154.7599999999984</c:v>
                </c:pt>
                <c:pt idx="2">
                  <c:v>10.129999999999882</c:v>
                </c:pt>
                <c:pt idx="3">
                  <c:v>199.56999999999971</c:v>
                </c:pt>
                <c:pt idx="4">
                  <c:v>50.860000000000014</c:v>
                </c:pt>
                <c:pt idx="5">
                  <c:v>53.860000000000582</c:v>
                </c:pt>
                <c:pt idx="6">
                  <c:v>2.3299999999999272</c:v>
                </c:pt>
                <c:pt idx="7">
                  <c:v>31.630000000000109</c:v>
                </c:pt>
                <c:pt idx="8">
                  <c:v>23.710000000000036</c:v>
                </c:pt>
                <c:pt idx="9">
                  <c:v>19.289999999999964</c:v>
                </c:pt>
                <c:pt idx="10">
                  <c:v>40.339999999999918</c:v>
                </c:pt>
                <c:pt idx="11">
                  <c:v>84.079999999999927</c:v>
                </c:pt>
                <c:pt idx="12">
                  <c:v>187.25</c:v>
                </c:pt>
                <c:pt idx="13">
                  <c:v>160.04999999999927</c:v>
                </c:pt>
                <c:pt idx="14">
                  <c:v>121.21000000000095</c:v>
                </c:pt>
                <c:pt idx="15">
                  <c:v>41.839999999999691</c:v>
                </c:pt>
                <c:pt idx="16">
                  <c:v>65.960000000000036</c:v>
                </c:pt>
                <c:pt idx="17">
                  <c:v>22.349999999999909</c:v>
                </c:pt>
                <c:pt idx="18">
                  <c:v>129.15000000000055</c:v>
                </c:pt>
                <c:pt idx="19">
                  <c:v>283.45000000000073</c:v>
                </c:pt>
                <c:pt idx="20">
                  <c:v>18.21999999999997</c:v>
                </c:pt>
                <c:pt idx="21">
                  <c:v>14.740000000000009</c:v>
                </c:pt>
                <c:pt idx="22">
                  <c:v>33.630000000000109</c:v>
                </c:pt>
                <c:pt idx="23">
                  <c:v>62.240000000001601</c:v>
                </c:pt>
                <c:pt idx="24">
                  <c:v>93.020000000000437</c:v>
                </c:pt>
                <c:pt idx="25">
                  <c:v>14.489999999999782</c:v>
                </c:pt>
                <c:pt idx="26">
                  <c:v>21.550000000000068</c:v>
                </c:pt>
                <c:pt idx="27">
                  <c:v>39.619999999999891</c:v>
                </c:pt>
                <c:pt idx="28">
                  <c:v>4.6200000000000045</c:v>
                </c:pt>
                <c:pt idx="29">
                  <c:v>31.139999999999986</c:v>
                </c:pt>
                <c:pt idx="30">
                  <c:v>41.600000000000136</c:v>
                </c:pt>
                <c:pt idx="31">
                  <c:v>14.409999999999968</c:v>
                </c:pt>
                <c:pt idx="32">
                  <c:v>25.139999999999873</c:v>
                </c:pt>
                <c:pt idx="33">
                  <c:v>24.579999999999927</c:v>
                </c:pt>
                <c:pt idx="34">
                  <c:v>5.2099999999999937</c:v>
                </c:pt>
                <c:pt idx="35">
                  <c:v>37.940000000000509</c:v>
                </c:pt>
                <c:pt idx="36">
                  <c:v>4.7300000000000182</c:v>
                </c:pt>
                <c:pt idx="37">
                  <c:v>10.090000000000146</c:v>
                </c:pt>
                <c:pt idx="38">
                  <c:v>94.730000000000018</c:v>
                </c:pt>
                <c:pt idx="39">
                  <c:v>68.090000000000146</c:v>
                </c:pt>
                <c:pt idx="40">
                  <c:v>16.790000000000191</c:v>
                </c:pt>
                <c:pt idx="41">
                  <c:v>0.66000000000002501</c:v>
                </c:pt>
                <c:pt idx="42">
                  <c:v>35.210000000000036</c:v>
                </c:pt>
                <c:pt idx="43">
                  <c:v>15.059999999999945</c:v>
                </c:pt>
                <c:pt idx="44">
                  <c:v>8.5399999999999636</c:v>
                </c:pt>
                <c:pt idx="45">
                  <c:v>9.25</c:v>
                </c:pt>
                <c:pt idx="46">
                  <c:v>56.389999999999418</c:v>
                </c:pt>
                <c:pt idx="47">
                  <c:v>8.5699999999999932</c:v>
                </c:pt>
                <c:pt idx="48">
                  <c:v>18.840000000000146</c:v>
                </c:pt>
                <c:pt idx="49">
                  <c:v>18.400000000000546</c:v>
                </c:pt>
                <c:pt idx="50">
                  <c:v>61.059999999999945</c:v>
                </c:pt>
                <c:pt idx="51">
                  <c:v>15.75</c:v>
                </c:pt>
                <c:pt idx="52">
                  <c:v>32.969999999999345</c:v>
                </c:pt>
                <c:pt idx="53">
                  <c:v>50.110000000000014</c:v>
                </c:pt>
                <c:pt idx="54">
                  <c:v>17.420000000000016</c:v>
                </c:pt>
                <c:pt idx="55">
                  <c:v>40.080000000000041</c:v>
                </c:pt>
                <c:pt idx="56">
                  <c:v>53.400000000000091</c:v>
                </c:pt>
                <c:pt idx="57">
                  <c:v>2.0600000000004002</c:v>
                </c:pt>
                <c:pt idx="58">
                  <c:v>17.130000000000109</c:v>
                </c:pt>
                <c:pt idx="59">
                  <c:v>19.039999999999992</c:v>
                </c:pt>
                <c:pt idx="60">
                  <c:v>1.2300000000000182</c:v>
                </c:pt>
                <c:pt idx="61">
                  <c:v>3.0799999999999272</c:v>
                </c:pt>
                <c:pt idx="62">
                  <c:v>5.1399999999999864</c:v>
                </c:pt>
                <c:pt idx="63">
                  <c:v>33.989999999999782</c:v>
                </c:pt>
                <c:pt idx="64">
                  <c:v>89.0300000000002</c:v>
                </c:pt>
                <c:pt idx="65">
                  <c:v>22.629999999999654</c:v>
                </c:pt>
                <c:pt idx="66">
                  <c:v>163.44999999999891</c:v>
                </c:pt>
                <c:pt idx="67">
                  <c:v>34.329999999999927</c:v>
                </c:pt>
                <c:pt idx="68">
                  <c:v>57.019999999999982</c:v>
                </c:pt>
                <c:pt idx="69">
                  <c:v>11.6400000000001</c:v>
                </c:pt>
                <c:pt idx="70">
                  <c:v>26.019999999999982</c:v>
                </c:pt>
                <c:pt idx="71">
                  <c:v>26.8599999999999</c:v>
                </c:pt>
                <c:pt idx="72">
                  <c:v>6.4600000000000364</c:v>
                </c:pt>
                <c:pt idx="73">
                  <c:v>21.70999999999998</c:v>
                </c:pt>
                <c:pt idx="74">
                  <c:v>31.059999999999945</c:v>
                </c:pt>
                <c:pt idx="75">
                  <c:v>0.21000000000003638</c:v>
                </c:pt>
                <c:pt idx="76">
                  <c:v>18.190000000000026</c:v>
                </c:pt>
                <c:pt idx="77">
                  <c:v>41.700000000000045</c:v>
                </c:pt>
                <c:pt idx="78">
                  <c:v>22</c:v>
                </c:pt>
                <c:pt idx="79">
                  <c:v>0.36000000000012733</c:v>
                </c:pt>
                <c:pt idx="80">
                  <c:v>70.789999999999964</c:v>
                </c:pt>
                <c:pt idx="81">
                  <c:v>16.340000000000003</c:v>
                </c:pt>
                <c:pt idx="82">
                  <c:v>13.759999999999764</c:v>
                </c:pt>
                <c:pt idx="83">
                  <c:v>19.019999999999982</c:v>
                </c:pt>
                <c:pt idx="84">
                  <c:v>37.110000000000014</c:v>
                </c:pt>
                <c:pt idx="85">
                  <c:v>2.210000000000008</c:v>
                </c:pt>
                <c:pt idx="86">
                  <c:v>9.5900000000000034</c:v>
                </c:pt>
                <c:pt idx="87">
                  <c:v>40.279999999999745</c:v>
                </c:pt>
                <c:pt idx="88">
                  <c:v>24.440000000000055</c:v>
                </c:pt>
                <c:pt idx="89">
                  <c:v>8.4200000000000017</c:v>
                </c:pt>
                <c:pt idx="90">
                  <c:v>12.8900000000001</c:v>
                </c:pt>
                <c:pt idx="91">
                  <c:v>16.300000000000182</c:v>
                </c:pt>
                <c:pt idx="92">
                  <c:v>85.569999999999709</c:v>
                </c:pt>
                <c:pt idx="93">
                  <c:v>8.8800000000001091</c:v>
                </c:pt>
                <c:pt idx="94">
                  <c:v>51.440000000000055</c:v>
                </c:pt>
                <c:pt idx="95">
                  <c:v>20.009999999999764</c:v>
                </c:pt>
                <c:pt idx="96">
                  <c:v>15.459999999999923</c:v>
                </c:pt>
                <c:pt idx="97">
                  <c:v>27.589999999999918</c:v>
                </c:pt>
                <c:pt idx="98">
                  <c:v>1.6100000000001273</c:v>
                </c:pt>
                <c:pt idx="99">
                  <c:v>4.4700000000000273</c:v>
                </c:pt>
                <c:pt idx="100">
                  <c:v>0.68000000000006366</c:v>
                </c:pt>
                <c:pt idx="101">
                  <c:v>4.5900000000001455</c:v>
                </c:pt>
                <c:pt idx="102">
                  <c:v>31.429999999999836</c:v>
                </c:pt>
                <c:pt idx="103">
                  <c:v>1.1599999999999682</c:v>
                </c:pt>
                <c:pt idx="104">
                  <c:v>90.820000000000164</c:v>
                </c:pt>
                <c:pt idx="105">
                  <c:v>64.319999999999936</c:v>
                </c:pt>
                <c:pt idx="106">
                  <c:v>40.889999999999873</c:v>
                </c:pt>
                <c:pt idx="107">
                  <c:v>39.300000000000182</c:v>
                </c:pt>
                <c:pt idx="108">
                  <c:v>45.190000000000055</c:v>
                </c:pt>
                <c:pt idx="109">
                  <c:v>8.9799999999997908</c:v>
                </c:pt>
                <c:pt idx="110">
                  <c:v>14.480000000000018</c:v>
                </c:pt>
                <c:pt idx="111">
                  <c:v>2.7799999999999727</c:v>
                </c:pt>
                <c:pt idx="112">
                  <c:v>66.230000000000018</c:v>
                </c:pt>
                <c:pt idx="113">
                  <c:v>0.73000000000001819</c:v>
                </c:pt>
                <c:pt idx="114">
                  <c:v>25.8599999999999</c:v>
                </c:pt>
                <c:pt idx="115">
                  <c:v>12.009999999999991</c:v>
                </c:pt>
                <c:pt idx="116">
                  <c:v>11.710000000000036</c:v>
                </c:pt>
                <c:pt idx="117">
                  <c:v>7.2200000000000273</c:v>
                </c:pt>
                <c:pt idx="118">
                  <c:v>48.6899999999996</c:v>
                </c:pt>
                <c:pt idx="119">
                  <c:v>3.3800000000000097</c:v>
                </c:pt>
                <c:pt idx="120">
                  <c:v>84.069999999999709</c:v>
                </c:pt>
                <c:pt idx="121">
                  <c:v>2.9600000000000364</c:v>
                </c:pt>
                <c:pt idx="122">
                  <c:v>7.7999999999999972</c:v>
                </c:pt>
                <c:pt idx="123">
                  <c:v>9.0799999999999841</c:v>
                </c:pt>
                <c:pt idx="124">
                  <c:v>37.430000000000064</c:v>
                </c:pt>
                <c:pt idx="125">
                  <c:v>35.640000000000327</c:v>
                </c:pt>
                <c:pt idx="126">
                  <c:v>49.870000000000346</c:v>
                </c:pt>
                <c:pt idx="127">
                  <c:v>30.679999999999836</c:v>
                </c:pt>
                <c:pt idx="128">
                  <c:v>39.5</c:v>
                </c:pt>
                <c:pt idx="129">
                  <c:v>3.7699999999999818</c:v>
                </c:pt>
                <c:pt idx="130">
                  <c:v>10.559999999999974</c:v>
                </c:pt>
                <c:pt idx="131">
                  <c:v>9.6000000000000227</c:v>
                </c:pt>
                <c:pt idx="132">
                  <c:v>1.3499999999999659</c:v>
                </c:pt>
                <c:pt idx="133">
                  <c:v>2.1900000000000013</c:v>
                </c:pt>
                <c:pt idx="134">
                  <c:v>15.5</c:v>
                </c:pt>
                <c:pt idx="135">
                  <c:v>1.0700000000001637</c:v>
                </c:pt>
                <c:pt idx="136">
                  <c:v>13.210000000000036</c:v>
                </c:pt>
                <c:pt idx="137">
                  <c:v>10.360000000000014</c:v>
                </c:pt>
                <c:pt idx="138">
                  <c:v>55.600000000000364</c:v>
                </c:pt>
                <c:pt idx="139">
                  <c:v>0.92000000000000171</c:v>
                </c:pt>
                <c:pt idx="140">
                  <c:v>0.69000000000005457</c:v>
                </c:pt>
                <c:pt idx="141">
                  <c:v>26.990000000000009</c:v>
                </c:pt>
                <c:pt idx="142">
                  <c:v>54.569999999999936</c:v>
                </c:pt>
                <c:pt idx="143">
                  <c:v>0.8599999999999568</c:v>
                </c:pt>
                <c:pt idx="144">
                  <c:v>17.779999999999973</c:v>
                </c:pt>
                <c:pt idx="145">
                  <c:v>26.049999999999955</c:v>
                </c:pt>
                <c:pt idx="146">
                  <c:v>25.220000000000027</c:v>
                </c:pt>
                <c:pt idx="147">
                  <c:v>2.8499999999999091</c:v>
                </c:pt>
                <c:pt idx="148">
                  <c:v>34.639999999999873</c:v>
                </c:pt>
                <c:pt idx="149">
                  <c:v>3.4799999999999898</c:v>
                </c:pt>
                <c:pt idx="150">
                  <c:v>16.03</c:v>
                </c:pt>
                <c:pt idx="151">
                  <c:v>35.430000000000064</c:v>
                </c:pt>
                <c:pt idx="152">
                  <c:v>24.159999999999968</c:v>
                </c:pt>
                <c:pt idx="153">
                  <c:v>30.910000000000082</c:v>
                </c:pt>
                <c:pt idx="154">
                  <c:v>30.849999999999966</c:v>
                </c:pt>
                <c:pt idx="155">
                  <c:v>0.94000000000000128</c:v>
                </c:pt>
                <c:pt idx="156">
                  <c:v>14.590000000000146</c:v>
                </c:pt>
                <c:pt idx="157">
                  <c:v>22.430000000000064</c:v>
                </c:pt>
                <c:pt idx="158">
                  <c:v>19.350000000000023</c:v>
                </c:pt>
                <c:pt idx="159">
                  <c:v>0.30000000000001137</c:v>
                </c:pt>
                <c:pt idx="160">
                  <c:v>23.639999999999873</c:v>
                </c:pt>
                <c:pt idx="161">
                  <c:v>22.490000000000009</c:v>
                </c:pt>
                <c:pt idx="162">
                  <c:v>44.299999999999955</c:v>
                </c:pt>
                <c:pt idx="163">
                  <c:v>28.789999999999964</c:v>
                </c:pt>
                <c:pt idx="164">
                  <c:v>6.5</c:v>
                </c:pt>
                <c:pt idx="165">
                  <c:v>23.139999999999986</c:v>
                </c:pt>
                <c:pt idx="166">
                  <c:v>34.909999999999968</c:v>
                </c:pt>
                <c:pt idx="167">
                  <c:v>41.449999999999818</c:v>
                </c:pt>
                <c:pt idx="168">
                  <c:v>63.679999999999836</c:v>
                </c:pt>
                <c:pt idx="169">
                  <c:v>2.3399999999999181</c:v>
                </c:pt>
                <c:pt idx="170">
                  <c:v>2.6899999999999409</c:v>
                </c:pt>
                <c:pt idx="171">
                  <c:v>30.099999999999966</c:v>
                </c:pt>
                <c:pt idx="172">
                  <c:v>5.0499999999999545</c:v>
                </c:pt>
                <c:pt idx="173">
                  <c:v>32.389999999999873</c:v>
                </c:pt>
                <c:pt idx="174">
                  <c:v>35.710000000000036</c:v>
                </c:pt>
                <c:pt idx="175">
                  <c:v>21.169999999999959</c:v>
                </c:pt>
                <c:pt idx="176">
                  <c:v>2.0400000000000205</c:v>
                </c:pt>
                <c:pt idx="177">
                  <c:v>7.5800000000000125</c:v>
                </c:pt>
                <c:pt idx="178">
                  <c:v>23.150000000000091</c:v>
                </c:pt>
                <c:pt idx="179">
                  <c:v>2.7699999999999996</c:v>
                </c:pt>
                <c:pt idx="180">
                  <c:v>38.460000000000036</c:v>
                </c:pt>
                <c:pt idx="181">
                  <c:v>8.4699999999999989</c:v>
                </c:pt>
                <c:pt idx="182">
                  <c:v>17.619999999999891</c:v>
                </c:pt>
                <c:pt idx="183">
                  <c:v>1.2300000000000004</c:v>
                </c:pt>
                <c:pt idx="184">
                  <c:v>4.0699999999999932</c:v>
                </c:pt>
                <c:pt idx="185">
                  <c:v>37.409999999999968</c:v>
                </c:pt>
                <c:pt idx="186">
                  <c:v>10.519999999999982</c:v>
                </c:pt>
                <c:pt idx="187">
                  <c:v>3.9699999999999989</c:v>
                </c:pt>
                <c:pt idx="188">
                  <c:v>8.6700000000000159</c:v>
                </c:pt>
                <c:pt idx="189">
                  <c:v>5.4399999999999977</c:v>
                </c:pt>
                <c:pt idx="190">
                  <c:v>37.329999999999927</c:v>
                </c:pt>
                <c:pt idx="191">
                  <c:v>0.23000000000001819</c:v>
                </c:pt>
                <c:pt idx="192">
                  <c:v>39.529999999999973</c:v>
                </c:pt>
                <c:pt idx="193">
                  <c:v>16.580000000000041</c:v>
                </c:pt>
                <c:pt idx="194">
                  <c:v>2.8899999999999864</c:v>
                </c:pt>
                <c:pt idx="195">
                  <c:v>0.67000000000000171</c:v>
                </c:pt>
                <c:pt idx="196">
                  <c:v>4.6700000000000017</c:v>
                </c:pt>
                <c:pt idx="197">
                  <c:v>28.909999999999968</c:v>
                </c:pt>
                <c:pt idx="198">
                  <c:v>11.699999999999932</c:v>
                </c:pt>
                <c:pt idx="199">
                  <c:v>6.6600000000000819</c:v>
                </c:pt>
                <c:pt idx="200">
                  <c:v>3.9000000000000057</c:v>
                </c:pt>
                <c:pt idx="201">
                  <c:v>12.79000000000002</c:v>
                </c:pt>
                <c:pt idx="202">
                  <c:v>9.3100000000000023</c:v>
                </c:pt>
                <c:pt idx="203">
                  <c:v>17.509999999999991</c:v>
                </c:pt>
                <c:pt idx="204">
                  <c:v>23.21999999999997</c:v>
                </c:pt>
                <c:pt idx="205">
                  <c:v>27.919999999999618</c:v>
                </c:pt>
                <c:pt idx="206">
                  <c:v>13.899999999999977</c:v>
                </c:pt>
                <c:pt idx="207">
                  <c:v>21.320000000000164</c:v>
                </c:pt>
                <c:pt idx="208">
                  <c:v>3.0399999999999636</c:v>
                </c:pt>
                <c:pt idx="209">
                  <c:v>2.0400000000000009</c:v>
                </c:pt>
                <c:pt idx="210">
                  <c:v>4.5899999999999181</c:v>
                </c:pt>
                <c:pt idx="211">
                  <c:v>5.0200000000000387</c:v>
                </c:pt>
                <c:pt idx="212">
                  <c:v>2.7899999999999636</c:v>
                </c:pt>
                <c:pt idx="213">
                  <c:v>2.1099999999999994</c:v>
                </c:pt>
                <c:pt idx="214">
                  <c:v>17.440000000000055</c:v>
                </c:pt>
                <c:pt idx="215">
                  <c:v>1.1400000000000006</c:v>
                </c:pt>
                <c:pt idx="216">
                  <c:v>20.259999999999991</c:v>
                </c:pt>
                <c:pt idx="217">
                  <c:v>45.670000000000073</c:v>
                </c:pt>
                <c:pt idx="218">
                  <c:v>15.339999999999918</c:v>
                </c:pt>
                <c:pt idx="219">
                  <c:v>10.730000000000018</c:v>
                </c:pt>
                <c:pt idx="220">
                  <c:v>15.240000000000009</c:v>
                </c:pt>
                <c:pt idx="221">
                  <c:v>30.659999999999854</c:v>
                </c:pt>
                <c:pt idx="222">
                  <c:v>41.300000000000182</c:v>
                </c:pt>
                <c:pt idx="223">
                  <c:v>2.0799999999999983</c:v>
                </c:pt>
                <c:pt idx="224">
                  <c:v>10.789999999999964</c:v>
                </c:pt>
                <c:pt idx="225">
                  <c:v>0.6899999999999995</c:v>
                </c:pt>
                <c:pt idx="226">
                  <c:v>25.190000000000055</c:v>
                </c:pt>
                <c:pt idx="227">
                  <c:v>11.390000000000043</c:v>
                </c:pt>
                <c:pt idx="228">
                  <c:v>0.29999999999998295</c:v>
                </c:pt>
                <c:pt idx="229">
                  <c:v>4.32000000000005</c:v>
                </c:pt>
                <c:pt idx="230">
                  <c:v>31.909999999999968</c:v>
                </c:pt>
                <c:pt idx="231">
                  <c:v>15.730000000000018</c:v>
                </c:pt>
                <c:pt idx="232">
                  <c:v>26.300000000000011</c:v>
                </c:pt>
                <c:pt idx="233">
                  <c:v>16.259999999999991</c:v>
                </c:pt>
                <c:pt idx="234">
                  <c:v>2.7400000000000091</c:v>
                </c:pt>
                <c:pt idx="235">
                  <c:v>16.560000000000002</c:v>
                </c:pt>
                <c:pt idx="236">
                  <c:v>21.210000000000036</c:v>
                </c:pt>
                <c:pt idx="237">
                  <c:v>3.8999999999999986</c:v>
                </c:pt>
                <c:pt idx="238">
                  <c:v>24.6400000000001</c:v>
                </c:pt>
                <c:pt idx="239">
                  <c:v>26.79000000000002</c:v>
                </c:pt>
                <c:pt idx="240">
                  <c:v>36.229999999999905</c:v>
                </c:pt>
                <c:pt idx="241">
                  <c:v>22.120000000000005</c:v>
                </c:pt>
                <c:pt idx="242">
                  <c:v>3.5099999999999909</c:v>
                </c:pt>
                <c:pt idx="243">
                  <c:v>15.960000000000036</c:v>
                </c:pt>
                <c:pt idx="244">
                  <c:v>25.980000000000018</c:v>
                </c:pt>
                <c:pt idx="245">
                  <c:v>2.0800000000000409</c:v>
                </c:pt>
                <c:pt idx="246">
                  <c:v>21.2800000000002</c:v>
                </c:pt>
                <c:pt idx="247">
                  <c:v>24.870000000000005</c:v>
                </c:pt>
                <c:pt idx="248">
                  <c:v>14.610000000000014</c:v>
                </c:pt>
                <c:pt idx="249">
                  <c:v>1.5199999999999818</c:v>
                </c:pt>
                <c:pt idx="250">
                  <c:v>11.110000000000014</c:v>
                </c:pt>
                <c:pt idx="251">
                  <c:v>13.190000000000055</c:v>
                </c:pt>
                <c:pt idx="252">
                  <c:v>4.8499999999999943</c:v>
                </c:pt>
                <c:pt idx="253">
                  <c:v>18.759999999999991</c:v>
                </c:pt>
                <c:pt idx="254">
                  <c:v>19.080000000000041</c:v>
                </c:pt>
                <c:pt idx="255">
                  <c:v>0.48000000000000398</c:v>
                </c:pt>
                <c:pt idx="256">
                  <c:v>0.67000000000007276</c:v>
                </c:pt>
                <c:pt idx="257">
                  <c:v>9.3300000000000409</c:v>
                </c:pt>
                <c:pt idx="258">
                  <c:v>19.980000000000018</c:v>
                </c:pt>
                <c:pt idx="259">
                  <c:v>17.25</c:v>
                </c:pt>
                <c:pt idx="260">
                  <c:v>15.639999999999986</c:v>
                </c:pt>
                <c:pt idx="261">
                  <c:v>2.8399999999999181</c:v>
                </c:pt>
                <c:pt idx="262">
                  <c:v>3.0800000000000125</c:v>
                </c:pt>
                <c:pt idx="263">
                  <c:v>17.840000000000003</c:v>
                </c:pt>
                <c:pt idx="264">
                  <c:v>4.7999999999999545</c:v>
                </c:pt>
                <c:pt idx="265">
                  <c:v>12.100000000000023</c:v>
                </c:pt>
                <c:pt idx="266">
                  <c:v>15.639999999999986</c:v>
                </c:pt>
                <c:pt idx="267">
                  <c:v>48.950000000000045</c:v>
                </c:pt>
                <c:pt idx="268">
                  <c:v>10.550000000000182</c:v>
                </c:pt>
                <c:pt idx="269">
                  <c:v>0.86000000000001364</c:v>
                </c:pt>
                <c:pt idx="270">
                  <c:v>2.3100000000000023</c:v>
                </c:pt>
                <c:pt idx="271">
                  <c:v>19.230000000000018</c:v>
                </c:pt>
                <c:pt idx="272">
                  <c:v>25.289999999999964</c:v>
                </c:pt>
                <c:pt idx="273">
                  <c:v>10.759999999999991</c:v>
                </c:pt>
                <c:pt idx="274">
                  <c:v>12.319999999999936</c:v>
                </c:pt>
                <c:pt idx="275">
                  <c:v>1.7900000000000773</c:v>
                </c:pt>
                <c:pt idx="276">
                  <c:v>14.510000000000048</c:v>
                </c:pt>
                <c:pt idx="277">
                  <c:v>1.660000000000025</c:v>
                </c:pt>
                <c:pt idx="278">
                  <c:v>1.6100000000000136</c:v>
                </c:pt>
                <c:pt idx="279">
                  <c:v>15.660000000000082</c:v>
                </c:pt>
                <c:pt idx="280">
                  <c:v>30.779999999999973</c:v>
                </c:pt>
                <c:pt idx="281">
                  <c:v>2.0599999999999454</c:v>
                </c:pt>
                <c:pt idx="282">
                  <c:v>7.1500000000000341</c:v>
                </c:pt>
                <c:pt idx="283">
                  <c:v>3.6200000000000045</c:v>
                </c:pt>
                <c:pt idx="284">
                  <c:v>6.4500000000000171</c:v>
                </c:pt>
                <c:pt idx="285">
                  <c:v>27.9699999999998</c:v>
                </c:pt>
                <c:pt idx="286">
                  <c:v>30.790000000000191</c:v>
                </c:pt>
                <c:pt idx="287">
                  <c:v>3.5599999999999952</c:v>
                </c:pt>
                <c:pt idx="288">
                  <c:v>4.2699999999999818</c:v>
                </c:pt>
                <c:pt idx="289">
                  <c:v>10.420000000000002</c:v>
                </c:pt>
                <c:pt idx="290">
                  <c:v>2.3700000000000045</c:v>
                </c:pt>
                <c:pt idx="291">
                  <c:v>35.789999999999964</c:v>
                </c:pt>
                <c:pt idx="292">
                  <c:v>5.5</c:v>
                </c:pt>
                <c:pt idx="293">
                  <c:v>10.289999999999964</c:v>
                </c:pt>
                <c:pt idx="294">
                  <c:v>11.620000000000005</c:v>
                </c:pt>
                <c:pt idx="295">
                  <c:v>16.239999999999995</c:v>
                </c:pt>
                <c:pt idx="296">
                  <c:v>1.1100000000000136</c:v>
                </c:pt>
                <c:pt idx="297">
                  <c:v>45.609999999999673</c:v>
                </c:pt>
                <c:pt idx="298">
                  <c:v>15.110000000000014</c:v>
                </c:pt>
                <c:pt idx="299">
                  <c:v>31.680000000000064</c:v>
                </c:pt>
                <c:pt idx="300">
                  <c:v>36.759999999999991</c:v>
                </c:pt>
                <c:pt idx="301">
                  <c:v>16.370000000000005</c:v>
                </c:pt>
                <c:pt idx="302">
                  <c:v>18.039999999999964</c:v>
                </c:pt>
                <c:pt idx="303">
                  <c:v>2.1100000000000136</c:v>
                </c:pt>
                <c:pt idx="304">
                  <c:v>4.75</c:v>
                </c:pt>
                <c:pt idx="305">
                  <c:v>10.019999999999982</c:v>
                </c:pt>
                <c:pt idx="306">
                  <c:v>4.2099999999999795</c:v>
                </c:pt>
                <c:pt idx="307">
                  <c:v>13.620000000000005</c:v>
                </c:pt>
                <c:pt idx="308">
                  <c:v>2.4000000000000057</c:v>
                </c:pt>
                <c:pt idx="309">
                  <c:v>18.129999999999995</c:v>
                </c:pt>
                <c:pt idx="310">
                  <c:v>0.55999999999994543</c:v>
                </c:pt>
                <c:pt idx="311">
                  <c:v>9.7200000000000273</c:v>
                </c:pt>
                <c:pt idx="312">
                  <c:v>21.340000000000146</c:v>
                </c:pt>
                <c:pt idx="313">
                  <c:v>2.7400000000000091</c:v>
                </c:pt>
                <c:pt idx="314">
                  <c:v>2.6799999999999926</c:v>
                </c:pt>
                <c:pt idx="315">
                  <c:v>25.599999999999909</c:v>
                </c:pt>
                <c:pt idx="316">
                  <c:v>3.6700000000000728</c:v>
                </c:pt>
                <c:pt idx="317">
                  <c:v>2.5500000000000114</c:v>
                </c:pt>
                <c:pt idx="318">
                  <c:v>15.5</c:v>
                </c:pt>
                <c:pt idx="319">
                  <c:v>3.3100000000000023</c:v>
                </c:pt>
                <c:pt idx="320">
                  <c:v>0.82999999999992724</c:v>
                </c:pt>
                <c:pt idx="321">
                  <c:v>1.8500000000000227</c:v>
                </c:pt>
                <c:pt idx="322">
                  <c:v>23.299999999999955</c:v>
                </c:pt>
                <c:pt idx="323">
                  <c:v>37.569999999999936</c:v>
                </c:pt>
                <c:pt idx="324">
                  <c:v>17.879999999999995</c:v>
                </c:pt>
                <c:pt idx="325">
                  <c:v>15.219999999999999</c:v>
                </c:pt>
                <c:pt idx="326">
                  <c:v>3.7399999999999949</c:v>
                </c:pt>
                <c:pt idx="327">
                  <c:v>4.8100000000000023</c:v>
                </c:pt>
                <c:pt idx="328">
                  <c:v>16.269999999999982</c:v>
                </c:pt>
                <c:pt idx="329">
                  <c:v>7.3400000000000318</c:v>
                </c:pt>
                <c:pt idx="330">
                  <c:v>6.25</c:v>
                </c:pt>
                <c:pt idx="331">
                  <c:v>3.0700000000001637</c:v>
                </c:pt>
                <c:pt idx="332">
                  <c:v>4.1900000000000546</c:v>
                </c:pt>
                <c:pt idx="333">
                  <c:v>10.269999999999982</c:v>
                </c:pt>
                <c:pt idx="334">
                  <c:v>32.129999999999995</c:v>
                </c:pt>
                <c:pt idx="335">
                  <c:v>5.7400000000000091</c:v>
                </c:pt>
                <c:pt idx="336">
                  <c:v>7.6399999999998727</c:v>
                </c:pt>
                <c:pt idx="337">
                  <c:v>7.43</c:v>
                </c:pt>
                <c:pt idx="338">
                  <c:v>4.0799999999999983</c:v>
                </c:pt>
                <c:pt idx="339">
                  <c:v>35.669999999999845</c:v>
                </c:pt>
                <c:pt idx="340">
                  <c:v>2.210000000000008</c:v>
                </c:pt>
                <c:pt idx="341">
                  <c:v>8.8899999999999864</c:v>
                </c:pt>
                <c:pt idx="342">
                  <c:v>5.8299999999999841</c:v>
                </c:pt>
                <c:pt idx="343">
                  <c:v>1.1899999999999409</c:v>
                </c:pt>
                <c:pt idx="344">
                  <c:v>18.979999999999961</c:v>
                </c:pt>
                <c:pt idx="345">
                  <c:v>10.070000000000164</c:v>
                </c:pt>
                <c:pt idx="346">
                  <c:v>11.470000000000027</c:v>
                </c:pt>
                <c:pt idx="347">
                  <c:v>5.7999999999999829</c:v>
                </c:pt>
                <c:pt idx="348">
                  <c:v>0.57000000000016371</c:v>
                </c:pt>
                <c:pt idx="349">
                  <c:v>23.519999999999982</c:v>
                </c:pt>
                <c:pt idx="350">
                  <c:v>9.9199999999998454</c:v>
                </c:pt>
                <c:pt idx="351">
                  <c:v>26.309999999999945</c:v>
                </c:pt>
                <c:pt idx="352">
                  <c:v>6.4600000000000364</c:v>
                </c:pt>
                <c:pt idx="353">
                  <c:v>9.3600000000000136</c:v>
                </c:pt>
                <c:pt idx="354">
                  <c:v>1.5399999999999991</c:v>
                </c:pt>
                <c:pt idx="355">
                  <c:v>1.1200000000000045</c:v>
                </c:pt>
                <c:pt idx="356">
                  <c:v>24.870000000000005</c:v>
                </c:pt>
                <c:pt idx="357">
                  <c:v>20.370000000000005</c:v>
                </c:pt>
                <c:pt idx="358">
                  <c:v>1.6400000000000006</c:v>
                </c:pt>
                <c:pt idx="359">
                  <c:v>35.539999999999964</c:v>
                </c:pt>
                <c:pt idx="360">
                  <c:v>4.3500000000000227</c:v>
                </c:pt>
                <c:pt idx="361">
                  <c:v>7.0399999999999636</c:v>
                </c:pt>
                <c:pt idx="362">
                  <c:v>36.770000000000209</c:v>
                </c:pt>
                <c:pt idx="363">
                  <c:v>1.230000000000004</c:v>
                </c:pt>
                <c:pt idx="364">
                  <c:v>1.3700000000000045</c:v>
                </c:pt>
                <c:pt idx="365">
                  <c:v>32.809999999999945</c:v>
                </c:pt>
                <c:pt idx="366">
                  <c:v>26.650000000000034</c:v>
                </c:pt>
                <c:pt idx="367">
                  <c:v>1.2000000000000455</c:v>
                </c:pt>
                <c:pt idx="368">
                  <c:v>6.93</c:v>
                </c:pt>
                <c:pt idx="369">
                  <c:v>30.350000000000023</c:v>
                </c:pt>
                <c:pt idx="370">
                  <c:v>24.090000000000032</c:v>
                </c:pt>
                <c:pt idx="371">
                  <c:v>5.0100000000000051</c:v>
                </c:pt>
                <c:pt idx="372">
                  <c:v>5.4199999999999875</c:v>
                </c:pt>
                <c:pt idx="373">
                  <c:v>6.8799999999999955</c:v>
                </c:pt>
                <c:pt idx="374">
                  <c:v>4.7900000000000205</c:v>
                </c:pt>
                <c:pt idx="375">
                  <c:v>18.080000000000041</c:v>
                </c:pt>
                <c:pt idx="376">
                  <c:v>8.6599999999998545</c:v>
                </c:pt>
                <c:pt idx="377">
                  <c:v>1.1899999999999977</c:v>
                </c:pt>
                <c:pt idx="378">
                  <c:v>28.280000000000086</c:v>
                </c:pt>
                <c:pt idx="379">
                  <c:v>12.379999999999882</c:v>
                </c:pt>
                <c:pt idx="380">
                  <c:v>29.779999999999973</c:v>
                </c:pt>
                <c:pt idx="381">
                  <c:v>17.329999999999927</c:v>
                </c:pt>
                <c:pt idx="382">
                  <c:v>23.04000000000002</c:v>
                </c:pt>
                <c:pt idx="383">
                  <c:v>14.329999999999998</c:v>
                </c:pt>
                <c:pt idx="384">
                  <c:v>27.590000000000032</c:v>
                </c:pt>
                <c:pt idx="385">
                  <c:v>1.0099999999999909</c:v>
                </c:pt>
                <c:pt idx="386">
                  <c:v>5.1399999999999864</c:v>
                </c:pt>
                <c:pt idx="387">
                  <c:v>25.519999999999982</c:v>
                </c:pt>
                <c:pt idx="388">
                  <c:v>5.9799999999999045</c:v>
                </c:pt>
                <c:pt idx="389">
                  <c:v>5.2600000000000051</c:v>
                </c:pt>
                <c:pt idx="390">
                  <c:v>20.529999999999973</c:v>
                </c:pt>
                <c:pt idx="391">
                  <c:v>6.660000000000025</c:v>
                </c:pt>
                <c:pt idx="392">
                  <c:v>8.9400000000000119</c:v>
                </c:pt>
                <c:pt idx="393">
                  <c:v>34.480000000000018</c:v>
                </c:pt>
                <c:pt idx="394">
                  <c:v>2.4099999999999682</c:v>
                </c:pt>
                <c:pt idx="395">
                  <c:v>6.4500000000000171</c:v>
                </c:pt>
                <c:pt idx="396">
                  <c:v>33.610000000000127</c:v>
                </c:pt>
                <c:pt idx="397">
                  <c:v>8.6599999999999682</c:v>
                </c:pt>
                <c:pt idx="398">
                  <c:v>28.259999999999991</c:v>
                </c:pt>
                <c:pt idx="399">
                  <c:v>0.99000000000000909</c:v>
                </c:pt>
                <c:pt idx="400">
                  <c:v>2.3100000000000023</c:v>
                </c:pt>
                <c:pt idx="401">
                  <c:v>0.54999999999999716</c:v>
                </c:pt>
                <c:pt idx="402">
                  <c:v>28.370000000000005</c:v>
                </c:pt>
                <c:pt idx="403">
                  <c:v>4.9499999999999886</c:v>
                </c:pt>
                <c:pt idx="404">
                  <c:v>12.610000000000014</c:v>
                </c:pt>
                <c:pt idx="405">
                  <c:v>32.899999999999977</c:v>
                </c:pt>
                <c:pt idx="406">
                  <c:v>2.2999999999999972</c:v>
                </c:pt>
                <c:pt idx="407">
                  <c:v>14.340000000000003</c:v>
                </c:pt>
                <c:pt idx="408">
                  <c:v>8.7700000000000387</c:v>
                </c:pt>
                <c:pt idx="409">
                  <c:v>1.9599999999999795</c:v>
                </c:pt>
                <c:pt idx="410">
                  <c:v>9.9699999999999989</c:v>
                </c:pt>
                <c:pt idx="411">
                  <c:v>20.399999999999977</c:v>
                </c:pt>
                <c:pt idx="412">
                  <c:v>0.36000000000001364</c:v>
                </c:pt>
                <c:pt idx="413">
                  <c:v>4.6699999999999591</c:v>
                </c:pt>
                <c:pt idx="414">
                  <c:v>0.10000000000000142</c:v>
                </c:pt>
                <c:pt idx="415">
                  <c:v>8.1899999999999977</c:v>
                </c:pt>
                <c:pt idx="416">
                  <c:v>21.960000000000036</c:v>
                </c:pt>
                <c:pt idx="417">
                  <c:v>2.9699999999999704</c:v>
                </c:pt>
                <c:pt idx="418">
                  <c:v>14.930000000000291</c:v>
                </c:pt>
                <c:pt idx="419">
                  <c:v>2.1099999999999994</c:v>
                </c:pt>
                <c:pt idx="420">
                  <c:v>8.9600000000000364</c:v>
                </c:pt>
                <c:pt idx="421">
                  <c:v>15.27000000000001</c:v>
                </c:pt>
                <c:pt idx="422">
                  <c:v>39.440000000000055</c:v>
                </c:pt>
                <c:pt idx="423">
                  <c:v>2.1299999999999955</c:v>
                </c:pt>
                <c:pt idx="424">
                  <c:v>4.7800000000000011</c:v>
                </c:pt>
                <c:pt idx="425">
                  <c:v>0.35999999999999943</c:v>
                </c:pt>
                <c:pt idx="426">
                  <c:v>4.4300000000000637</c:v>
                </c:pt>
                <c:pt idx="427">
                  <c:v>13.170000000000016</c:v>
                </c:pt>
                <c:pt idx="428">
                  <c:v>52.039999999999964</c:v>
                </c:pt>
                <c:pt idx="429">
                  <c:v>1.1700000000000017</c:v>
                </c:pt>
                <c:pt idx="430">
                  <c:v>0.66000000000002501</c:v>
                </c:pt>
                <c:pt idx="431">
                  <c:v>70.789999999999964</c:v>
                </c:pt>
                <c:pt idx="432">
                  <c:v>4.8799999999999955</c:v>
                </c:pt>
                <c:pt idx="433">
                  <c:v>0.93000000000000682</c:v>
                </c:pt>
                <c:pt idx="434">
                  <c:v>0.54000000000000625</c:v>
                </c:pt>
                <c:pt idx="435">
                  <c:v>17.259999999999991</c:v>
                </c:pt>
                <c:pt idx="436">
                  <c:v>29.789999999999964</c:v>
                </c:pt>
                <c:pt idx="437">
                  <c:v>35.879999999999995</c:v>
                </c:pt>
                <c:pt idx="438">
                  <c:v>4.2799999999999727</c:v>
                </c:pt>
                <c:pt idx="439">
                  <c:v>30.6099999999999</c:v>
                </c:pt>
                <c:pt idx="440">
                  <c:v>19.340000000000032</c:v>
                </c:pt>
                <c:pt idx="441">
                  <c:v>8.1200000000000045</c:v>
                </c:pt>
                <c:pt idx="442">
                  <c:v>5.1700000000000728</c:v>
                </c:pt>
                <c:pt idx="443">
                  <c:v>0.46000000000003638</c:v>
                </c:pt>
                <c:pt idx="444">
                  <c:v>5.2299999999999045</c:v>
                </c:pt>
                <c:pt idx="445">
                  <c:v>9.4500000000000455</c:v>
                </c:pt>
                <c:pt idx="446">
                  <c:v>0.14999999999999858</c:v>
                </c:pt>
                <c:pt idx="447">
                  <c:v>21.810000000000059</c:v>
                </c:pt>
                <c:pt idx="448">
                  <c:v>1.0400000000000205</c:v>
                </c:pt>
                <c:pt idx="449">
                  <c:v>23.319999999999993</c:v>
                </c:pt>
                <c:pt idx="450">
                  <c:v>1.999999999998181E-2</c:v>
                </c:pt>
                <c:pt idx="451">
                  <c:v>27.740000000000009</c:v>
                </c:pt>
                <c:pt idx="452">
                  <c:v>1.1299999999999955</c:v>
                </c:pt>
                <c:pt idx="453">
                  <c:v>2.5999999999999659</c:v>
                </c:pt>
                <c:pt idx="454">
                  <c:v>10.859999999999957</c:v>
                </c:pt>
                <c:pt idx="455">
                  <c:v>22.670000000000073</c:v>
                </c:pt>
                <c:pt idx="456">
                  <c:v>7.1800000000000637</c:v>
                </c:pt>
                <c:pt idx="457">
                  <c:v>34.75</c:v>
                </c:pt>
                <c:pt idx="458">
                  <c:v>1.5800000000000409</c:v>
                </c:pt>
                <c:pt idx="459">
                  <c:v>7.3999999999999986</c:v>
                </c:pt>
                <c:pt idx="460">
                  <c:v>3.0800000000000409</c:v>
                </c:pt>
                <c:pt idx="461">
                  <c:v>2.259999999999998</c:v>
                </c:pt>
                <c:pt idx="462">
                  <c:v>56.930000000000291</c:v>
                </c:pt>
                <c:pt idx="463">
                  <c:v>35.029999999999973</c:v>
                </c:pt>
                <c:pt idx="464">
                  <c:v>4.4400000000000013</c:v>
                </c:pt>
                <c:pt idx="465">
                  <c:v>16</c:v>
                </c:pt>
                <c:pt idx="466">
                  <c:v>21.6099999999999</c:v>
                </c:pt>
                <c:pt idx="467">
                  <c:v>16.900000000000006</c:v>
                </c:pt>
                <c:pt idx="468">
                  <c:v>17.830000000000041</c:v>
                </c:pt>
                <c:pt idx="469">
                  <c:v>42.960000000000036</c:v>
                </c:pt>
                <c:pt idx="470">
                  <c:v>23.770000000000039</c:v>
                </c:pt>
                <c:pt idx="471">
                  <c:v>45.3900000000001</c:v>
                </c:pt>
                <c:pt idx="472">
                  <c:v>20.860000000000127</c:v>
                </c:pt>
                <c:pt idx="473">
                  <c:v>9.4900000000000091</c:v>
                </c:pt>
                <c:pt idx="474">
                  <c:v>20.440000000000055</c:v>
                </c:pt>
                <c:pt idx="475">
                  <c:v>0.22999999999998977</c:v>
                </c:pt>
                <c:pt idx="476">
                  <c:v>5.5099999999999909</c:v>
                </c:pt>
                <c:pt idx="477">
                  <c:v>55.829999999999927</c:v>
                </c:pt>
                <c:pt idx="478">
                  <c:v>2.3199999999999932</c:v>
                </c:pt>
                <c:pt idx="479">
                  <c:v>3.8400000000000034</c:v>
                </c:pt>
                <c:pt idx="480">
                  <c:v>0.92999999999999972</c:v>
                </c:pt>
                <c:pt idx="481">
                  <c:v>20.890000000000043</c:v>
                </c:pt>
                <c:pt idx="482">
                  <c:v>5.2800000000002001</c:v>
                </c:pt>
                <c:pt idx="483">
                  <c:v>1.3199999999999932</c:v>
                </c:pt>
                <c:pt idx="484">
                  <c:v>2.2599999999997635</c:v>
                </c:pt>
                <c:pt idx="485">
                  <c:v>5.6999999999999886</c:v>
                </c:pt>
                <c:pt idx="486">
                  <c:v>0.51999999999998181</c:v>
                </c:pt>
                <c:pt idx="487">
                  <c:v>0.75999999999999801</c:v>
                </c:pt>
                <c:pt idx="488">
                  <c:v>6.7099999999999937</c:v>
                </c:pt>
                <c:pt idx="489">
                  <c:v>42.950000000000273</c:v>
                </c:pt>
                <c:pt idx="490">
                  <c:v>1.9899999999999949</c:v>
                </c:pt>
                <c:pt idx="491">
                  <c:v>14.960000000000008</c:v>
                </c:pt>
                <c:pt idx="492">
                  <c:v>22.950000000000045</c:v>
                </c:pt>
                <c:pt idx="493">
                  <c:v>12</c:v>
                </c:pt>
                <c:pt idx="494">
                  <c:v>5.8500000000000227</c:v>
                </c:pt>
                <c:pt idx="495">
                  <c:v>56.799999999999955</c:v>
                </c:pt>
                <c:pt idx="496">
                  <c:v>12.019999999999982</c:v>
                </c:pt>
                <c:pt idx="497">
                  <c:v>4.2399999999999949</c:v>
                </c:pt>
                <c:pt idx="498">
                  <c:v>1.0099999999999909</c:v>
                </c:pt>
                <c:pt idx="499">
                  <c:v>23.279999999999973</c:v>
                </c:pt>
                <c:pt idx="500">
                  <c:v>26.92999999999995</c:v>
                </c:pt>
                <c:pt idx="501">
                  <c:v>22.779999999999973</c:v>
                </c:pt>
                <c:pt idx="502">
                  <c:v>3.0500000000000114</c:v>
                </c:pt>
                <c:pt idx="503">
                  <c:v>5.3000000000000114</c:v>
                </c:pt>
                <c:pt idx="504">
                  <c:v>9.0300000000000011</c:v>
                </c:pt>
                <c:pt idx="505">
                  <c:v>8.5</c:v>
                </c:pt>
                <c:pt idx="506">
                  <c:v>9.6799999999998363</c:v>
                </c:pt>
                <c:pt idx="507">
                  <c:v>1.9600000000000364</c:v>
                </c:pt>
                <c:pt idx="508">
                  <c:v>6.6100000000000136</c:v>
                </c:pt>
                <c:pt idx="509">
                  <c:v>26.639999999999986</c:v>
                </c:pt>
                <c:pt idx="510">
                  <c:v>5.3700000000000045</c:v>
                </c:pt>
                <c:pt idx="511">
                  <c:v>4.1200000000000045</c:v>
                </c:pt>
                <c:pt idx="512">
                  <c:v>0.73999999999999844</c:v>
                </c:pt>
                <c:pt idx="513">
                  <c:v>6.25</c:v>
                </c:pt>
                <c:pt idx="514">
                  <c:v>13.179999999999836</c:v>
                </c:pt>
                <c:pt idx="515">
                  <c:v>1.0799999999999841</c:v>
                </c:pt>
                <c:pt idx="516">
                  <c:v>4.2900000000000205</c:v>
                </c:pt>
                <c:pt idx="517">
                  <c:v>41.529999999999973</c:v>
                </c:pt>
                <c:pt idx="518">
                  <c:v>0.25</c:v>
                </c:pt>
                <c:pt idx="519">
                  <c:v>0.77999999999997272</c:v>
                </c:pt>
                <c:pt idx="520">
                  <c:v>0.39000000000010004</c:v>
                </c:pt>
                <c:pt idx="521">
                  <c:v>0.34000000000003183</c:v>
                </c:pt>
                <c:pt idx="522">
                  <c:v>14.530000000000001</c:v>
                </c:pt>
                <c:pt idx="523">
                  <c:v>5.3400000000001455</c:v>
                </c:pt>
                <c:pt idx="524">
                  <c:v>20.230000000000018</c:v>
                </c:pt>
                <c:pt idx="525">
                  <c:v>11.939999999999998</c:v>
                </c:pt>
                <c:pt idx="526">
                  <c:v>4.4699999999999989</c:v>
                </c:pt>
                <c:pt idx="527">
                  <c:v>3.0900000000000034</c:v>
                </c:pt>
                <c:pt idx="528">
                  <c:v>25.67999999999995</c:v>
                </c:pt>
                <c:pt idx="529">
                  <c:v>34.799999999999955</c:v>
                </c:pt>
                <c:pt idx="530">
                  <c:v>25.149999999999977</c:v>
                </c:pt>
                <c:pt idx="531">
                  <c:v>20.509999999999991</c:v>
                </c:pt>
                <c:pt idx="532">
                  <c:v>1.1100000000000012</c:v>
                </c:pt>
                <c:pt idx="533">
                  <c:v>33.260000000000218</c:v>
                </c:pt>
                <c:pt idx="534">
                  <c:v>10.219999999999999</c:v>
                </c:pt>
                <c:pt idx="535">
                  <c:v>13.28000000000003</c:v>
                </c:pt>
                <c:pt idx="536">
                  <c:v>5.9099999999999682</c:v>
                </c:pt>
                <c:pt idx="537">
                  <c:v>20.819999999999993</c:v>
                </c:pt>
                <c:pt idx="538">
                  <c:v>28.25</c:v>
                </c:pt>
                <c:pt idx="539">
                  <c:v>0.62000000000000455</c:v>
                </c:pt>
                <c:pt idx="540">
                  <c:v>16.660000000000025</c:v>
                </c:pt>
                <c:pt idx="541">
                  <c:v>4.8899999999999864</c:v>
                </c:pt>
                <c:pt idx="542">
                  <c:v>4.2700000000000031</c:v>
                </c:pt>
                <c:pt idx="543">
                  <c:v>20.870000000000005</c:v>
                </c:pt>
                <c:pt idx="544">
                  <c:v>10.939999999999998</c:v>
                </c:pt>
                <c:pt idx="545">
                  <c:v>20.420000000000016</c:v>
                </c:pt>
                <c:pt idx="546">
                  <c:v>2.4900000000002365</c:v>
                </c:pt>
                <c:pt idx="547">
                  <c:v>7.990000000000002</c:v>
                </c:pt>
                <c:pt idx="548">
                  <c:v>1.7600000000000477</c:v>
                </c:pt>
                <c:pt idx="549">
                  <c:v>8.7200000000000273</c:v>
                </c:pt>
                <c:pt idx="550">
                  <c:v>10.899999999999977</c:v>
                </c:pt>
                <c:pt idx="551">
                  <c:v>4.1799999999999926</c:v>
                </c:pt>
                <c:pt idx="552">
                  <c:v>1.980000000000004</c:v>
                </c:pt>
                <c:pt idx="553">
                  <c:v>5.0699999999999932</c:v>
                </c:pt>
                <c:pt idx="554">
                  <c:v>19.519999999999982</c:v>
                </c:pt>
                <c:pt idx="555">
                  <c:v>3.2799999999999727</c:v>
                </c:pt>
                <c:pt idx="556">
                  <c:v>6.9300000000000068</c:v>
                </c:pt>
                <c:pt idx="557">
                  <c:v>21.399999999999977</c:v>
                </c:pt>
                <c:pt idx="558">
                  <c:v>5.6899999999999409</c:v>
                </c:pt>
                <c:pt idx="559">
                  <c:v>22.370000000000005</c:v>
                </c:pt>
                <c:pt idx="560">
                  <c:v>0.50999999999999091</c:v>
                </c:pt>
                <c:pt idx="561">
                  <c:v>3.3699999999999974</c:v>
                </c:pt>
                <c:pt idx="562">
                  <c:v>5.5199999999999818</c:v>
                </c:pt>
                <c:pt idx="563">
                  <c:v>6.5200000000000387</c:v>
                </c:pt>
                <c:pt idx="564">
                  <c:v>37.629999999999882</c:v>
                </c:pt>
                <c:pt idx="565">
                  <c:v>2.8199999999999932</c:v>
                </c:pt>
                <c:pt idx="566">
                  <c:v>2.8600000000000136</c:v>
                </c:pt>
                <c:pt idx="567">
                  <c:v>4.6400000000000006</c:v>
                </c:pt>
                <c:pt idx="568">
                  <c:v>9.6700000000000017</c:v>
                </c:pt>
                <c:pt idx="569">
                  <c:v>8.1099999999999852</c:v>
                </c:pt>
                <c:pt idx="570">
                  <c:v>6.5799999999999841</c:v>
                </c:pt>
                <c:pt idx="571">
                  <c:v>34.5</c:v>
                </c:pt>
                <c:pt idx="572">
                  <c:v>0.48000000000000043</c:v>
                </c:pt>
                <c:pt idx="573">
                  <c:v>9.3199999999999932</c:v>
                </c:pt>
                <c:pt idx="574">
                  <c:v>5.6499999999999986</c:v>
                </c:pt>
                <c:pt idx="575">
                  <c:v>0.14999999999999991</c:v>
                </c:pt>
                <c:pt idx="576">
                  <c:v>2.7100000000000364</c:v>
                </c:pt>
                <c:pt idx="577">
                  <c:v>4.25</c:v>
                </c:pt>
                <c:pt idx="578">
                  <c:v>2.3100000000000023</c:v>
                </c:pt>
                <c:pt idx="579">
                  <c:v>14.930000000000007</c:v>
                </c:pt>
                <c:pt idx="580">
                  <c:v>1.259999999999998</c:v>
                </c:pt>
                <c:pt idx="581">
                  <c:v>1.9300000000000068</c:v>
                </c:pt>
                <c:pt idx="582">
                  <c:v>3.3100000000000023</c:v>
                </c:pt>
                <c:pt idx="583">
                  <c:v>0.75999999999999801</c:v>
                </c:pt>
                <c:pt idx="584">
                  <c:v>0.79999999999999716</c:v>
                </c:pt>
                <c:pt idx="585">
                  <c:v>6.5700000000001637</c:v>
                </c:pt>
                <c:pt idx="586">
                  <c:v>1.6100000000000136</c:v>
                </c:pt>
                <c:pt idx="587">
                  <c:v>11.299999999999955</c:v>
                </c:pt>
                <c:pt idx="588">
                  <c:v>5.7200000000000273</c:v>
                </c:pt>
                <c:pt idx="589">
                  <c:v>6.1700000000000159</c:v>
                </c:pt>
                <c:pt idx="590">
                  <c:v>12.919999999999987</c:v>
                </c:pt>
                <c:pt idx="591">
                  <c:v>0.30999999999998806</c:v>
                </c:pt>
                <c:pt idx="592">
                  <c:v>2.7399999999999949</c:v>
                </c:pt>
                <c:pt idx="593">
                  <c:v>14.790000000000191</c:v>
                </c:pt>
                <c:pt idx="594">
                  <c:v>10.78000000000003</c:v>
                </c:pt>
                <c:pt idx="595">
                  <c:v>18.549999999999955</c:v>
                </c:pt>
                <c:pt idx="596">
                  <c:v>10.70999999999998</c:v>
                </c:pt>
                <c:pt idx="597">
                  <c:v>3.0500000000000114</c:v>
                </c:pt>
                <c:pt idx="598">
                  <c:v>0.5600000000000005</c:v>
                </c:pt>
                <c:pt idx="599">
                  <c:v>8.2700000000000387</c:v>
                </c:pt>
                <c:pt idx="600">
                  <c:v>1.2800000000000011</c:v>
                </c:pt>
                <c:pt idx="601">
                  <c:v>5.8700000000000045</c:v>
                </c:pt>
                <c:pt idx="602">
                  <c:v>5.490000000000002</c:v>
                </c:pt>
                <c:pt idx="603">
                  <c:v>2.3699999999998909</c:v>
                </c:pt>
                <c:pt idx="604">
                  <c:v>1.6699999999999946</c:v>
                </c:pt>
                <c:pt idx="605">
                  <c:v>8.0299999999999727</c:v>
                </c:pt>
                <c:pt idx="606">
                  <c:v>7.8199999999999363</c:v>
                </c:pt>
                <c:pt idx="607">
                  <c:v>25.779999999999973</c:v>
                </c:pt>
                <c:pt idx="608">
                  <c:v>36.230000000000018</c:v>
                </c:pt>
                <c:pt idx="609">
                  <c:v>0.76999999999998181</c:v>
                </c:pt>
                <c:pt idx="610">
                  <c:v>2.0700000000000003</c:v>
                </c:pt>
                <c:pt idx="611">
                  <c:v>29.610000000000014</c:v>
                </c:pt>
                <c:pt idx="612">
                  <c:v>10.339999999999918</c:v>
                </c:pt>
                <c:pt idx="613">
                  <c:v>12.910000000000082</c:v>
                </c:pt>
                <c:pt idx="614">
                  <c:v>20.160000000000082</c:v>
                </c:pt>
                <c:pt idx="615">
                  <c:v>8.6900000000000546</c:v>
                </c:pt>
                <c:pt idx="616">
                  <c:v>6.2600000000000051</c:v>
                </c:pt>
                <c:pt idx="617">
                  <c:v>11.089999999999975</c:v>
                </c:pt>
                <c:pt idx="618">
                  <c:v>0.95999999999992269</c:v>
                </c:pt>
                <c:pt idx="619">
                  <c:v>7.2400000000000091</c:v>
                </c:pt>
                <c:pt idx="620">
                  <c:v>21.060000000000059</c:v>
                </c:pt>
                <c:pt idx="621">
                  <c:v>13.860000000000014</c:v>
                </c:pt>
                <c:pt idx="622">
                  <c:v>11.269999999999982</c:v>
                </c:pt>
                <c:pt idx="623">
                  <c:v>8.9999999999974989E-2</c:v>
                </c:pt>
                <c:pt idx="624">
                  <c:v>3.3299999999999983</c:v>
                </c:pt>
                <c:pt idx="625">
                  <c:v>4.6199999999999974</c:v>
                </c:pt>
                <c:pt idx="626">
                  <c:v>2.3500000000000014</c:v>
                </c:pt>
                <c:pt idx="627">
                  <c:v>2.4800000000000004</c:v>
                </c:pt>
                <c:pt idx="628">
                  <c:v>3.8400000000000318</c:v>
                </c:pt>
                <c:pt idx="629">
                  <c:v>12.789999999999964</c:v>
                </c:pt>
                <c:pt idx="630">
                  <c:v>13.549999999999955</c:v>
                </c:pt>
                <c:pt idx="631">
                  <c:v>14.589999999999975</c:v>
                </c:pt>
                <c:pt idx="632">
                  <c:v>10.469999999999999</c:v>
                </c:pt>
                <c:pt idx="633">
                  <c:v>13.049999999999955</c:v>
                </c:pt>
                <c:pt idx="634">
                  <c:v>5.1999999999999886</c:v>
                </c:pt>
                <c:pt idx="635">
                  <c:v>3.0200000000000387</c:v>
                </c:pt>
                <c:pt idx="636">
                  <c:v>3.0000000000001137E-2</c:v>
                </c:pt>
                <c:pt idx="637">
                  <c:v>14.52000000000001</c:v>
                </c:pt>
                <c:pt idx="638">
                  <c:v>3.5699999999999932</c:v>
                </c:pt>
                <c:pt idx="639">
                  <c:v>9.1800000000000068</c:v>
                </c:pt>
                <c:pt idx="640">
                  <c:v>0.75999999999999091</c:v>
                </c:pt>
                <c:pt idx="641">
                  <c:v>10.590000000000146</c:v>
                </c:pt>
                <c:pt idx="642">
                  <c:v>6.0399999999999636</c:v>
                </c:pt>
                <c:pt idx="643">
                  <c:v>3.6999999999999886</c:v>
                </c:pt>
                <c:pt idx="644">
                  <c:v>7.7100000000000364</c:v>
                </c:pt>
                <c:pt idx="645">
                  <c:v>4.8799999999999955</c:v>
                </c:pt>
                <c:pt idx="646">
                  <c:v>2.019999999999996</c:v>
                </c:pt>
                <c:pt idx="647">
                  <c:v>17.640000000000043</c:v>
                </c:pt>
                <c:pt idx="648">
                  <c:v>1.5900000000000034</c:v>
                </c:pt>
                <c:pt idx="649">
                  <c:v>4.75</c:v>
                </c:pt>
                <c:pt idx="650">
                  <c:v>22.849999999999909</c:v>
                </c:pt>
                <c:pt idx="651">
                  <c:v>0.58999999999999631</c:v>
                </c:pt>
                <c:pt idx="652">
                  <c:v>6.0099999999999909</c:v>
                </c:pt>
                <c:pt idx="653">
                  <c:v>2.009999999999998</c:v>
                </c:pt>
                <c:pt idx="654">
                  <c:v>10.86</c:v>
                </c:pt>
                <c:pt idx="655">
                  <c:v>5.8300000000000054</c:v>
                </c:pt>
                <c:pt idx="656">
                  <c:v>13.009999999999991</c:v>
                </c:pt>
                <c:pt idx="657">
                  <c:v>18.910000000000025</c:v>
                </c:pt>
                <c:pt idx="658">
                  <c:v>1.839999999999975</c:v>
                </c:pt>
                <c:pt idx="659">
                  <c:v>11.340000000000032</c:v>
                </c:pt>
                <c:pt idx="660">
                  <c:v>4.8499999999999943</c:v>
                </c:pt>
                <c:pt idx="661">
                  <c:v>10.689999999999998</c:v>
                </c:pt>
                <c:pt idx="662">
                  <c:v>7.0400000000000205</c:v>
                </c:pt>
                <c:pt idx="663">
                  <c:v>1.2399999999999984</c:v>
                </c:pt>
                <c:pt idx="664">
                  <c:v>9.8500000000000227</c:v>
                </c:pt>
                <c:pt idx="665">
                  <c:v>18.860000000000014</c:v>
                </c:pt>
                <c:pt idx="666">
                  <c:v>8.57000000000005</c:v>
                </c:pt>
                <c:pt idx="667">
                  <c:v>3.6000000000000014</c:v>
                </c:pt>
                <c:pt idx="668">
                  <c:v>0.14000000000000057</c:v>
                </c:pt>
                <c:pt idx="669">
                  <c:v>22.990000000000009</c:v>
                </c:pt>
                <c:pt idx="670">
                  <c:v>5.1800000000000637</c:v>
                </c:pt>
                <c:pt idx="671">
                  <c:v>1.8400000000000034</c:v>
                </c:pt>
                <c:pt idx="672">
                  <c:v>8.9200000000000159</c:v>
                </c:pt>
                <c:pt idx="673">
                  <c:v>1.1599999999999966</c:v>
                </c:pt>
                <c:pt idx="674">
                  <c:v>3.0000000000001137E-2</c:v>
                </c:pt>
                <c:pt idx="675">
                  <c:v>11.36</c:v>
                </c:pt>
                <c:pt idx="676">
                  <c:v>4.8499999999999996</c:v>
                </c:pt>
                <c:pt idx="677">
                  <c:v>14.120000000000005</c:v>
                </c:pt>
                <c:pt idx="678">
                  <c:v>7.68</c:v>
                </c:pt>
                <c:pt idx="679">
                  <c:v>11.590000000000003</c:v>
                </c:pt>
                <c:pt idx="680">
                  <c:v>6.9500000000000455</c:v>
                </c:pt>
                <c:pt idx="681">
                  <c:v>9.2799999999999727</c:v>
                </c:pt>
                <c:pt idx="682">
                  <c:v>3.6399999999999864</c:v>
                </c:pt>
                <c:pt idx="683">
                  <c:v>0.92999999999999261</c:v>
                </c:pt>
                <c:pt idx="684">
                  <c:v>4.3900000000000006</c:v>
                </c:pt>
                <c:pt idx="685">
                  <c:v>12.610000000000014</c:v>
                </c:pt>
                <c:pt idx="686">
                  <c:v>1.4399999999999977</c:v>
                </c:pt>
                <c:pt idx="687">
                  <c:v>9.4900000000000091</c:v>
                </c:pt>
                <c:pt idx="688">
                  <c:v>0.21999999999999886</c:v>
                </c:pt>
                <c:pt idx="689">
                  <c:v>6.17999999999995</c:v>
                </c:pt>
                <c:pt idx="690">
                  <c:v>1.7599999999999909</c:v>
                </c:pt>
                <c:pt idx="691">
                  <c:v>11.5</c:v>
                </c:pt>
                <c:pt idx="692">
                  <c:v>1.0900000000000034</c:v>
                </c:pt>
                <c:pt idx="693">
                  <c:v>10.810000000000002</c:v>
                </c:pt>
                <c:pt idx="694">
                  <c:v>10.549999999999983</c:v>
                </c:pt>
                <c:pt idx="695">
                  <c:v>0.61999999999999034</c:v>
                </c:pt>
                <c:pt idx="696">
                  <c:v>0.46999999999999886</c:v>
                </c:pt>
                <c:pt idx="697">
                  <c:v>5.3900000000000006</c:v>
                </c:pt>
                <c:pt idx="698">
                  <c:v>5.5399999999999991</c:v>
                </c:pt>
                <c:pt idx="699">
                  <c:v>11.319999999999993</c:v>
                </c:pt>
                <c:pt idx="700">
                  <c:v>2.25</c:v>
                </c:pt>
                <c:pt idx="701">
                  <c:v>7.7700000000000387</c:v>
                </c:pt>
                <c:pt idx="702">
                  <c:v>18.020000000000039</c:v>
                </c:pt>
                <c:pt idx="703">
                  <c:v>0.60000000000000497</c:v>
                </c:pt>
                <c:pt idx="704">
                  <c:v>7.2700000000000031</c:v>
                </c:pt>
                <c:pt idx="705">
                  <c:v>2.9300000000000068</c:v>
                </c:pt>
                <c:pt idx="706">
                  <c:v>3.16</c:v>
                </c:pt>
                <c:pt idx="707">
                  <c:v>0.65999999999999659</c:v>
                </c:pt>
                <c:pt idx="708">
                  <c:v>3.8300000000000054</c:v>
                </c:pt>
                <c:pt idx="709">
                  <c:v>7.1999999999999318</c:v>
                </c:pt>
                <c:pt idx="710">
                  <c:v>0.34000000000000341</c:v>
                </c:pt>
                <c:pt idx="711">
                  <c:v>3.8300000000000409</c:v>
                </c:pt>
                <c:pt idx="712">
                  <c:v>1.0699999999999967</c:v>
                </c:pt>
                <c:pt idx="713">
                  <c:v>6.6099999999999923</c:v>
                </c:pt>
                <c:pt idx="714">
                  <c:v>3.2299999999999898</c:v>
                </c:pt>
                <c:pt idx="715">
                  <c:v>4.8600000000000136</c:v>
                </c:pt>
                <c:pt idx="716">
                  <c:v>1.7400000000000091</c:v>
                </c:pt>
                <c:pt idx="717">
                  <c:v>3.8600000000000012</c:v>
                </c:pt>
                <c:pt idx="718">
                  <c:v>5.0400000000000205</c:v>
                </c:pt>
                <c:pt idx="719">
                  <c:v>1.6400000000001</c:v>
                </c:pt>
                <c:pt idx="720">
                  <c:v>1.5799999999999983</c:v>
                </c:pt>
                <c:pt idx="721">
                  <c:v>1.75</c:v>
                </c:pt>
                <c:pt idx="722">
                  <c:v>0.43999999999999773</c:v>
                </c:pt>
                <c:pt idx="723">
                  <c:v>5.7800000000000296</c:v>
                </c:pt>
                <c:pt idx="724">
                  <c:v>15.53000000000003</c:v>
                </c:pt>
                <c:pt idx="725">
                  <c:v>4.9699999999999989</c:v>
                </c:pt>
                <c:pt idx="726">
                  <c:v>3.2999999999999545</c:v>
                </c:pt>
                <c:pt idx="727">
                  <c:v>10.549999999999955</c:v>
                </c:pt>
                <c:pt idx="728">
                  <c:v>0.2099999999999973</c:v>
                </c:pt>
                <c:pt idx="729">
                  <c:v>1.4100000000000037</c:v>
                </c:pt>
                <c:pt idx="730">
                  <c:v>3.0199999999999818</c:v>
                </c:pt>
                <c:pt idx="731">
                  <c:v>2.9299999999999784</c:v>
                </c:pt>
                <c:pt idx="732">
                  <c:v>9.7099999999999795</c:v>
                </c:pt>
                <c:pt idx="733">
                  <c:v>11.479999999999961</c:v>
                </c:pt>
                <c:pt idx="734">
                  <c:v>0.76999999999999602</c:v>
                </c:pt>
                <c:pt idx="735">
                  <c:v>0.67000000000001592</c:v>
                </c:pt>
                <c:pt idx="736">
                  <c:v>9.6999999999999886</c:v>
                </c:pt>
                <c:pt idx="737">
                  <c:v>10.03000000000003</c:v>
                </c:pt>
                <c:pt idx="738">
                  <c:v>4.089999999999975</c:v>
                </c:pt>
                <c:pt idx="739">
                  <c:v>5.2099999999999937</c:v>
                </c:pt>
                <c:pt idx="740">
                  <c:v>2.9299999999999926</c:v>
                </c:pt>
                <c:pt idx="741">
                  <c:v>2.0100000000000051</c:v>
                </c:pt>
                <c:pt idx="742">
                  <c:v>3.8100000000000023</c:v>
                </c:pt>
                <c:pt idx="743">
                  <c:v>6.3599999999999568</c:v>
                </c:pt>
                <c:pt idx="744">
                  <c:v>4.8599999999999994</c:v>
                </c:pt>
                <c:pt idx="745">
                  <c:v>27.589999999999918</c:v>
                </c:pt>
                <c:pt idx="746">
                  <c:v>1.710000000000008</c:v>
                </c:pt>
                <c:pt idx="747">
                  <c:v>36.800000000000182</c:v>
                </c:pt>
                <c:pt idx="748">
                  <c:v>5.2899999999999991</c:v>
                </c:pt>
                <c:pt idx="749">
                  <c:v>1.6000000000000227</c:v>
                </c:pt>
                <c:pt idx="750">
                  <c:v>1.0000000000000675E-2</c:v>
                </c:pt>
                <c:pt idx="751">
                  <c:v>2.4800000000000182</c:v>
                </c:pt>
                <c:pt idx="752">
                  <c:v>3.0100000000000051</c:v>
                </c:pt>
                <c:pt idx="753">
                  <c:v>0.56000000000000227</c:v>
                </c:pt>
                <c:pt idx="754">
                  <c:v>0.66999999999998749</c:v>
                </c:pt>
                <c:pt idx="755">
                  <c:v>6.7199999999999989</c:v>
                </c:pt>
                <c:pt idx="756">
                  <c:v>9.9999999999980105E-3</c:v>
                </c:pt>
                <c:pt idx="757">
                  <c:v>10.230000000000018</c:v>
                </c:pt>
                <c:pt idx="758">
                  <c:v>4.3799999999999955</c:v>
                </c:pt>
                <c:pt idx="759">
                  <c:v>0.79000000000000625</c:v>
                </c:pt>
                <c:pt idx="760">
                  <c:v>2.5200000000000005</c:v>
                </c:pt>
                <c:pt idx="761">
                  <c:v>4.9900000000000091</c:v>
                </c:pt>
                <c:pt idx="762">
                  <c:v>12.780000000000086</c:v>
                </c:pt>
                <c:pt idx="763">
                  <c:v>0.6899999999999995</c:v>
                </c:pt>
                <c:pt idx="764">
                  <c:v>3.3000000000000114</c:v>
                </c:pt>
                <c:pt idx="765">
                  <c:v>10.79000000000002</c:v>
                </c:pt>
                <c:pt idx="766">
                  <c:v>2.9100000000000037</c:v>
                </c:pt>
                <c:pt idx="767">
                  <c:v>5.5200000000000102</c:v>
                </c:pt>
                <c:pt idx="768">
                  <c:v>12.560000000000002</c:v>
                </c:pt>
                <c:pt idx="769">
                  <c:v>0.62000000000000455</c:v>
                </c:pt>
                <c:pt idx="770">
                  <c:v>6.5500000000000114</c:v>
                </c:pt>
                <c:pt idx="771">
                  <c:v>3.710000000000008</c:v>
                </c:pt>
                <c:pt idx="772">
                  <c:v>3.5800000000000125</c:v>
                </c:pt>
                <c:pt idx="773">
                  <c:v>7.7999999999999972</c:v>
                </c:pt>
                <c:pt idx="774">
                  <c:v>17.470000000000027</c:v>
                </c:pt>
                <c:pt idx="775">
                  <c:v>2.0900000000000034</c:v>
                </c:pt>
                <c:pt idx="776">
                  <c:v>0.39999999999999991</c:v>
                </c:pt>
                <c:pt idx="777">
                  <c:v>0.58999999999999986</c:v>
                </c:pt>
                <c:pt idx="778">
                  <c:v>0.65000000000000568</c:v>
                </c:pt>
                <c:pt idx="779">
                  <c:v>0.54999999999999716</c:v>
                </c:pt>
                <c:pt idx="780">
                  <c:v>0.24000000000000199</c:v>
                </c:pt>
                <c:pt idx="781">
                  <c:v>1.1900000000000546</c:v>
                </c:pt>
                <c:pt idx="782">
                  <c:v>2.2099999999999795</c:v>
                </c:pt>
                <c:pt idx="783">
                  <c:v>2.7899999999999636</c:v>
                </c:pt>
                <c:pt idx="784">
                  <c:v>2</c:v>
                </c:pt>
                <c:pt idx="785">
                  <c:v>12.040000000000191</c:v>
                </c:pt>
                <c:pt idx="786">
                  <c:v>4.3199999999999932</c:v>
                </c:pt>
                <c:pt idx="787">
                  <c:v>9.4399999999999977</c:v>
                </c:pt>
                <c:pt idx="788">
                  <c:v>1.1000000000000227</c:v>
                </c:pt>
                <c:pt idx="789">
                  <c:v>10.150000000000091</c:v>
                </c:pt>
                <c:pt idx="790">
                  <c:v>4.7899999999999991</c:v>
                </c:pt>
                <c:pt idx="791">
                  <c:v>5.4499999999999318</c:v>
                </c:pt>
                <c:pt idx="792">
                  <c:v>2.2799999999999727</c:v>
                </c:pt>
                <c:pt idx="793">
                  <c:v>1.7600000000000016</c:v>
                </c:pt>
                <c:pt idx="794">
                  <c:v>8.0199999999999818</c:v>
                </c:pt>
                <c:pt idx="795">
                  <c:v>7.6200000000000045</c:v>
                </c:pt>
                <c:pt idx="796">
                  <c:v>11.760000000000005</c:v>
                </c:pt>
                <c:pt idx="797">
                  <c:v>18.769999999999982</c:v>
                </c:pt>
                <c:pt idx="798">
                  <c:v>1.2999999999999998</c:v>
                </c:pt>
                <c:pt idx="799">
                  <c:v>1.1099999999999852</c:v>
                </c:pt>
                <c:pt idx="800">
                  <c:v>1.7800000000000011</c:v>
                </c:pt>
                <c:pt idx="801">
                  <c:v>1.7400000000000091</c:v>
                </c:pt>
                <c:pt idx="802">
                  <c:v>13.47999999999999</c:v>
                </c:pt>
                <c:pt idx="803">
                  <c:v>6.9600000000000009</c:v>
                </c:pt>
                <c:pt idx="804">
                  <c:v>2.0799999999999841</c:v>
                </c:pt>
                <c:pt idx="805">
                  <c:v>7.9200000000000017</c:v>
                </c:pt>
                <c:pt idx="806">
                  <c:v>16.07000000000005</c:v>
                </c:pt>
                <c:pt idx="807">
                  <c:v>12.590000000000003</c:v>
                </c:pt>
                <c:pt idx="808">
                  <c:v>2.7100000000000009</c:v>
                </c:pt>
                <c:pt idx="809">
                  <c:v>13.379999999999995</c:v>
                </c:pt>
                <c:pt idx="810">
                  <c:v>1.75</c:v>
                </c:pt>
                <c:pt idx="811">
                  <c:v>5.6200000000000045</c:v>
                </c:pt>
                <c:pt idx="812">
                  <c:v>9.2700000000000955</c:v>
                </c:pt>
                <c:pt idx="813">
                  <c:v>1.9600000000000364</c:v>
                </c:pt>
                <c:pt idx="814">
                  <c:v>6.0600000000000023</c:v>
                </c:pt>
                <c:pt idx="815">
                  <c:v>4.5300000000000296</c:v>
                </c:pt>
                <c:pt idx="816">
                  <c:v>5.7599999999999909</c:v>
                </c:pt>
                <c:pt idx="817">
                  <c:v>2.9900000000000091</c:v>
                </c:pt>
                <c:pt idx="818">
                  <c:v>3.9100000000000819</c:v>
                </c:pt>
                <c:pt idx="819">
                  <c:v>17.629999999999995</c:v>
                </c:pt>
                <c:pt idx="820">
                  <c:v>2.5900000000000034</c:v>
                </c:pt>
                <c:pt idx="821">
                  <c:v>15.759999999999991</c:v>
                </c:pt>
                <c:pt idx="822">
                  <c:v>3.25</c:v>
                </c:pt>
                <c:pt idx="823">
                  <c:v>2.0700000000000003</c:v>
                </c:pt>
                <c:pt idx="824">
                  <c:v>0.53999999999999915</c:v>
                </c:pt>
                <c:pt idx="825">
                  <c:v>2.4800000000000004</c:v>
                </c:pt>
                <c:pt idx="826">
                  <c:v>5.3800000000000026</c:v>
                </c:pt>
                <c:pt idx="827">
                  <c:v>7.9700000000000273</c:v>
                </c:pt>
                <c:pt idx="828">
                  <c:v>0.57999999999998408</c:v>
                </c:pt>
                <c:pt idx="829">
                  <c:v>6.0000000000002274E-2</c:v>
                </c:pt>
                <c:pt idx="830">
                  <c:v>4.6199999999999903</c:v>
                </c:pt>
                <c:pt idx="831">
                  <c:v>0.35000000000002274</c:v>
                </c:pt>
                <c:pt idx="832">
                  <c:v>0.14999999999997726</c:v>
                </c:pt>
                <c:pt idx="833">
                  <c:v>12.620000000000005</c:v>
                </c:pt>
                <c:pt idx="834">
                  <c:v>7.019999999999996</c:v>
                </c:pt>
                <c:pt idx="835">
                  <c:v>2.7499999999999858</c:v>
                </c:pt>
                <c:pt idx="836">
                  <c:v>0.67000000000001592</c:v>
                </c:pt>
                <c:pt idx="837">
                  <c:v>1.339999999999975</c:v>
                </c:pt>
                <c:pt idx="838">
                  <c:v>7.2000000000000455</c:v>
                </c:pt>
                <c:pt idx="839">
                  <c:v>3.0300000000000011</c:v>
                </c:pt>
                <c:pt idx="840">
                  <c:v>10.330000000000041</c:v>
                </c:pt>
                <c:pt idx="841">
                  <c:v>8.8400000000000318</c:v>
                </c:pt>
                <c:pt idx="842">
                  <c:v>3.8099999999999454</c:v>
                </c:pt>
                <c:pt idx="843">
                  <c:v>3.1099999999999994</c:v>
                </c:pt>
                <c:pt idx="844">
                  <c:v>10.659999999999968</c:v>
                </c:pt>
                <c:pt idx="845">
                  <c:v>0.86999999999997613</c:v>
                </c:pt>
                <c:pt idx="846">
                  <c:v>1.2199999999999704</c:v>
                </c:pt>
                <c:pt idx="847">
                  <c:v>6.9899999999999523</c:v>
                </c:pt>
                <c:pt idx="848">
                  <c:v>17.689999999999941</c:v>
                </c:pt>
                <c:pt idx="849">
                  <c:v>5.5500000000000114</c:v>
                </c:pt>
                <c:pt idx="850">
                  <c:v>4.339999999999975</c:v>
                </c:pt>
                <c:pt idx="851">
                  <c:v>0.30000000000000071</c:v>
                </c:pt>
                <c:pt idx="852">
                  <c:v>2.3800000000000239</c:v>
                </c:pt>
                <c:pt idx="853">
                  <c:v>2.6099999999999994</c:v>
                </c:pt>
                <c:pt idx="854">
                  <c:v>5.5100000000000193</c:v>
                </c:pt>
                <c:pt idx="855">
                  <c:v>5.0799999999999841</c:v>
                </c:pt>
                <c:pt idx="856">
                  <c:v>8.0699999999999932</c:v>
                </c:pt>
                <c:pt idx="857">
                  <c:v>8.9999999999999858E-2</c:v>
                </c:pt>
                <c:pt idx="858">
                  <c:v>1.3599999999999994</c:v>
                </c:pt>
                <c:pt idx="859">
                  <c:v>2.2199999999999989</c:v>
                </c:pt>
                <c:pt idx="860">
                  <c:v>1.9500000000000028</c:v>
                </c:pt>
                <c:pt idx="861">
                  <c:v>7.3299999999999983</c:v>
                </c:pt>
                <c:pt idx="862">
                  <c:v>12.279999999999973</c:v>
                </c:pt>
                <c:pt idx="863">
                  <c:v>6.5099999999999909</c:v>
                </c:pt>
                <c:pt idx="864">
                  <c:v>1.0099999999999909</c:v>
                </c:pt>
                <c:pt idx="865">
                  <c:v>1.2199999999999704</c:v>
                </c:pt>
                <c:pt idx="866">
                  <c:v>9.9999999999999978E-2</c:v>
                </c:pt>
                <c:pt idx="867">
                  <c:v>2.2900000000000205</c:v>
                </c:pt>
                <c:pt idx="868">
                  <c:v>0.81999999999999673</c:v>
                </c:pt>
                <c:pt idx="869">
                  <c:v>0.92999999999999972</c:v>
                </c:pt>
                <c:pt idx="870">
                  <c:v>7.4399999999999977</c:v>
                </c:pt>
                <c:pt idx="871">
                  <c:v>1.5999999999999996</c:v>
                </c:pt>
                <c:pt idx="872">
                  <c:v>17.21999999999997</c:v>
                </c:pt>
                <c:pt idx="873">
                  <c:v>0.47000000000001307</c:v>
                </c:pt>
                <c:pt idx="874">
                  <c:v>4.2300000000000182</c:v>
                </c:pt>
                <c:pt idx="875">
                  <c:v>2.960000000000008</c:v>
                </c:pt>
                <c:pt idx="876">
                  <c:v>4.0500000000000043</c:v>
                </c:pt>
                <c:pt idx="877">
                  <c:v>5.1400000000000148</c:v>
                </c:pt>
                <c:pt idx="878">
                  <c:v>5.6099999999999994</c:v>
                </c:pt>
                <c:pt idx="879">
                  <c:v>0.33000000000001251</c:v>
                </c:pt>
                <c:pt idx="880">
                  <c:v>0.85999999999998522</c:v>
                </c:pt>
                <c:pt idx="881">
                  <c:v>0.59999999999999787</c:v>
                </c:pt>
                <c:pt idx="882">
                  <c:v>0.92000000000007276</c:v>
                </c:pt>
                <c:pt idx="883">
                  <c:v>0.12999999999999901</c:v>
                </c:pt>
                <c:pt idx="884">
                  <c:v>0.93000000000000682</c:v>
                </c:pt>
                <c:pt idx="885">
                  <c:v>2.5199999999999996</c:v>
                </c:pt>
                <c:pt idx="886">
                  <c:v>8.9699999999999989</c:v>
                </c:pt>
                <c:pt idx="887">
                  <c:v>5.0600000000000023</c:v>
                </c:pt>
                <c:pt idx="888">
                  <c:v>1.6000000000000014</c:v>
                </c:pt>
                <c:pt idx="889">
                  <c:v>19.410000000000082</c:v>
                </c:pt>
                <c:pt idx="890">
                  <c:v>17.560000000000059</c:v>
                </c:pt>
                <c:pt idx="891">
                  <c:v>6.9399999999999977</c:v>
                </c:pt>
                <c:pt idx="892">
                  <c:v>4.5399999999999991</c:v>
                </c:pt>
                <c:pt idx="893">
                  <c:v>5.2900000000000205</c:v>
                </c:pt>
                <c:pt idx="894">
                  <c:v>0.42000000000000171</c:v>
                </c:pt>
                <c:pt idx="895">
                  <c:v>0.57000000000000028</c:v>
                </c:pt>
                <c:pt idx="896">
                  <c:v>2.1700000000000017</c:v>
                </c:pt>
                <c:pt idx="897">
                  <c:v>4.6699999999999591</c:v>
                </c:pt>
                <c:pt idx="898">
                  <c:v>4.7900000000000063</c:v>
                </c:pt>
                <c:pt idx="899">
                  <c:v>1.3100000000000023</c:v>
                </c:pt>
                <c:pt idx="900">
                  <c:v>0.44999999999998863</c:v>
                </c:pt>
                <c:pt idx="901">
                  <c:v>0.18000000000000682</c:v>
                </c:pt>
                <c:pt idx="902">
                  <c:v>7.2899999999999991</c:v>
                </c:pt>
                <c:pt idx="903">
                  <c:v>4.6599999999999966</c:v>
                </c:pt>
                <c:pt idx="904">
                  <c:v>0.92000000000001592</c:v>
                </c:pt>
                <c:pt idx="905">
                  <c:v>5.1099999999999568</c:v>
                </c:pt>
                <c:pt idx="906">
                  <c:v>0.73000000000000398</c:v>
                </c:pt>
                <c:pt idx="907">
                  <c:v>7.4399999999999977</c:v>
                </c:pt>
                <c:pt idx="908">
                  <c:v>1.6000000000000085</c:v>
                </c:pt>
                <c:pt idx="909">
                  <c:v>1.3400000000000034</c:v>
                </c:pt>
                <c:pt idx="910">
                  <c:v>0.23000000000000043</c:v>
                </c:pt>
                <c:pt idx="911">
                  <c:v>11.759999999999991</c:v>
                </c:pt>
                <c:pt idx="912">
                  <c:v>6.960000000000008</c:v>
                </c:pt>
                <c:pt idx="913">
                  <c:v>1.9200000000000017</c:v>
                </c:pt>
                <c:pt idx="914">
                  <c:v>9.7400000000000091</c:v>
                </c:pt>
                <c:pt idx="915">
                  <c:v>5.9900000000000091</c:v>
                </c:pt>
                <c:pt idx="916">
                  <c:v>27.139999999999986</c:v>
                </c:pt>
                <c:pt idx="917">
                  <c:v>0.75999999999999801</c:v>
                </c:pt>
                <c:pt idx="918">
                  <c:v>7.9999999999998295E-2</c:v>
                </c:pt>
                <c:pt idx="919">
                  <c:v>3.339999999999975</c:v>
                </c:pt>
                <c:pt idx="920">
                  <c:v>0.92999999999999972</c:v>
                </c:pt>
                <c:pt idx="921">
                  <c:v>1.6099999999999994</c:v>
                </c:pt>
                <c:pt idx="922">
                  <c:v>1.3900000000000006</c:v>
                </c:pt>
                <c:pt idx="923">
                  <c:v>4.1599999999999966</c:v>
                </c:pt>
                <c:pt idx="924">
                  <c:v>3.5499999999999829</c:v>
                </c:pt>
                <c:pt idx="925">
                  <c:v>1.9899999999999807</c:v>
                </c:pt>
                <c:pt idx="926">
                  <c:v>2.6299999999999955</c:v>
                </c:pt>
                <c:pt idx="927">
                  <c:v>0.2099999999999973</c:v>
                </c:pt>
                <c:pt idx="928">
                  <c:v>0.48999999999999844</c:v>
                </c:pt>
                <c:pt idx="929">
                  <c:v>5.1999999999999993</c:v>
                </c:pt>
                <c:pt idx="930">
                  <c:v>2.0300000000000011</c:v>
                </c:pt>
                <c:pt idx="931">
                  <c:v>8.0000000000012506E-2</c:v>
                </c:pt>
                <c:pt idx="932">
                  <c:v>2.6199999999999974</c:v>
                </c:pt>
                <c:pt idx="933">
                  <c:v>8.3100000000000591</c:v>
                </c:pt>
                <c:pt idx="934">
                  <c:v>4.6699999999999875</c:v>
                </c:pt>
                <c:pt idx="935">
                  <c:v>5.7800000000000011</c:v>
                </c:pt>
                <c:pt idx="936">
                  <c:v>0.13999999999999968</c:v>
                </c:pt>
                <c:pt idx="937">
                  <c:v>6.0000000000000053E-2</c:v>
                </c:pt>
                <c:pt idx="938">
                  <c:v>4.3700000000000045</c:v>
                </c:pt>
                <c:pt idx="939">
                  <c:v>11.029999999999973</c:v>
                </c:pt>
                <c:pt idx="940">
                  <c:v>3.0900000000000318</c:v>
                </c:pt>
                <c:pt idx="941">
                  <c:v>1.4099999999999966</c:v>
                </c:pt>
                <c:pt idx="942">
                  <c:v>4.4599999999999937</c:v>
                </c:pt>
                <c:pt idx="943">
                  <c:v>5.8799999999999955</c:v>
                </c:pt>
                <c:pt idx="944">
                  <c:v>4.1999999999999886</c:v>
                </c:pt>
                <c:pt idx="945">
                  <c:v>2.4500000000000028</c:v>
                </c:pt>
                <c:pt idx="946">
                  <c:v>0.58000000000000007</c:v>
                </c:pt>
                <c:pt idx="947">
                  <c:v>4.3099999999999952</c:v>
                </c:pt>
                <c:pt idx="948">
                  <c:v>0.31999999999999851</c:v>
                </c:pt>
                <c:pt idx="949">
                  <c:v>2.3400000000000318</c:v>
                </c:pt>
                <c:pt idx="950">
                  <c:v>2.2099999999999937</c:v>
                </c:pt>
                <c:pt idx="951">
                  <c:v>0.16999999999999993</c:v>
                </c:pt>
                <c:pt idx="952">
                  <c:v>4.5199999999999996</c:v>
                </c:pt>
                <c:pt idx="953">
                  <c:v>3.5799999999999983</c:v>
                </c:pt>
                <c:pt idx="954">
                  <c:v>12.620000000000005</c:v>
                </c:pt>
                <c:pt idx="955">
                  <c:v>3.6200000000000045</c:v>
                </c:pt>
                <c:pt idx="956">
                  <c:v>0.72000000000002728</c:v>
                </c:pt>
                <c:pt idx="957">
                  <c:v>2.3700000000000045</c:v>
                </c:pt>
                <c:pt idx="958">
                  <c:v>0.92999999999999261</c:v>
                </c:pt>
                <c:pt idx="959">
                  <c:v>3.9899999999999949</c:v>
                </c:pt>
                <c:pt idx="960">
                  <c:v>2.8300000000000125</c:v>
                </c:pt>
                <c:pt idx="961">
                  <c:v>0.66000000000002501</c:v>
                </c:pt>
                <c:pt idx="962">
                  <c:v>14.009999999999991</c:v>
                </c:pt>
                <c:pt idx="963">
                  <c:v>2.6399999999999864</c:v>
                </c:pt>
                <c:pt idx="964">
                  <c:v>3.2299999999999898</c:v>
                </c:pt>
                <c:pt idx="965">
                  <c:v>0.8300000000000054</c:v>
                </c:pt>
                <c:pt idx="966">
                  <c:v>6.1700000000000017</c:v>
                </c:pt>
                <c:pt idx="967">
                  <c:v>0.25</c:v>
                </c:pt>
                <c:pt idx="968">
                  <c:v>5.6299999999999955</c:v>
                </c:pt>
                <c:pt idx="969">
                  <c:v>8.8799999999999955</c:v>
                </c:pt>
                <c:pt idx="970">
                  <c:v>0.78000000000000114</c:v>
                </c:pt>
                <c:pt idx="971">
                  <c:v>0.31999999999999318</c:v>
                </c:pt>
                <c:pt idx="972">
                  <c:v>23.439999999999827</c:v>
                </c:pt>
                <c:pt idx="973">
                  <c:v>1</c:v>
                </c:pt>
                <c:pt idx="974">
                  <c:v>0.35000000000000142</c:v>
                </c:pt>
                <c:pt idx="975">
                  <c:v>0.13000000000000256</c:v>
                </c:pt>
                <c:pt idx="976">
                  <c:v>3.1300000000000097</c:v>
                </c:pt>
                <c:pt idx="977">
                  <c:v>8.75</c:v>
                </c:pt>
                <c:pt idx="978">
                  <c:v>2.6500000000000004</c:v>
                </c:pt>
                <c:pt idx="979">
                  <c:v>5.1100000000000136</c:v>
                </c:pt>
                <c:pt idx="980">
                  <c:v>0</c:v>
                </c:pt>
                <c:pt idx="981">
                  <c:v>1.6699999999999591</c:v>
                </c:pt>
                <c:pt idx="982">
                  <c:v>5.3700000000000045</c:v>
                </c:pt>
                <c:pt idx="983">
                  <c:v>6.0000000000000497E-2</c:v>
                </c:pt>
                <c:pt idx="984">
                  <c:v>2.0200000000000031</c:v>
                </c:pt>
                <c:pt idx="985">
                  <c:v>2.8200000000000074</c:v>
                </c:pt>
                <c:pt idx="986">
                  <c:v>1.6000000000000085</c:v>
                </c:pt>
                <c:pt idx="987">
                  <c:v>8.9999999999974989E-2</c:v>
                </c:pt>
                <c:pt idx="988">
                  <c:v>3</c:v>
                </c:pt>
                <c:pt idx="989">
                  <c:v>0.87999999999999989</c:v>
                </c:pt>
                <c:pt idx="990">
                  <c:v>6.4000000000000057</c:v>
                </c:pt>
                <c:pt idx="991">
                  <c:v>1.1299999999999955</c:v>
                </c:pt>
                <c:pt idx="992">
                  <c:v>2.2399999999999949</c:v>
                </c:pt>
                <c:pt idx="993">
                  <c:v>1.1099999999999994</c:v>
                </c:pt>
                <c:pt idx="994">
                  <c:v>9.0000000000003411E-2</c:v>
                </c:pt>
                <c:pt idx="995">
                  <c:v>1.4300000000000068</c:v>
                </c:pt>
                <c:pt idx="996">
                  <c:v>2.4300000000000068</c:v>
                </c:pt>
                <c:pt idx="997">
                  <c:v>5.6599999999999966</c:v>
                </c:pt>
                <c:pt idx="998">
                  <c:v>9.7000000000000171</c:v>
                </c:pt>
                <c:pt idx="999">
                  <c:v>10.159999999999968</c:v>
                </c:pt>
                <c:pt idx="1000">
                  <c:v>5.7599999999999909</c:v>
                </c:pt>
                <c:pt idx="1001">
                  <c:v>0.2</c:v>
                </c:pt>
                <c:pt idx="1002">
                  <c:v>1.2800000000000011</c:v>
                </c:pt>
                <c:pt idx="1003">
                  <c:v>11</c:v>
                </c:pt>
                <c:pt idx="1004">
                  <c:v>7.0000000000000284E-2</c:v>
                </c:pt>
                <c:pt idx="1005">
                  <c:v>6.3900000000000148</c:v>
                </c:pt>
                <c:pt idx="1006">
                  <c:v>1.4199999999999875</c:v>
                </c:pt>
                <c:pt idx="1007">
                  <c:v>1.509999999999998</c:v>
                </c:pt>
                <c:pt idx="1008">
                  <c:v>0.39000000000000012</c:v>
                </c:pt>
                <c:pt idx="1009">
                  <c:v>2.5599999999999952</c:v>
                </c:pt>
                <c:pt idx="1010">
                  <c:v>2.32000000000005</c:v>
                </c:pt>
                <c:pt idx="1011">
                  <c:v>1.0799999999999983</c:v>
                </c:pt>
                <c:pt idx="1012">
                  <c:v>1.3100000000000023</c:v>
                </c:pt>
                <c:pt idx="1013">
                  <c:v>0.48000000000000398</c:v>
                </c:pt>
                <c:pt idx="1014">
                  <c:v>0.28000000000000114</c:v>
                </c:pt>
                <c:pt idx="1015">
                  <c:v>0.99000000000000909</c:v>
                </c:pt>
                <c:pt idx="1016">
                  <c:v>0.62999999999999545</c:v>
                </c:pt>
                <c:pt idx="1017">
                  <c:v>7.5600000000000023</c:v>
                </c:pt>
                <c:pt idx="1018">
                  <c:v>10.060000000000002</c:v>
                </c:pt>
                <c:pt idx="1019">
                  <c:v>0.30000000000000071</c:v>
                </c:pt>
                <c:pt idx="1020">
                  <c:v>1.009999999999998</c:v>
                </c:pt>
                <c:pt idx="1021">
                  <c:v>0.33999999999999631</c:v>
                </c:pt>
                <c:pt idx="1022">
                  <c:v>2.9900000000000091</c:v>
                </c:pt>
                <c:pt idx="1023">
                  <c:v>4.4100000000000108</c:v>
                </c:pt>
                <c:pt idx="1024">
                  <c:v>8.289999999999992</c:v>
                </c:pt>
                <c:pt idx="1025">
                  <c:v>0.17999999999999972</c:v>
                </c:pt>
                <c:pt idx="1026">
                  <c:v>3.1899999999999977</c:v>
                </c:pt>
                <c:pt idx="1027">
                  <c:v>0.28000000000002956</c:v>
                </c:pt>
                <c:pt idx="1028">
                  <c:v>5.460000000000008</c:v>
                </c:pt>
                <c:pt idx="1029">
                  <c:v>1.1400000000000006</c:v>
                </c:pt>
                <c:pt idx="1030">
                  <c:v>0.41000000000000014</c:v>
                </c:pt>
                <c:pt idx="1031">
                  <c:v>12.850000000000023</c:v>
                </c:pt>
                <c:pt idx="1032">
                  <c:v>5.6800000000000068</c:v>
                </c:pt>
                <c:pt idx="1033">
                  <c:v>5.710000000000008</c:v>
                </c:pt>
                <c:pt idx="1034">
                  <c:v>6.7699999999999818</c:v>
                </c:pt>
                <c:pt idx="1035">
                  <c:v>0.56999999999999673</c:v>
                </c:pt>
                <c:pt idx="1036">
                  <c:v>2.4200000000000008</c:v>
                </c:pt>
                <c:pt idx="1037">
                  <c:v>1.0000000000005116E-2</c:v>
                </c:pt>
                <c:pt idx="1038">
                  <c:v>0.12000000000000455</c:v>
                </c:pt>
                <c:pt idx="1039">
                  <c:v>0.15000000000000568</c:v>
                </c:pt>
                <c:pt idx="1040">
                  <c:v>6.9999999999993179E-2</c:v>
                </c:pt>
                <c:pt idx="1041">
                  <c:v>3.4599999999999937</c:v>
                </c:pt>
                <c:pt idx="1042">
                  <c:v>0.54999999999999893</c:v>
                </c:pt>
                <c:pt idx="1043">
                  <c:v>1.7200000000000131</c:v>
                </c:pt>
                <c:pt idx="1044">
                  <c:v>3.2300000000000004</c:v>
                </c:pt>
                <c:pt idx="1045">
                  <c:v>0.69</c:v>
                </c:pt>
                <c:pt idx="1046">
                  <c:v>2.5</c:v>
                </c:pt>
                <c:pt idx="1047">
                  <c:v>5.1199999999999974</c:v>
                </c:pt>
                <c:pt idx="1048">
                  <c:v>0.21999999999999886</c:v>
                </c:pt>
                <c:pt idx="1049">
                  <c:v>0.73000000000000398</c:v>
                </c:pt>
                <c:pt idx="1050">
                  <c:v>5.4499999999999886</c:v>
                </c:pt>
                <c:pt idx="1051">
                  <c:v>0.90999999999999659</c:v>
                </c:pt>
                <c:pt idx="1052">
                  <c:v>5.7600000000000016</c:v>
                </c:pt>
                <c:pt idx="1053">
                  <c:v>1.0099999999999909</c:v>
                </c:pt>
                <c:pt idx="1054">
                  <c:v>4.7099999999999795</c:v>
                </c:pt>
                <c:pt idx="1055">
                  <c:v>11.259999999999991</c:v>
                </c:pt>
                <c:pt idx="1056">
                  <c:v>1.4699999999999989</c:v>
                </c:pt>
                <c:pt idx="1057">
                  <c:v>1.3299999999999841</c:v>
                </c:pt>
                <c:pt idx="1058">
                  <c:v>0.92000000000000171</c:v>
                </c:pt>
                <c:pt idx="1059">
                  <c:v>1.370000000000001</c:v>
                </c:pt>
                <c:pt idx="1060">
                  <c:v>9.0000000000003411E-2</c:v>
                </c:pt>
                <c:pt idx="1061">
                  <c:v>13.300000000000011</c:v>
                </c:pt>
                <c:pt idx="1062">
                  <c:v>1.6799999999999997</c:v>
                </c:pt>
                <c:pt idx="1063">
                  <c:v>1.3500000000000085</c:v>
                </c:pt>
                <c:pt idx="1064">
                  <c:v>1.0700000000000003</c:v>
                </c:pt>
                <c:pt idx="1065">
                  <c:v>10.090000000000003</c:v>
                </c:pt>
                <c:pt idx="1066">
                  <c:v>2.6299999999999955</c:v>
                </c:pt>
                <c:pt idx="1067">
                  <c:v>1.0199999999999818</c:v>
                </c:pt>
                <c:pt idx="1068">
                  <c:v>14.090000000000032</c:v>
                </c:pt>
                <c:pt idx="1069">
                  <c:v>4.6299999999999955</c:v>
                </c:pt>
                <c:pt idx="1070">
                  <c:v>5.9799999999999898</c:v>
                </c:pt>
                <c:pt idx="1071">
                  <c:v>9.36</c:v>
                </c:pt>
                <c:pt idx="1072">
                  <c:v>0.83999999999999631</c:v>
                </c:pt>
                <c:pt idx="1073">
                  <c:v>1.8200000000000003</c:v>
                </c:pt>
                <c:pt idx="1074">
                  <c:v>1.7599999999999909</c:v>
                </c:pt>
                <c:pt idx="1075">
                  <c:v>3.2000000000000171</c:v>
                </c:pt>
                <c:pt idx="1076">
                  <c:v>4.009999999999998</c:v>
                </c:pt>
                <c:pt idx="1077">
                  <c:v>4.6700000000000017</c:v>
                </c:pt>
                <c:pt idx="1078">
                  <c:v>7.0000000000000284E-2</c:v>
                </c:pt>
                <c:pt idx="1079">
                  <c:v>7.8799999999999955</c:v>
                </c:pt>
                <c:pt idx="1080">
                  <c:v>0.62999999999999545</c:v>
                </c:pt>
                <c:pt idx="1081">
                  <c:v>0.78999999999999204</c:v>
                </c:pt>
                <c:pt idx="1082">
                  <c:v>1.9000000000000004</c:v>
                </c:pt>
                <c:pt idx="1083">
                  <c:v>1.0300000000000002</c:v>
                </c:pt>
                <c:pt idx="1084">
                  <c:v>2.3100000000000023</c:v>
                </c:pt>
                <c:pt idx="1085">
                  <c:v>0.14000000000000057</c:v>
                </c:pt>
              </c:numCache>
            </c:numRef>
          </c:yVal>
        </c:ser>
        <c:axId val="92437504"/>
        <c:axId val="92435968"/>
      </c:scatterChart>
      <c:valAx>
        <c:axId val="92437504"/>
        <c:scaling>
          <c:orientation val="minMax"/>
        </c:scaling>
        <c:axPos val="b"/>
        <c:numFmt formatCode="0.0000" sourceLinked="1"/>
        <c:tickLblPos val="nextTo"/>
        <c:crossAx val="92435968"/>
        <c:crosses val="autoZero"/>
        <c:crossBetween val="midCat"/>
      </c:valAx>
      <c:valAx>
        <c:axId val="92435968"/>
        <c:scaling>
          <c:orientation val="minMax"/>
        </c:scaling>
        <c:axPos val="l"/>
        <c:majorGridlines/>
        <c:numFmt formatCode="General" sourceLinked="1"/>
        <c:tickLblPos val="nextTo"/>
        <c:crossAx val="9243750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Sheet1!$K$54:$K$1139</c:f>
              <c:numCache>
                <c:formatCode>0.00</c:formatCode>
                <c:ptCount val="1086"/>
                <c:pt idx="0">
                  <c:v>2192.3999999999996</c:v>
                </c:pt>
                <c:pt idx="1">
                  <c:v>10484.42</c:v>
                </c:pt>
                <c:pt idx="2">
                  <c:v>2007.9549999999999</c:v>
                </c:pt>
                <c:pt idx="3">
                  <c:v>8789.4850000000006</c:v>
                </c:pt>
                <c:pt idx="4">
                  <c:v>553.8599999999999</c:v>
                </c:pt>
                <c:pt idx="5">
                  <c:v>9259.69</c:v>
                </c:pt>
                <c:pt idx="6">
                  <c:v>6885.7349999999997</c:v>
                </c:pt>
                <c:pt idx="7">
                  <c:v>2266.4450000000002</c:v>
                </c:pt>
                <c:pt idx="8">
                  <c:v>5346.1849999999995</c:v>
                </c:pt>
                <c:pt idx="9">
                  <c:v>888.495</c:v>
                </c:pt>
                <c:pt idx="10">
                  <c:v>1341.33</c:v>
                </c:pt>
                <c:pt idx="11">
                  <c:v>4460.78</c:v>
                </c:pt>
                <c:pt idx="12">
                  <c:v>21534.224999999999</c:v>
                </c:pt>
                <c:pt idx="13">
                  <c:v>30956.224999999999</c:v>
                </c:pt>
                <c:pt idx="14">
                  <c:v>9635.5849999999991</c:v>
                </c:pt>
                <c:pt idx="15">
                  <c:v>2283.4300000000003</c:v>
                </c:pt>
                <c:pt idx="16">
                  <c:v>4225.76</c:v>
                </c:pt>
                <c:pt idx="17">
                  <c:v>696.125</c:v>
                </c:pt>
                <c:pt idx="18">
                  <c:v>4448.4449999999997</c:v>
                </c:pt>
                <c:pt idx="19">
                  <c:v>23350.084999999999</c:v>
                </c:pt>
                <c:pt idx="20">
                  <c:v>490.33000000000004</c:v>
                </c:pt>
                <c:pt idx="21">
                  <c:v>1732.71</c:v>
                </c:pt>
                <c:pt idx="22">
                  <c:v>6031.0650000000005</c:v>
                </c:pt>
                <c:pt idx="23">
                  <c:v>24128.03</c:v>
                </c:pt>
                <c:pt idx="24">
                  <c:v>5056.99</c:v>
                </c:pt>
                <c:pt idx="25">
                  <c:v>1943.625</c:v>
                </c:pt>
                <c:pt idx="26">
                  <c:v>932.56500000000005</c:v>
                </c:pt>
                <c:pt idx="27">
                  <c:v>1216.7</c:v>
                </c:pt>
                <c:pt idx="28">
                  <c:v>265.39</c:v>
                </c:pt>
                <c:pt idx="29">
                  <c:v>627.45000000000005</c:v>
                </c:pt>
                <c:pt idx="30">
                  <c:v>1534.3899999999999</c:v>
                </c:pt>
                <c:pt idx="31">
                  <c:v>758.89499999999998</c:v>
                </c:pt>
                <c:pt idx="32">
                  <c:v>2186.6099999999997</c:v>
                </c:pt>
                <c:pt idx="33">
                  <c:v>4211.45</c:v>
                </c:pt>
                <c:pt idx="34">
                  <c:v>119.85499999999999</c:v>
                </c:pt>
                <c:pt idx="35">
                  <c:v>4844.67</c:v>
                </c:pt>
                <c:pt idx="36">
                  <c:v>1455.7149999999999</c:v>
                </c:pt>
                <c:pt idx="37">
                  <c:v>3213.4749999999999</c:v>
                </c:pt>
                <c:pt idx="38">
                  <c:v>2176.9549999999999</c:v>
                </c:pt>
                <c:pt idx="39">
                  <c:v>1215.875</c:v>
                </c:pt>
                <c:pt idx="40">
                  <c:v>1663.0050000000001</c:v>
                </c:pt>
                <c:pt idx="41">
                  <c:v>311.08000000000004</c:v>
                </c:pt>
                <c:pt idx="42">
                  <c:v>2733.5949999999998</c:v>
                </c:pt>
                <c:pt idx="43">
                  <c:v>2203.7799999999997</c:v>
                </c:pt>
                <c:pt idx="44">
                  <c:v>565.26</c:v>
                </c:pt>
                <c:pt idx="45">
                  <c:v>2801.9650000000001</c:v>
                </c:pt>
                <c:pt idx="46">
                  <c:v>4308.4549999999999</c:v>
                </c:pt>
                <c:pt idx="47">
                  <c:v>497.71500000000003</c:v>
                </c:pt>
                <c:pt idx="48">
                  <c:v>5407.71</c:v>
                </c:pt>
                <c:pt idx="49">
                  <c:v>6546.5599999999995</c:v>
                </c:pt>
                <c:pt idx="50">
                  <c:v>3126.3</c:v>
                </c:pt>
                <c:pt idx="51">
                  <c:v>143.54499999999999</c:v>
                </c:pt>
                <c:pt idx="52">
                  <c:v>5335.7550000000001</c:v>
                </c:pt>
                <c:pt idx="53">
                  <c:v>971.44499999999994</c:v>
                </c:pt>
                <c:pt idx="54">
                  <c:v>316.33000000000004</c:v>
                </c:pt>
                <c:pt idx="55">
                  <c:v>667.84999999999991</c:v>
                </c:pt>
                <c:pt idx="56">
                  <c:v>3136.3199999999997</c:v>
                </c:pt>
                <c:pt idx="57">
                  <c:v>4501.57</c:v>
                </c:pt>
                <c:pt idx="58">
                  <c:v>1833.4349999999999</c:v>
                </c:pt>
                <c:pt idx="59">
                  <c:v>198.48000000000002</c:v>
                </c:pt>
                <c:pt idx="60">
                  <c:v>2328.835</c:v>
                </c:pt>
                <c:pt idx="61">
                  <c:v>1041.73</c:v>
                </c:pt>
                <c:pt idx="62">
                  <c:v>448.71</c:v>
                </c:pt>
                <c:pt idx="63">
                  <c:v>3838.165</c:v>
                </c:pt>
                <c:pt idx="64">
                  <c:v>3633.2849999999999</c:v>
                </c:pt>
                <c:pt idx="65">
                  <c:v>3714.1149999999998</c:v>
                </c:pt>
                <c:pt idx="66">
                  <c:v>9428.2649999999994</c:v>
                </c:pt>
                <c:pt idx="67">
                  <c:v>2763.6750000000002</c:v>
                </c:pt>
                <c:pt idx="68">
                  <c:v>2193.46</c:v>
                </c:pt>
                <c:pt idx="69">
                  <c:v>739.75</c:v>
                </c:pt>
                <c:pt idx="70">
                  <c:v>316.01</c:v>
                </c:pt>
                <c:pt idx="71">
                  <c:v>920.75</c:v>
                </c:pt>
                <c:pt idx="72">
                  <c:v>883.51</c:v>
                </c:pt>
                <c:pt idx="73">
                  <c:v>483.65499999999997</c:v>
                </c:pt>
                <c:pt idx="74">
                  <c:v>1634.92</c:v>
                </c:pt>
                <c:pt idx="75">
                  <c:v>1354.9349999999999</c:v>
                </c:pt>
                <c:pt idx="76">
                  <c:v>264.01499999999999</c:v>
                </c:pt>
                <c:pt idx="77">
                  <c:v>1070.3699999999999</c:v>
                </c:pt>
                <c:pt idx="78">
                  <c:v>4598.1899999999996</c:v>
                </c:pt>
                <c:pt idx="79">
                  <c:v>1601.71</c:v>
                </c:pt>
                <c:pt idx="80">
                  <c:v>1619.1849999999999</c:v>
                </c:pt>
                <c:pt idx="81">
                  <c:v>198.10000000000002</c:v>
                </c:pt>
                <c:pt idx="82">
                  <c:v>3760.0299999999997</c:v>
                </c:pt>
                <c:pt idx="83">
                  <c:v>449.95</c:v>
                </c:pt>
                <c:pt idx="84">
                  <c:v>956.55500000000006</c:v>
                </c:pt>
                <c:pt idx="85">
                  <c:v>95.424999999999997</c:v>
                </c:pt>
                <c:pt idx="86">
                  <c:v>135.44499999999999</c:v>
                </c:pt>
                <c:pt idx="87">
                  <c:v>3643.27</c:v>
                </c:pt>
                <c:pt idx="88">
                  <c:v>877.64</c:v>
                </c:pt>
                <c:pt idx="89">
                  <c:v>129.41999999999999</c:v>
                </c:pt>
                <c:pt idx="90">
                  <c:v>1331.5650000000001</c:v>
                </c:pt>
                <c:pt idx="91">
                  <c:v>2534.38</c:v>
                </c:pt>
                <c:pt idx="92">
                  <c:v>4695.4049999999997</c:v>
                </c:pt>
                <c:pt idx="93">
                  <c:v>1195.75</c:v>
                </c:pt>
                <c:pt idx="94">
                  <c:v>2165.17</c:v>
                </c:pt>
                <c:pt idx="95">
                  <c:v>4009.8450000000003</c:v>
                </c:pt>
                <c:pt idx="96">
                  <c:v>681.69</c:v>
                </c:pt>
                <c:pt idx="97">
                  <c:v>761.245</c:v>
                </c:pt>
                <c:pt idx="98">
                  <c:v>2313.6750000000002</c:v>
                </c:pt>
                <c:pt idx="99">
                  <c:v>1598.855</c:v>
                </c:pt>
                <c:pt idx="100">
                  <c:v>1469.9099999999999</c:v>
                </c:pt>
                <c:pt idx="101">
                  <c:v>2086.9949999999999</c:v>
                </c:pt>
                <c:pt idx="102">
                  <c:v>1622.855</c:v>
                </c:pt>
                <c:pt idx="103">
                  <c:v>727.19</c:v>
                </c:pt>
                <c:pt idx="104">
                  <c:v>2689.51</c:v>
                </c:pt>
                <c:pt idx="105">
                  <c:v>1281.17</c:v>
                </c:pt>
                <c:pt idx="106">
                  <c:v>2883.1949999999997</c:v>
                </c:pt>
                <c:pt idx="107">
                  <c:v>4631.43</c:v>
                </c:pt>
                <c:pt idx="108">
                  <c:v>1216.875</c:v>
                </c:pt>
                <c:pt idx="109">
                  <c:v>1187.3699999999999</c:v>
                </c:pt>
                <c:pt idx="110">
                  <c:v>397.77</c:v>
                </c:pt>
                <c:pt idx="111">
                  <c:v>2035.17</c:v>
                </c:pt>
                <c:pt idx="112">
                  <c:v>3341.0450000000001</c:v>
                </c:pt>
                <c:pt idx="113">
                  <c:v>1831.3050000000001</c:v>
                </c:pt>
                <c:pt idx="114">
                  <c:v>1254.6199999999999</c:v>
                </c:pt>
                <c:pt idx="115">
                  <c:v>1505.2750000000001</c:v>
                </c:pt>
                <c:pt idx="116">
                  <c:v>1909.1949999999999</c:v>
                </c:pt>
                <c:pt idx="117">
                  <c:v>1303.3600000000001</c:v>
                </c:pt>
                <c:pt idx="118">
                  <c:v>3460.355</c:v>
                </c:pt>
                <c:pt idx="119">
                  <c:v>125.18</c:v>
                </c:pt>
                <c:pt idx="120">
                  <c:v>7114.5950000000003</c:v>
                </c:pt>
                <c:pt idx="121">
                  <c:v>1175.19</c:v>
                </c:pt>
                <c:pt idx="122">
                  <c:v>112.99000000000001</c:v>
                </c:pt>
                <c:pt idx="123">
                  <c:v>266.89</c:v>
                </c:pt>
                <c:pt idx="124">
                  <c:v>1296.2750000000001</c:v>
                </c:pt>
                <c:pt idx="125">
                  <c:v>8034.01</c:v>
                </c:pt>
                <c:pt idx="126">
                  <c:v>2308.5950000000003</c:v>
                </c:pt>
                <c:pt idx="127">
                  <c:v>3366.4300000000003</c:v>
                </c:pt>
                <c:pt idx="128">
                  <c:v>682.65</c:v>
                </c:pt>
                <c:pt idx="129">
                  <c:v>3586.6049999999996</c:v>
                </c:pt>
                <c:pt idx="130">
                  <c:v>231.64</c:v>
                </c:pt>
                <c:pt idx="131">
                  <c:v>280.36</c:v>
                </c:pt>
                <c:pt idx="132">
                  <c:v>282.64499999999998</c:v>
                </c:pt>
                <c:pt idx="133">
                  <c:v>32.085000000000001</c:v>
                </c:pt>
                <c:pt idx="134">
                  <c:v>2419.3000000000002</c:v>
                </c:pt>
                <c:pt idx="135">
                  <c:v>2145.9449999999997</c:v>
                </c:pt>
                <c:pt idx="136">
                  <c:v>2345.9850000000001</c:v>
                </c:pt>
                <c:pt idx="137">
                  <c:v>584.80999999999995</c:v>
                </c:pt>
                <c:pt idx="138">
                  <c:v>2827.02</c:v>
                </c:pt>
                <c:pt idx="139">
                  <c:v>124.34</c:v>
                </c:pt>
                <c:pt idx="140">
                  <c:v>2075.8050000000003</c:v>
                </c:pt>
                <c:pt idx="141">
                  <c:v>263.92500000000001</c:v>
                </c:pt>
                <c:pt idx="142">
                  <c:v>1676.2950000000001</c:v>
                </c:pt>
                <c:pt idx="143">
                  <c:v>263.39999999999998</c:v>
                </c:pt>
                <c:pt idx="144">
                  <c:v>1022.63</c:v>
                </c:pt>
                <c:pt idx="145">
                  <c:v>902.39499999999998</c:v>
                </c:pt>
                <c:pt idx="146">
                  <c:v>581.72</c:v>
                </c:pt>
                <c:pt idx="147">
                  <c:v>2427.7349999999997</c:v>
                </c:pt>
                <c:pt idx="148">
                  <c:v>2207.7799999999997</c:v>
                </c:pt>
                <c:pt idx="149">
                  <c:v>231.99</c:v>
                </c:pt>
                <c:pt idx="150">
                  <c:v>162.17500000000001</c:v>
                </c:pt>
                <c:pt idx="151">
                  <c:v>1720.335</c:v>
                </c:pt>
                <c:pt idx="152">
                  <c:v>972.16000000000008</c:v>
                </c:pt>
                <c:pt idx="153">
                  <c:v>1327.5349999999999</c:v>
                </c:pt>
                <c:pt idx="154">
                  <c:v>374.97500000000002</c:v>
                </c:pt>
                <c:pt idx="155">
                  <c:v>15</c:v>
                </c:pt>
                <c:pt idx="156">
                  <c:v>2251.415</c:v>
                </c:pt>
                <c:pt idx="157">
                  <c:v>1603.0349999999999</c:v>
                </c:pt>
                <c:pt idx="158">
                  <c:v>806.40499999999997</c:v>
                </c:pt>
                <c:pt idx="159">
                  <c:v>66.61</c:v>
                </c:pt>
                <c:pt idx="160">
                  <c:v>3212.6499999999996</c:v>
                </c:pt>
                <c:pt idx="161">
                  <c:v>883.70500000000004</c:v>
                </c:pt>
                <c:pt idx="162">
                  <c:v>1353.71</c:v>
                </c:pt>
                <c:pt idx="163">
                  <c:v>1011.615</c:v>
                </c:pt>
                <c:pt idx="164">
                  <c:v>126.65</c:v>
                </c:pt>
                <c:pt idx="165">
                  <c:v>741.51</c:v>
                </c:pt>
                <c:pt idx="166">
                  <c:v>825.82500000000005</c:v>
                </c:pt>
                <c:pt idx="167">
                  <c:v>2115.7750000000001</c:v>
                </c:pt>
                <c:pt idx="168">
                  <c:v>2652.26</c:v>
                </c:pt>
                <c:pt idx="169">
                  <c:v>1275.4099999999999</c:v>
                </c:pt>
                <c:pt idx="170">
                  <c:v>836.30500000000006</c:v>
                </c:pt>
                <c:pt idx="171">
                  <c:v>340.46000000000004</c:v>
                </c:pt>
                <c:pt idx="172">
                  <c:v>363.495</c:v>
                </c:pt>
                <c:pt idx="173">
                  <c:v>3752.6750000000002</c:v>
                </c:pt>
                <c:pt idx="174">
                  <c:v>620.60500000000002</c:v>
                </c:pt>
                <c:pt idx="175">
                  <c:v>396.495</c:v>
                </c:pt>
                <c:pt idx="176">
                  <c:v>348.03</c:v>
                </c:pt>
                <c:pt idx="177">
                  <c:v>202.95</c:v>
                </c:pt>
                <c:pt idx="178">
                  <c:v>1435.595</c:v>
                </c:pt>
                <c:pt idx="179">
                  <c:v>21.645000000000003</c:v>
                </c:pt>
                <c:pt idx="180">
                  <c:v>858.1</c:v>
                </c:pt>
                <c:pt idx="181">
                  <c:v>120.825</c:v>
                </c:pt>
                <c:pt idx="182">
                  <c:v>1640.03</c:v>
                </c:pt>
                <c:pt idx="183">
                  <c:v>18.734999999999999</c:v>
                </c:pt>
                <c:pt idx="184">
                  <c:v>140.005</c:v>
                </c:pt>
                <c:pt idx="185">
                  <c:v>1023.615</c:v>
                </c:pt>
                <c:pt idx="186">
                  <c:v>731.96</c:v>
                </c:pt>
                <c:pt idx="187">
                  <c:v>106.845</c:v>
                </c:pt>
                <c:pt idx="188">
                  <c:v>355.36500000000001</c:v>
                </c:pt>
                <c:pt idx="189">
                  <c:v>254.78</c:v>
                </c:pt>
                <c:pt idx="190">
                  <c:v>1045.9349999999999</c:v>
                </c:pt>
                <c:pt idx="191">
                  <c:v>733.86500000000001</c:v>
                </c:pt>
                <c:pt idx="192">
                  <c:v>1549.0450000000001</c:v>
                </c:pt>
                <c:pt idx="193">
                  <c:v>732.84999999999991</c:v>
                </c:pt>
                <c:pt idx="194">
                  <c:v>163.405</c:v>
                </c:pt>
                <c:pt idx="195">
                  <c:v>16.105</c:v>
                </c:pt>
                <c:pt idx="196">
                  <c:v>111.04499999999999</c:v>
                </c:pt>
                <c:pt idx="197">
                  <c:v>911.69499999999994</c:v>
                </c:pt>
                <c:pt idx="198">
                  <c:v>995.46</c:v>
                </c:pt>
                <c:pt idx="199">
                  <c:v>1685.5900000000001</c:v>
                </c:pt>
                <c:pt idx="200">
                  <c:v>178.68</c:v>
                </c:pt>
                <c:pt idx="201">
                  <c:v>283.64499999999998</c:v>
                </c:pt>
                <c:pt idx="202">
                  <c:v>290.06500000000005</c:v>
                </c:pt>
                <c:pt idx="203">
                  <c:v>674.63499999999999</c:v>
                </c:pt>
                <c:pt idx="204">
                  <c:v>453.15999999999997</c:v>
                </c:pt>
                <c:pt idx="205">
                  <c:v>2744.99</c:v>
                </c:pt>
                <c:pt idx="206">
                  <c:v>616.3900000000001</c:v>
                </c:pt>
                <c:pt idx="207">
                  <c:v>1338.77</c:v>
                </c:pt>
                <c:pt idx="208">
                  <c:v>424.88</c:v>
                </c:pt>
                <c:pt idx="209">
                  <c:v>10.870000000000001</c:v>
                </c:pt>
                <c:pt idx="210">
                  <c:v>1225.7049999999999</c:v>
                </c:pt>
                <c:pt idx="211">
                  <c:v>366.03</c:v>
                </c:pt>
                <c:pt idx="212">
                  <c:v>556.89499999999998</c:v>
                </c:pt>
                <c:pt idx="213">
                  <c:v>15.035</c:v>
                </c:pt>
                <c:pt idx="214">
                  <c:v>579.77</c:v>
                </c:pt>
                <c:pt idx="215">
                  <c:v>17.59</c:v>
                </c:pt>
                <c:pt idx="216">
                  <c:v>1079.54</c:v>
                </c:pt>
                <c:pt idx="217">
                  <c:v>1694.2950000000001</c:v>
                </c:pt>
                <c:pt idx="218">
                  <c:v>1208.3499999999999</c:v>
                </c:pt>
                <c:pt idx="219">
                  <c:v>1277.355</c:v>
                </c:pt>
                <c:pt idx="220">
                  <c:v>1705.54</c:v>
                </c:pt>
                <c:pt idx="221">
                  <c:v>2160.46</c:v>
                </c:pt>
                <c:pt idx="222">
                  <c:v>5622.35</c:v>
                </c:pt>
                <c:pt idx="223">
                  <c:v>122.69</c:v>
                </c:pt>
                <c:pt idx="224">
                  <c:v>1383.095</c:v>
                </c:pt>
                <c:pt idx="225">
                  <c:v>8.5749999999999993</c:v>
                </c:pt>
                <c:pt idx="226">
                  <c:v>793.85500000000002</c:v>
                </c:pt>
                <c:pt idx="227">
                  <c:v>270.46500000000003</c:v>
                </c:pt>
                <c:pt idx="228">
                  <c:v>205.67000000000002</c:v>
                </c:pt>
                <c:pt idx="229">
                  <c:v>772.21</c:v>
                </c:pt>
                <c:pt idx="230">
                  <c:v>468.495</c:v>
                </c:pt>
                <c:pt idx="231">
                  <c:v>166.435</c:v>
                </c:pt>
                <c:pt idx="232">
                  <c:v>251.96</c:v>
                </c:pt>
                <c:pt idx="233">
                  <c:v>656.53</c:v>
                </c:pt>
                <c:pt idx="234">
                  <c:v>508.19</c:v>
                </c:pt>
                <c:pt idx="235">
                  <c:v>99.5</c:v>
                </c:pt>
                <c:pt idx="236">
                  <c:v>1104.885</c:v>
                </c:pt>
                <c:pt idx="237">
                  <c:v>45.739999999999995</c:v>
                </c:pt>
                <c:pt idx="238">
                  <c:v>1112.6199999999999</c:v>
                </c:pt>
                <c:pt idx="239">
                  <c:v>315.22500000000002</c:v>
                </c:pt>
                <c:pt idx="240">
                  <c:v>668.44499999999994</c:v>
                </c:pt>
                <c:pt idx="241">
                  <c:v>195.02</c:v>
                </c:pt>
                <c:pt idx="242">
                  <c:v>274.94499999999999</c:v>
                </c:pt>
                <c:pt idx="243">
                  <c:v>1146.6500000000001</c:v>
                </c:pt>
                <c:pt idx="244">
                  <c:v>643.85</c:v>
                </c:pt>
                <c:pt idx="245">
                  <c:v>420.57</c:v>
                </c:pt>
                <c:pt idx="246">
                  <c:v>2511.5299999999997</c:v>
                </c:pt>
                <c:pt idx="247">
                  <c:v>229.32499999999999</c:v>
                </c:pt>
                <c:pt idx="248">
                  <c:v>606.04500000000007</c:v>
                </c:pt>
                <c:pt idx="249">
                  <c:v>320.58</c:v>
                </c:pt>
                <c:pt idx="250">
                  <c:v>445.33499999999998</c:v>
                </c:pt>
                <c:pt idx="251">
                  <c:v>855.35500000000002</c:v>
                </c:pt>
                <c:pt idx="252">
                  <c:v>141.005</c:v>
                </c:pt>
                <c:pt idx="253">
                  <c:v>1248.8200000000002</c:v>
                </c:pt>
                <c:pt idx="254">
                  <c:v>949.68000000000006</c:v>
                </c:pt>
                <c:pt idx="255">
                  <c:v>114.47999999999999</c:v>
                </c:pt>
                <c:pt idx="256">
                  <c:v>545.64499999999998</c:v>
                </c:pt>
                <c:pt idx="257">
                  <c:v>445.565</c:v>
                </c:pt>
                <c:pt idx="258">
                  <c:v>664.97</c:v>
                </c:pt>
                <c:pt idx="259">
                  <c:v>264.76499999999999</c:v>
                </c:pt>
                <c:pt idx="260">
                  <c:v>400.89</c:v>
                </c:pt>
                <c:pt idx="261">
                  <c:v>750.99</c:v>
                </c:pt>
                <c:pt idx="262">
                  <c:v>135.99</c:v>
                </c:pt>
                <c:pt idx="263">
                  <c:v>224.93</c:v>
                </c:pt>
                <c:pt idx="264">
                  <c:v>1772.79</c:v>
                </c:pt>
                <c:pt idx="265">
                  <c:v>331.92</c:v>
                </c:pt>
                <c:pt idx="266">
                  <c:v>360.11</c:v>
                </c:pt>
                <c:pt idx="267">
                  <c:v>1605.2950000000001</c:v>
                </c:pt>
                <c:pt idx="268">
                  <c:v>2506.5250000000001</c:v>
                </c:pt>
                <c:pt idx="269">
                  <c:v>261.06</c:v>
                </c:pt>
                <c:pt idx="270">
                  <c:v>373.46500000000003</c:v>
                </c:pt>
                <c:pt idx="271">
                  <c:v>592.23500000000001</c:v>
                </c:pt>
                <c:pt idx="272">
                  <c:v>1741.0250000000001</c:v>
                </c:pt>
                <c:pt idx="273">
                  <c:v>966.16</c:v>
                </c:pt>
                <c:pt idx="274">
                  <c:v>1929.94</c:v>
                </c:pt>
                <c:pt idx="275">
                  <c:v>592.67499999999995</c:v>
                </c:pt>
                <c:pt idx="276">
                  <c:v>384.46500000000003</c:v>
                </c:pt>
                <c:pt idx="277">
                  <c:v>496.84000000000003</c:v>
                </c:pt>
                <c:pt idx="278">
                  <c:v>192.345</c:v>
                </c:pt>
                <c:pt idx="279">
                  <c:v>1756.06</c:v>
                </c:pt>
                <c:pt idx="280">
                  <c:v>666.08</c:v>
                </c:pt>
                <c:pt idx="281">
                  <c:v>1525.71</c:v>
                </c:pt>
                <c:pt idx="282">
                  <c:v>359.58500000000004</c:v>
                </c:pt>
                <c:pt idx="283">
                  <c:v>712.52</c:v>
                </c:pt>
                <c:pt idx="284">
                  <c:v>164.10500000000002</c:v>
                </c:pt>
                <c:pt idx="285">
                  <c:v>2907.5550000000003</c:v>
                </c:pt>
                <c:pt idx="286">
                  <c:v>1474.9850000000001</c:v>
                </c:pt>
                <c:pt idx="287">
                  <c:v>52.879999999999995</c:v>
                </c:pt>
                <c:pt idx="288">
                  <c:v>578.71500000000003</c:v>
                </c:pt>
                <c:pt idx="289">
                  <c:v>120.4</c:v>
                </c:pt>
                <c:pt idx="290">
                  <c:v>642.49499999999989</c:v>
                </c:pt>
                <c:pt idx="291">
                  <c:v>614.28499999999997</c:v>
                </c:pt>
                <c:pt idx="292">
                  <c:v>556.23</c:v>
                </c:pt>
                <c:pt idx="293">
                  <c:v>984.16499999999996</c:v>
                </c:pt>
                <c:pt idx="294">
                  <c:v>920.58999999999992</c:v>
                </c:pt>
                <c:pt idx="295">
                  <c:v>111.49000000000001</c:v>
                </c:pt>
                <c:pt idx="296">
                  <c:v>147.935</c:v>
                </c:pt>
                <c:pt idx="297">
                  <c:v>2655.835</c:v>
                </c:pt>
                <c:pt idx="298">
                  <c:v>823.47499999999991</c:v>
                </c:pt>
                <c:pt idx="299">
                  <c:v>896.01</c:v>
                </c:pt>
                <c:pt idx="300">
                  <c:v>1995.8899999999999</c:v>
                </c:pt>
                <c:pt idx="301">
                  <c:v>818.93499999999995</c:v>
                </c:pt>
                <c:pt idx="302">
                  <c:v>333.07</c:v>
                </c:pt>
                <c:pt idx="303">
                  <c:v>137.125</c:v>
                </c:pt>
                <c:pt idx="304">
                  <c:v>202.47499999999999</c:v>
                </c:pt>
                <c:pt idx="305">
                  <c:v>1287.28</c:v>
                </c:pt>
                <c:pt idx="306">
                  <c:v>151.565</c:v>
                </c:pt>
                <c:pt idx="307">
                  <c:v>690.7</c:v>
                </c:pt>
                <c:pt idx="308">
                  <c:v>57.32</c:v>
                </c:pt>
                <c:pt idx="309">
                  <c:v>538.39499999999998</c:v>
                </c:pt>
                <c:pt idx="310">
                  <c:v>516.52</c:v>
                </c:pt>
                <c:pt idx="311">
                  <c:v>1876.69</c:v>
                </c:pt>
                <c:pt idx="312">
                  <c:v>1129.96</c:v>
                </c:pt>
                <c:pt idx="313">
                  <c:v>86.25</c:v>
                </c:pt>
                <c:pt idx="314">
                  <c:v>105.82</c:v>
                </c:pt>
                <c:pt idx="315">
                  <c:v>1684.04</c:v>
                </c:pt>
                <c:pt idx="316">
                  <c:v>1700.5550000000001</c:v>
                </c:pt>
                <c:pt idx="317">
                  <c:v>169.83500000000001</c:v>
                </c:pt>
                <c:pt idx="318">
                  <c:v>924.54</c:v>
                </c:pt>
                <c:pt idx="319">
                  <c:v>337.69500000000005</c:v>
                </c:pt>
                <c:pt idx="320">
                  <c:v>1291.835</c:v>
                </c:pt>
                <c:pt idx="321">
                  <c:v>846.18499999999995</c:v>
                </c:pt>
                <c:pt idx="322">
                  <c:v>1444.37</c:v>
                </c:pt>
                <c:pt idx="323">
                  <c:v>1585.4949999999999</c:v>
                </c:pt>
                <c:pt idx="324">
                  <c:v>897.71</c:v>
                </c:pt>
                <c:pt idx="325">
                  <c:v>243.41000000000003</c:v>
                </c:pt>
                <c:pt idx="326">
                  <c:v>119.32</c:v>
                </c:pt>
                <c:pt idx="327">
                  <c:v>170.22499999999999</c:v>
                </c:pt>
                <c:pt idx="328">
                  <c:v>1336.0550000000001</c:v>
                </c:pt>
                <c:pt idx="329">
                  <c:v>708.02</c:v>
                </c:pt>
                <c:pt idx="330">
                  <c:v>774.35500000000002</c:v>
                </c:pt>
                <c:pt idx="331">
                  <c:v>1329.645</c:v>
                </c:pt>
                <c:pt idx="332">
                  <c:v>1300.4449999999999</c:v>
                </c:pt>
                <c:pt idx="333">
                  <c:v>523.85500000000002</c:v>
                </c:pt>
                <c:pt idx="334">
                  <c:v>797.85500000000002</c:v>
                </c:pt>
                <c:pt idx="335">
                  <c:v>942.29</c:v>
                </c:pt>
                <c:pt idx="336">
                  <c:v>1520.45</c:v>
                </c:pt>
                <c:pt idx="337">
                  <c:v>61.784999999999997</c:v>
                </c:pt>
                <c:pt idx="338">
                  <c:v>31.68</c:v>
                </c:pt>
                <c:pt idx="339">
                  <c:v>1635.5349999999999</c:v>
                </c:pt>
                <c:pt idx="340">
                  <c:v>147.64499999999998</c:v>
                </c:pt>
                <c:pt idx="341">
                  <c:v>377.05500000000001</c:v>
                </c:pt>
                <c:pt idx="342">
                  <c:v>433.02499999999998</c:v>
                </c:pt>
                <c:pt idx="343">
                  <c:v>925.28500000000008</c:v>
                </c:pt>
                <c:pt idx="344">
                  <c:v>313.15999999999997</c:v>
                </c:pt>
                <c:pt idx="345">
                  <c:v>1410.655</c:v>
                </c:pt>
                <c:pt idx="346">
                  <c:v>697.98500000000001</c:v>
                </c:pt>
                <c:pt idx="347">
                  <c:v>154.82999999999998</c:v>
                </c:pt>
                <c:pt idx="348">
                  <c:v>1292.645</c:v>
                </c:pt>
                <c:pt idx="349">
                  <c:v>1418.47</c:v>
                </c:pt>
                <c:pt idx="350">
                  <c:v>1936.87</c:v>
                </c:pt>
                <c:pt idx="351">
                  <c:v>1059.9649999999999</c:v>
                </c:pt>
                <c:pt idx="352">
                  <c:v>556.51</c:v>
                </c:pt>
                <c:pt idx="353">
                  <c:v>578.72</c:v>
                </c:pt>
                <c:pt idx="354">
                  <c:v>10.68</c:v>
                </c:pt>
                <c:pt idx="355">
                  <c:v>762.47</c:v>
                </c:pt>
                <c:pt idx="356">
                  <c:v>370.10500000000002</c:v>
                </c:pt>
                <c:pt idx="357">
                  <c:v>916.66499999999996</c:v>
                </c:pt>
                <c:pt idx="358">
                  <c:v>33</c:v>
                </c:pt>
                <c:pt idx="359">
                  <c:v>6641.99</c:v>
                </c:pt>
                <c:pt idx="360">
                  <c:v>556.17499999999995</c:v>
                </c:pt>
                <c:pt idx="361">
                  <c:v>496.26</c:v>
                </c:pt>
                <c:pt idx="362">
                  <c:v>1132.2449999999999</c:v>
                </c:pt>
                <c:pt idx="363">
                  <c:v>110.52500000000001</c:v>
                </c:pt>
                <c:pt idx="364">
                  <c:v>413.88499999999999</c:v>
                </c:pt>
                <c:pt idx="365">
                  <c:v>593.59500000000003</c:v>
                </c:pt>
                <c:pt idx="366">
                  <c:v>264.14499999999998</c:v>
                </c:pt>
                <c:pt idx="367">
                  <c:v>1242.0900000000001</c:v>
                </c:pt>
                <c:pt idx="368">
                  <c:v>53.555000000000007</c:v>
                </c:pt>
                <c:pt idx="369">
                  <c:v>796.82500000000005</c:v>
                </c:pt>
                <c:pt idx="370">
                  <c:v>581.57500000000005</c:v>
                </c:pt>
                <c:pt idx="371">
                  <c:v>67.775000000000006</c:v>
                </c:pt>
                <c:pt idx="372">
                  <c:v>155.54000000000002</c:v>
                </c:pt>
                <c:pt idx="373">
                  <c:v>466.45</c:v>
                </c:pt>
                <c:pt idx="374">
                  <c:v>144.595</c:v>
                </c:pt>
                <c:pt idx="375">
                  <c:v>301.31</c:v>
                </c:pt>
                <c:pt idx="376">
                  <c:v>1038.47</c:v>
                </c:pt>
                <c:pt idx="377">
                  <c:v>151.505</c:v>
                </c:pt>
                <c:pt idx="378">
                  <c:v>837.3</c:v>
                </c:pt>
                <c:pt idx="379">
                  <c:v>1362.63</c:v>
                </c:pt>
                <c:pt idx="380">
                  <c:v>673.97</c:v>
                </c:pt>
                <c:pt idx="381">
                  <c:v>1359.585</c:v>
                </c:pt>
                <c:pt idx="382">
                  <c:v>343.61</c:v>
                </c:pt>
                <c:pt idx="383">
                  <c:v>85.435000000000002</c:v>
                </c:pt>
                <c:pt idx="384">
                  <c:v>746.35500000000002</c:v>
                </c:pt>
                <c:pt idx="385">
                  <c:v>273.91500000000002</c:v>
                </c:pt>
                <c:pt idx="386">
                  <c:v>202.57</c:v>
                </c:pt>
                <c:pt idx="387">
                  <c:v>563.48</c:v>
                </c:pt>
                <c:pt idx="388">
                  <c:v>548.81999999999994</c:v>
                </c:pt>
                <c:pt idx="389">
                  <c:v>36.86</c:v>
                </c:pt>
                <c:pt idx="390">
                  <c:v>992.58500000000004</c:v>
                </c:pt>
                <c:pt idx="391">
                  <c:v>372.64</c:v>
                </c:pt>
                <c:pt idx="392">
                  <c:v>82.93</c:v>
                </c:pt>
                <c:pt idx="393">
                  <c:v>1725.18</c:v>
                </c:pt>
                <c:pt idx="394">
                  <c:v>560.69499999999994</c:v>
                </c:pt>
                <c:pt idx="395">
                  <c:v>149.11500000000001</c:v>
                </c:pt>
                <c:pt idx="396">
                  <c:v>1901.875</c:v>
                </c:pt>
                <c:pt idx="397">
                  <c:v>757.78</c:v>
                </c:pt>
                <c:pt idx="398">
                  <c:v>853.39</c:v>
                </c:pt>
                <c:pt idx="399">
                  <c:v>196.505</c:v>
                </c:pt>
                <c:pt idx="400">
                  <c:v>385.41499999999996</c:v>
                </c:pt>
                <c:pt idx="401">
                  <c:v>57.045000000000002</c:v>
                </c:pt>
                <c:pt idx="402">
                  <c:v>783.83500000000004</c:v>
                </c:pt>
                <c:pt idx="403">
                  <c:v>419.58500000000004</c:v>
                </c:pt>
                <c:pt idx="404">
                  <c:v>393.92500000000001</c:v>
                </c:pt>
                <c:pt idx="405">
                  <c:v>515.70000000000005</c:v>
                </c:pt>
                <c:pt idx="406">
                  <c:v>72.319999999999993</c:v>
                </c:pt>
                <c:pt idx="407">
                  <c:v>257.02</c:v>
                </c:pt>
                <c:pt idx="408">
                  <c:v>293.09500000000003</c:v>
                </c:pt>
                <c:pt idx="409">
                  <c:v>209.16</c:v>
                </c:pt>
                <c:pt idx="410">
                  <c:v>63.765000000000001</c:v>
                </c:pt>
                <c:pt idx="411">
                  <c:v>361.61</c:v>
                </c:pt>
                <c:pt idx="412">
                  <c:v>772.49</c:v>
                </c:pt>
                <c:pt idx="413">
                  <c:v>823.96499999999992</c:v>
                </c:pt>
                <c:pt idx="414">
                  <c:v>60.239999999999995</c:v>
                </c:pt>
                <c:pt idx="415">
                  <c:v>515.89499999999998</c:v>
                </c:pt>
                <c:pt idx="416">
                  <c:v>2567.91</c:v>
                </c:pt>
                <c:pt idx="417">
                  <c:v>261.21500000000003</c:v>
                </c:pt>
                <c:pt idx="418">
                  <c:v>2512.8150000000001</c:v>
                </c:pt>
                <c:pt idx="419">
                  <c:v>10.055</c:v>
                </c:pt>
                <c:pt idx="420">
                  <c:v>7334.1900000000005</c:v>
                </c:pt>
                <c:pt idx="421">
                  <c:v>123.765</c:v>
                </c:pt>
                <c:pt idx="422">
                  <c:v>1174.25</c:v>
                </c:pt>
                <c:pt idx="423">
                  <c:v>439.16500000000002</c:v>
                </c:pt>
                <c:pt idx="424">
                  <c:v>135.30000000000001</c:v>
                </c:pt>
                <c:pt idx="425">
                  <c:v>99.87</c:v>
                </c:pt>
                <c:pt idx="426">
                  <c:v>937.245</c:v>
                </c:pt>
                <c:pt idx="427">
                  <c:v>324.40499999999997</c:v>
                </c:pt>
                <c:pt idx="428">
                  <c:v>1926.47</c:v>
                </c:pt>
                <c:pt idx="429">
                  <c:v>20.675000000000001</c:v>
                </c:pt>
                <c:pt idx="430">
                  <c:v>189.22</c:v>
                </c:pt>
                <c:pt idx="431">
                  <c:v>1993.7249999999999</c:v>
                </c:pt>
                <c:pt idx="432">
                  <c:v>293.19</c:v>
                </c:pt>
                <c:pt idx="433">
                  <c:v>69.674999999999997</c:v>
                </c:pt>
                <c:pt idx="434">
                  <c:v>42.25</c:v>
                </c:pt>
                <c:pt idx="435">
                  <c:v>320.37</c:v>
                </c:pt>
                <c:pt idx="436">
                  <c:v>709.77499999999998</c:v>
                </c:pt>
                <c:pt idx="437">
                  <c:v>1004.1800000000001</c:v>
                </c:pt>
                <c:pt idx="438">
                  <c:v>1069.4299999999998</c:v>
                </c:pt>
                <c:pt idx="439">
                  <c:v>1870.4349999999999</c:v>
                </c:pt>
                <c:pt idx="440">
                  <c:v>448.63</c:v>
                </c:pt>
                <c:pt idx="441">
                  <c:v>120.75</c:v>
                </c:pt>
                <c:pt idx="442">
                  <c:v>798.88499999999999</c:v>
                </c:pt>
                <c:pt idx="443">
                  <c:v>302.19</c:v>
                </c:pt>
                <c:pt idx="444">
                  <c:v>584.19499999999994</c:v>
                </c:pt>
                <c:pt idx="445">
                  <c:v>813.745</c:v>
                </c:pt>
                <c:pt idx="446">
                  <c:v>37.465000000000003</c:v>
                </c:pt>
                <c:pt idx="447">
                  <c:v>598.55500000000006</c:v>
                </c:pt>
                <c:pt idx="448">
                  <c:v>255.64000000000001</c:v>
                </c:pt>
                <c:pt idx="449">
                  <c:v>323.10000000000002</c:v>
                </c:pt>
                <c:pt idx="450">
                  <c:v>233.63</c:v>
                </c:pt>
                <c:pt idx="451">
                  <c:v>1334.77</c:v>
                </c:pt>
                <c:pt idx="452">
                  <c:v>113.965</c:v>
                </c:pt>
                <c:pt idx="453">
                  <c:v>392.4</c:v>
                </c:pt>
                <c:pt idx="454">
                  <c:v>476.4</c:v>
                </c:pt>
                <c:pt idx="455">
                  <c:v>1070.095</c:v>
                </c:pt>
                <c:pt idx="456">
                  <c:v>573.36</c:v>
                </c:pt>
                <c:pt idx="457">
                  <c:v>1107.7249999999999</c:v>
                </c:pt>
                <c:pt idx="458">
                  <c:v>859.21</c:v>
                </c:pt>
                <c:pt idx="459">
                  <c:v>65.72</c:v>
                </c:pt>
                <c:pt idx="460">
                  <c:v>555.79</c:v>
                </c:pt>
                <c:pt idx="461">
                  <c:v>48.480000000000004</c:v>
                </c:pt>
                <c:pt idx="462">
                  <c:v>2093.2049999999999</c:v>
                </c:pt>
                <c:pt idx="463">
                  <c:v>740.03499999999997</c:v>
                </c:pt>
                <c:pt idx="464">
                  <c:v>12.17</c:v>
                </c:pt>
                <c:pt idx="465">
                  <c:v>574.97</c:v>
                </c:pt>
                <c:pt idx="466">
                  <c:v>1719.0450000000001</c:v>
                </c:pt>
                <c:pt idx="467">
                  <c:v>194.14</c:v>
                </c:pt>
                <c:pt idx="468">
                  <c:v>478.94499999999999</c:v>
                </c:pt>
                <c:pt idx="469">
                  <c:v>1170.1600000000001</c:v>
                </c:pt>
                <c:pt idx="470">
                  <c:v>451.58500000000004</c:v>
                </c:pt>
                <c:pt idx="471">
                  <c:v>1502.8150000000001</c:v>
                </c:pt>
                <c:pt idx="472">
                  <c:v>2863.5699999999997</c:v>
                </c:pt>
                <c:pt idx="473">
                  <c:v>121.295</c:v>
                </c:pt>
                <c:pt idx="474">
                  <c:v>1921.55</c:v>
                </c:pt>
                <c:pt idx="475">
                  <c:v>177.02499999999998</c:v>
                </c:pt>
                <c:pt idx="476">
                  <c:v>1454.7550000000001</c:v>
                </c:pt>
                <c:pt idx="477">
                  <c:v>1754.3150000000001</c:v>
                </c:pt>
                <c:pt idx="478">
                  <c:v>250.18</c:v>
                </c:pt>
                <c:pt idx="479">
                  <c:v>218.70999999999998</c:v>
                </c:pt>
                <c:pt idx="480">
                  <c:v>40.665000000000006</c:v>
                </c:pt>
                <c:pt idx="481">
                  <c:v>348.71500000000003</c:v>
                </c:pt>
                <c:pt idx="482">
                  <c:v>2010.25</c:v>
                </c:pt>
                <c:pt idx="483">
                  <c:v>379.65</c:v>
                </c:pt>
                <c:pt idx="484">
                  <c:v>2657.1800000000003</c:v>
                </c:pt>
                <c:pt idx="485">
                  <c:v>267.41999999999996</c:v>
                </c:pt>
                <c:pt idx="486">
                  <c:v>2107.04</c:v>
                </c:pt>
                <c:pt idx="487">
                  <c:v>37.400000000000006</c:v>
                </c:pt>
                <c:pt idx="488">
                  <c:v>76.474999999999994</c:v>
                </c:pt>
                <c:pt idx="489">
                  <c:v>3298.1549999999997</c:v>
                </c:pt>
                <c:pt idx="490">
                  <c:v>96.284999999999997</c:v>
                </c:pt>
                <c:pt idx="491">
                  <c:v>202.43</c:v>
                </c:pt>
                <c:pt idx="492">
                  <c:v>845.73500000000001</c:v>
                </c:pt>
                <c:pt idx="493">
                  <c:v>146.46</c:v>
                </c:pt>
                <c:pt idx="494">
                  <c:v>766.72499999999991</c:v>
                </c:pt>
                <c:pt idx="495">
                  <c:v>1560.96</c:v>
                </c:pt>
                <c:pt idx="496">
                  <c:v>246.13</c:v>
                </c:pt>
                <c:pt idx="497">
                  <c:v>124.21000000000001</c:v>
                </c:pt>
                <c:pt idx="498">
                  <c:v>530.47500000000002</c:v>
                </c:pt>
                <c:pt idx="499">
                  <c:v>1261.8200000000002</c:v>
                </c:pt>
                <c:pt idx="500">
                  <c:v>1003.075</c:v>
                </c:pt>
                <c:pt idx="501">
                  <c:v>1279.79</c:v>
                </c:pt>
                <c:pt idx="502">
                  <c:v>273.90499999999997</c:v>
                </c:pt>
                <c:pt idx="503">
                  <c:v>255.16</c:v>
                </c:pt>
                <c:pt idx="504">
                  <c:v>191.71499999999997</c:v>
                </c:pt>
                <c:pt idx="505">
                  <c:v>714.8</c:v>
                </c:pt>
                <c:pt idx="506">
                  <c:v>1160.72</c:v>
                </c:pt>
                <c:pt idx="507">
                  <c:v>347.99</c:v>
                </c:pt>
                <c:pt idx="508">
                  <c:v>201.97499999999999</c:v>
                </c:pt>
                <c:pt idx="509">
                  <c:v>581.34999999999991</c:v>
                </c:pt>
                <c:pt idx="510">
                  <c:v>858.59500000000003</c:v>
                </c:pt>
                <c:pt idx="511">
                  <c:v>273.16000000000003</c:v>
                </c:pt>
                <c:pt idx="512">
                  <c:v>19.670000000000002</c:v>
                </c:pt>
                <c:pt idx="513">
                  <c:v>25.965</c:v>
                </c:pt>
                <c:pt idx="514">
                  <c:v>1036.98</c:v>
                </c:pt>
                <c:pt idx="515">
                  <c:v>355.83000000000004</c:v>
                </c:pt>
                <c:pt idx="516">
                  <c:v>272.71500000000003</c:v>
                </c:pt>
                <c:pt idx="517">
                  <c:v>1602.7750000000001</c:v>
                </c:pt>
                <c:pt idx="518">
                  <c:v>1044.2750000000001</c:v>
                </c:pt>
                <c:pt idx="519">
                  <c:v>419.26</c:v>
                </c:pt>
                <c:pt idx="520">
                  <c:v>1052.2150000000001</c:v>
                </c:pt>
                <c:pt idx="521">
                  <c:v>659.47</c:v>
                </c:pt>
                <c:pt idx="522">
                  <c:v>234.435</c:v>
                </c:pt>
                <c:pt idx="523">
                  <c:v>1309.22</c:v>
                </c:pt>
                <c:pt idx="524">
                  <c:v>1545.8150000000001</c:v>
                </c:pt>
                <c:pt idx="525">
                  <c:v>146.09</c:v>
                </c:pt>
                <c:pt idx="526">
                  <c:v>73.965000000000003</c:v>
                </c:pt>
                <c:pt idx="527">
                  <c:v>66.965000000000003</c:v>
                </c:pt>
                <c:pt idx="528">
                  <c:v>719.83999999999992</c:v>
                </c:pt>
                <c:pt idx="529">
                  <c:v>1123.0500000000002</c:v>
                </c:pt>
                <c:pt idx="530">
                  <c:v>958.09500000000003</c:v>
                </c:pt>
                <c:pt idx="531">
                  <c:v>689.20500000000004</c:v>
                </c:pt>
                <c:pt idx="532">
                  <c:v>8.0749999999999993</c:v>
                </c:pt>
                <c:pt idx="533">
                  <c:v>1659.75</c:v>
                </c:pt>
                <c:pt idx="534">
                  <c:v>62.81</c:v>
                </c:pt>
                <c:pt idx="535">
                  <c:v>322.83000000000004</c:v>
                </c:pt>
                <c:pt idx="536">
                  <c:v>407.375</c:v>
                </c:pt>
                <c:pt idx="537">
                  <c:v>232.71</c:v>
                </c:pt>
                <c:pt idx="538">
                  <c:v>502.625</c:v>
                </c:pt>
                <c:pt idx="539">
                  <c:v>469.36</c:v>
                </c:pt>
                <c:pt idx="540">
                  <c:v>269.14</c:v>
                </c:pt>
                <c:pt idx="541">
                  <c:v>399.315</c:v>
                </c:pt>
                <c:pt idx="542">
                  <c:v>43.995000000000005</c:v>
                </c:pt>
                <c:pt idx="543">
                  <c:v>356.55500000000001</c:v>
                </c:pt>
                <c:pt idx="544">
                  <c:v>151.69999999999999</c:v>
                </c:pt>
                <c:pt idx="545">
                  <c:v>522.16999999999996</c:v>
                </c:pt>
                <c:pt idx="546">
                  <c:v>2551.5349999999999</c:v>
                </c:pt>
                <c:pt idx="547">
                  <c:v>52.545000000000002</c:v>
                </c:pt>
                <c:pt idx="548">
                  <c:v>470.22</c:v>
                </c:pt>
                <c:pt idx="549">
                  <c:v>751.64</c:v>
                </c:pt>
                <c:pt idx="550">
                  <c:v>624.04999999999995</c:v>
                </c:pt>
                <c:pt idx="551">
                  <c:v>73.400000000000006</c:v>
                </c:pt>
                <c:pt idx="552">
                  <c:v>108.80000000000001</c:v>
                </c:pt>
                <c:pt idx="553">
                  <c:v>251.375</c:v>
                </c:pt>
                <c:pt idx="554">
                  <c:v>575.39</c:v>
                </c:pt>
                <c:pt idx="555">
                  <c:v>419.61</c:v>
                </c:pt>
                <c:pt idx="556">
                  <c:v>100.215</c:v>
                </c:pt>
                <c:pt idx="557">
                  <c:v>670.56</c:v>
                </c:pt>
                <c:pt idx="558">
                  <c:v>539.95499999999993</c:v>
                </c:pt>
                <c:pt idx="559">
                  <c:v>466.33499999999998</c:v>
                </c:pt>
                <c:pt idx="560">
                  <c:v>486.66500000000002</c:v>
                </c:pt>
                <c:pt idx="561">
                  <c:v>32.474999999999994</c:v>
                </c:pt>
                <c:pt idx="562">
                  <c:v>262.64</c:v>
                </c:pt>
                <c:pt idx="563">
                  <c:v>302.85000000000002</c:v>
                </c:pt>
                <c:pt idx="564">
                  <c:v>1185.0050000000001</c:v>
                </c:pt>
                <c:pt idx="565">
                  <c:v>34.5</c:v>
                </c:pt>
                <c:pt idx="566">
                  <c:v>538.73</c:v>
                </c:pt>
                <c:pt idx="567">
                  <c:v>34.67</c:v>
                </c:pt>
                <c:pt idx="568">
                  <c:v>105.32499999999999</c:v>
                </c:pt>
                <c:pt idx="569">
                  <c:v>182.89499999999998</c:v>
                </c:pt>
                <c:pt idx="570">
                  <c:v>273.24</c:v>
                </c:pt>
                <c:pt idx="571">
                  <c:v>676.59</c:v>
                </c:pt>
                <c:pt idx="572">
                  <c:v>13.22</c:v>
                </c:pt>
                <c:pt idx="573">
                  <c:v>95.58</c:v>
                </c:pt>
                <c:pt idx="574">
                  <c:v>39.495000000000005</c:v>
                </c:pt>
                <c:pt idx="575">
                  <c:v>1.0549999999999999</c:v>
                </c:pt>
                <c:pt idx="576">
                  <c:v>378.005</c:v>
                </c:pt>
                <c:pt idx="577">
                  <c:v>433.32499999999999</c:v>
                </c:pt>
                <c:pt idx="578">
                  <c:v>54.475000000000001</c:v>
                </c:pt>
                <c:pt idx="579">
                  <c:v>442.09500000000003</c:v>
                </c:pt>
                <c:pt idx="580">
                  <c:v>17.5</c:v>
                </c:pt>
                <c:pt idx="581">
                  <c:v>303.27499999999998</c:v>
                </c:pt>
                <c:pt idx="582">
                  <c:v>51.295000000000002</c:v>
                </c:pt>
                <c:pt idx="583">
                  <c:v>62.150000000000006</c:v>
                </c:pt>
                <c:pt idx="584">
                  <c:v>126.69999999999999</c:v>
                </c:pt>
                <c:pt idx="585">
                  <c:v>1275.905</c:v>
                </c:pt>
                <c:pt idx="586">
                  <c:v>291.41500000000002</c:v>
                </c:pt>
                <c:pt idx="587">
                  <c:v>1543.81</c:v>
                </c:pt>
                <c:pt idx="588">
                  <c:v>485.63</c:v>
                </c:pt>
                <c:pt idx="589">
                  <c:v>444.28499999999997</c:v>
                </c:pt>
                <c:pt idx="590">
                  <c:v>227.48000000000002</c:v>
                </c:pt>
                <c:pt idx="591">
                  <c:v>84.085000000000008</c:v>
                </c:pt>
                <c:pt idx="592">
                  <c:v>77.62</c:v>
                </c:pt>
                <c:pt idx="593">
                  <c:v>1116.2649999999999</c:v>
                </c:pt>
                <c:pt idx="594">
                  <c:v>472.02</c:v>
                </c:pt>
                <c:pt idx="595">
                  <c:v>763.51499999999999</c:v>
                </c:pt>
                <c:pt idx="596">
                  <c:v>321.70500000000004</c:v>
                </c:pt>
                <c:pt idx="597">
                  <c:v>267.58500000000004</c:v>
                </c:pt>
                <c:pt idx="598">
                  <c:v>4.88</c:v>
                </c:pt>
                <c:pt idx="599">
                  <c:v>277.72500000000002</c:v>
                </c:pt>
                <c:pt idx="600">
                  <c:v>137.52999999999997</c:v>
                </c:pt>
                <c:pt idx="601">
                  <c:v>858.33500000000004</c:v>
                </c:pt>
                <c:pt idx="602">
                  <c:v>22.125</c:v>
                </c:pt>
                <c:pt idx="603">
                  <c:v>1827.155</c:v>
                </c:pt>
                <c:pt idx="604">
                  <c:v>41.105000000000004</c:v>
                </c:pt>
                <c:pt idx="605">
                  <c:v>264.80500000000001</c:v>
                </c:pt>
                <c:pt idx="606">
                  <c:v>541.1</c:v>
                </c:pt>
                <c:pt idx="607">
                  <c:v>596.79</c:v>
                </c:pt>
                <c:pt idx="608">
                  <c:v>1284.355</c:v>
                </c:pt>
                <c:pt idx="609">
                  <c:v>852.95500000000004</c:v>
                </c:pt>
                <c:pt idx="610">
                  <c:v>27.155000000000001</c:v>
                </c:pt>
                <c:pt idx="611">
                  <c:v>646.08500000000004</c:v>
                </c:pt>
                <c:pt idx="612">
                  <c:v>666.11</c:v>
                </c:pt>
                <c:pt idx="613">
                  <c:v>1132.8150000000001</c:v>
                </c:pt>
                <c:pt idx="614">
                  <c:v>544.24</c:v>
                </c:pt>
                <c:pt idx="615">
                  <c:v>620.48500000000001</c:v>
                </c:pt>
                <c:pt idx="616">
                  <c:v>49.61</c:v>
                </c:pt>
                <c:pt idx="617">
                  <c:v>264.02499999999998</c:v>
                </c:pt>
                <c:pt idx="618">
                  <c:v>739.67000000000007</c:v>
                </c:pt>
                <c:pt idx="619">
                  <c:v>108.36</c:v>
                </c:pt>
                <c:pt idx="620">
                  <c:v>540.79999999999995</c:v>
                </c:pt>
                <c:pt idx="621">
                  <c:v>454.07</c:v>
                </c:pt>
                <c:pt idx="622">
                  <c:v>904.66499999999996</c:v>
                </c:pt>
                <c:pt idx="623">
                  <c:v>287.91499999999996</c:v>
                </c:pt>
                <c:pt idx="624">
                  <c:v>39.555</c:v>
                </c:pt>
                <c:pt idx="625">
                  <c:v>52.45</c:v>
                </c:pt>
                <c:pt idx="626">
                  <c:v>45.215000000000003</c:v>
                </c:pt>
                <c:pt idx="627">
                  <c:v>10.75</c:v>
                </c:pt>
                <c:pt idx="628">
                  <c:v>266.87</c:v>
                </c:pt>
                <c:pt idx="629">
                  <c:v>548.34500000000003</c:v>
                </c:pt>
                <c:pt idx="630">
                  <c:v>823.625</c:v>
                </c:pt>
                <c:pt idx="631">
                  <c:v>397.65499999999997</c:v>
                </c:pt>
                <c:pt idx="632">
                  <c:v>175.26499999999999</c:v>
                </c:pt>
                <c:pt idx="633">
                  <c:v>536.28499999999997</c:v>
                </c:pt>
                <c:pt idx="634">
                  <c:v>191.12</c:v>
                </c:pt>
                <c:pt idx="635">
                  <c:v>284.35000000000002</c:v>
                </c:pt>
                <c:pt idx="636">
                  <c:v>105.155</c:v>
                </c:pt>
                <c:pt idx="637">
                  <c:v>126.95</c:v>
                </c:pt>
                <c:pt idx="638">
                  <c:v>268.84500000000003</c:v>
                </c:pt>
                <c:pt idx="639">
                  <c:v>81.19</c:v>
                </c:pt>
                <c:pt idx="640">
                  <c:v>638.24</c:v>
                </c:pt>
                <c:pt idx="641">
                  <c:v>1154.665</c:v>
                </c:pt>
                <c:pt idx="642">
                  <c:v>384.07</c:v>
                </c:pt>
                <c:pt idx="643">
                  <c:v>317.97000000000003</c:v>
                </c:pt>
                <c:pt idx="644">
                  <c:v>1863.625</c:v>
                </c:pt>
                <c:pt idx="645">
                  <c:v>46.72</c:v>
                </c:pt>
                <c:pt idx="646">
                  <c:v>118.65</c:v>
                </c:pt>
                <c:pt idx="647">
                  <c:v>505.27</c:v>
                </c:pt>
                <c:pt idx="648">
                  <c:v>199.27499999999998</c:v>
                </c:pt>
                <c:pt idx="649">
                  <c:v>119.545</c:v>
                </c:pt>
                <c:pt idx="650">
                  <c:v>867.61500000000001</c:v>
                </c:pt>
                <c:pt idx="651">
                  <c:v>33.075000000000003</c:v>
                </c:pt>
                <c:pt idx="652">
                  <c:v>265.08499999999998</c:v>
                </c:pt>
                <c:pt idx="653">
                  <c:v>46.674999999999997</c:v>
                </c:pt>
                <c:pt idx="654">
                  <c:v>87.84</c:v>
                </c:pt>
                <c:pt idx="655">
                  <c:v>64.344999999999999</c:v>
                </c:pt>
                <c:pt idx="656">
                  <c:v>262.85500000000002</c:v>
                </c:pt>
                <c:pt idx="657">
                  <c:v>409.96500000000003</c:v>
                </c:pt>
                <c:pt idx="658">
                  <c:v>303.84000000000003</c:v>
                </c:pt>
                <c:pt idx="659">
                  <c:v>554.55999999999995</c:v>
                </c:pt>
                <c:pt idx="660">
                  <c:v>81.605000000000004</c:v>
                </c:pt>
                <c:pt idx="661">
                  <c:v>439.71500000000003</c:v>
                </c:pt>
                <c:pt idx="662">
                  <c:v>273.91999999999996</c:v>
                </c:pt>
                <c:pt idx="663">
                  <c:v>14.25</c:v>
                </c:pt>
                <c:pt idx="664">
                  <c:v>394.55500000000001</c:v>
                </c:pt>
                <c:pt idx="665">
                  <c:v>376.27</c:v>
                </c:pt>
                <c:pt idx="666">
                  <c:v>795.69499999999994</c:v>
                </c:pt>
                <c:pt idx="667">
                  <c:v>42.519999999999996</c:v>
                </c:pt>
                <c:pt idx="668">
                  <c:v>66.830000000000013</c:v>
                </c:pt>
                <c:pt idx="669">
                  <c:v>423.69499999999999</c:v>
                </c:pt>
                <c:pt idx="670">
                  <c:v>888.11</c:v>
                </c:pt>
                <c:pt idx="671">
                  <c:v>175.48000000000002</c:v>
                </c:pt>
                <c:pt idx="672">
                  <c:v>425.34000000000003</c:v>
                </c:pt>
                <c:pt idx="673">
                  <c:v>155.18</c:v>
                </c:pt>
                <c:pt idx="674">
                  <c:v>37.055</c:v>
                </c:pt>
                <c:pt idx="675">
                  <c:v>86.330000000000013</c:v>
                </c:pt>
                <c:pt idx="676">
                  <c:v>13.515000000000001</c:v>
                </c:pt>
                <c:pt idx="677">
                  <c:v>239.07</c:v>
                </c:pt>
                <c:pt idx="678">
                  <c:v>50.3</c:v>
                </c:pt>
                <c:pt idx="679">
                  <c:v>149.245</c:v>
                </c:pt>
                <c:pt idx="680">
                  <c:v>771.59500000000003</c:v>
                </c:pt>
                <c:pt idx="681">
                  <c:v>561.36</c:v>
                </c:pt>
                <c:pt idx="682">
                  <c:v>332.02</c:v>
                </c:pt>
                <c:pt idx="683">
                  <c:v>90.194999999999993</c:v>
                </c:pt>
                <c:pt idx="684">
                  <c:v>64.034999999999997</c:v>
                </c:pt>
                <c:pt idx="685">
                  <c:v>323.565</c:v>
                </c:pt>
                <c:pt idx="686">
                  <c:v>409.96000000000004</c:v>
                </c:pt>
                <c:pt idx="687">
                  <c:v>230.05500000000001</c:v>
                </c:pt>
                <c:pt idx="688">
                  <c:v>80.11</c:v>
                </c:pt>
                <c:pt idx="689">
                  <c:v>613.42000000000007</c:v>
                </c:pt>
                <c:pt idx="690">
                  <c:v>309.25</c:v>
                </c:pt>
                <c:pt idx="691">
                  <c:v>543.92999999999995</c:v>
                </c:pt>
                <c:pt idx="692">
                  <c:v>220.66500000000002</c:v>
                </c:pt>
                <c:pt idx="693">
                  <c:v>372.91499999999996</c:v>
                </c:pt>
                <c:pt idx="694">
                  <c:v>245.39499999999998</c:v>
                </c:pt>
                <c:pt idx="695">
                  <c:v>96.9</c:v>
                </c:pt>
                <c:pt idx="696">
                  <c:v>17.055</c:v>
                </c:pt>
                <c:pt idx="697">
                  <c:v>29.585000000000001</c:v>
                </c:pt>
                <c:pt idx="698">
                  <c:v>57.47</c:v>
                </c:pt>
                <c:pt idx="699">
                  <c:v>119.08</c:v>
                </c:pt>
                <c:pt idx="700">
                  <c:v>82.084999999999994</c:v>
                </c:pt>
                <c:pt idx="701">
                  <c:v>255.77500000000001</c:v>
                </c:pt>
                <c:pt idx="702">
                  <c:v>427.47</c:v>
                </c:pt>
                <c:pt idx="703">
                  <c:v>32.29</c:v>
                </c:pt>
                <c:pt idx="704">
                  <c:v>47.855000000000004</c:v>
                </c:pt>
                <c:pt idx="705">
                  <c:v>302.83500000000004</c:v>
                </c:pt>
                <c:pt idx="706">
                  <c:v>29.060000000000002</c:v>
                </c:pt>
                <c:pt idx="707">
                  <c:v>191.24</c:v>
                </c:pt>
                <c:pt idx="708">
                  <c:v>54.394999999999996</c:v>
                </c:pt>
                <c:pt idx="709">
                  <c:v>877.71</c:v>
                </c:pt>
                <c:pt idx="710">
                  <c:v>62.36</c:v>
                </c:pt>
                <c:pt idx="711">
                  <c:v>628.52500000000009</c:v>
                </c:pt>
                <c:pt idx="712">
                  <c:v>24.295000000000002</c:v>
                </c:pt>
                <c:pt idx="713">
                  <c:v>63.045000000000002</c:v>
                </c:pt>
                <c:pt idx="714">
                  <c:v>137.22500000000002</c:v>
                </c:pt>
                <c:pt idx="715">
                  <c:v>148.1</c:v>
                </c:pt>
                <c:pt idx="716">
                  <c:v>607.28</c:v>
                </c:pt>
                <c:pt idx="717">
                  <c:v>11.79</c:v>
                </c:pt>
                <c:pt idx="718">
                  <c:v>144.91</c:v>
                </c:pt>
                <c:pt idx="719">
                  <c:v>562.5</c:v>
                </c:pt>
                <c:pt idx="720">
                  <c:v>102.21000000000001</c:v>
                </c:pt>
                <c:pt idx="721">
                  <c:v>9.2149999999999999</c:v>
                </c:pt>
                <c:pt idx="722">
                  <c:v>235.72</c:v>
                </c:pt>
                <c:pt idx="723">
                  <c:v>378.21000000000004</c:v>
                </c:pt>
                <c:pt idx="724">
                  <c:v>435.39499999999998</c:v>
                </c:pt>
                <c:pt idx="725">
                  <c:v>79.454999999999998</c:v>
                </c:pt>
                <c:pt idx="726">
                  <c:v>1361.06</c:v>
                </c:pt>
                <c:pt idx="727">
                  <c:v>897.48500000000001</c:v>
                </c:pt>
                <c:pt idx="728">
                  <c:v>18.884999999999998</c:v>
                </c:pt>
                <c:pt idx="729">
                  <c:v>36.965000000000003</c:v>
                </c:pt>
                <c:pt idx="730">
                  <c:v>537.35</c:v>
                </c:pt>
                <c:pt idx="731">
                  <c:v>256.125</c:v>
                </c:pt>
                <c:pt idx="732">
                  <c:v>427.70500000000004</c:v>
                </c:pt>
                <c:pt idx="733">
                  <c:v>477.09000000000003</c:v>
                </c:pt>
                <c:pt idx="734">
                  <c:v>72.324999999999989</c:v>
                </c:pt>
                <c:pt idx="735">
                  <c:v>156.345</c:v>
                </c:pt>
                <c:pt idx="736">
                  <c:v>508.77</c:v>
                </c:pt>
                <c:pt idx="737">
                  <c:v>341.29499999999996</c:v>
                </c:pt>
                <c:pt idx="738">
                  <c:v>322.15499999999997</c:v>
                </c:pt>
                <c:pt idx="739">
                  <c:v>98.215000000000003</c:v>
                </c:pt>
                <c:pt idx="740">
                  <c:v>73.474999999999994</c:v>
                </c:pt>
                <c:pt idx="741">
                  <c:v>56.445</c:v>
                </c:pt>
                <c:pt idx="742">
                  <c:v>171.79499999999999</c:v>
                </c:pt>
                <c:pt idx="743">
                  <c:v>442.6</c:v>
                </c:pt>
                <c:pt idx="744">
                  <c:v>83.169999999999987</c:v>
                </c:pt>
                <c:pt idx="745">
                  <c:v>585.36500000000001</c:v>
                </c:pt>
                <c:pt idx="746">
                  <c:v>87.685000000000002</c:v>
                </c:pt>
                <c:pt idx="747">
                  <c:v>1106.27</c:v>
                </c:pt>
                <c:pt idx="748">
                  <c:v>26.934999999999999</c:v>
                </c:pt>
                <c:pt idx="749">
                  <c:v>181.22</c:v>
                </c:pt>
                <c:pt idx="750">
                  <c:v>6.4350000000000005</c:v>
                </c:pt>
                <c:pt idx="751">
                  <c:v>153</c:v>
                </c:pt>
                <c:pt idx="752">
                  <c:v>55.555</c:v>
                </c:pt>
                <c:pt idx="753">
                  <c:v>347.92999999999995</c:v>
                </c:pt>
                <c:pt idx="754">
                  <c:v>71.515000000000001</c:v>
                </c:pt>
                <c:pt idx="755">
                  <c:v>176.86</c:v>
                </c:pt>
                <c:pt idx="756">
                  <c:v>29.785</c:v>
                </c:pt>
                <c:pt idx="757">
                  <c:v>346.92500000000001</c:v>
                </c:pt>
                <c:pt idx="758">
                  <c:v>270.39999999999998</c:v>
                </c:pt>
                <c:pt idx="759">
                  <c:v>36.875</c:v>
                </c:pt>
                <c:pt idx="760">
                  <c:v>8.7900000000000009</c:v>
                </c:pt>
                <c:pt idx="761">
                  <c:v>154.30500000000001</c:v>
                </c:pt>
                <c:pt idx="762">
                  <c:v>645.44000000000005</c:v>
                </c:pt>
                <c:pt idx="763">
                  <c:v>15.155000000000001</c:v>
                </c:pt>
                <c:pt idx="764">
                  <c:v>189.03</c:v>
                </c:pt>
                <c:pt idx="765">
                  <c:v>302.89499999999998</c:v>
                </c:pt>
                <c:pt idx="766">
                  <c:v>42.424999999999997</c:v>
                </c:pt>
                <c:pt idx="767">
                  <c:v>232.92000000000002</c:v>
                </c:pt>
                <c:pt idx="768">
                  <c:v>122.21000000000001</c:v>
                </c:pt>
                <c:pt idx="769">
                  <c:v>390.64</c:v>
                </c:pt>
                <c:pt idx="770">
                  <c:v>321.44500000000005</c:v>
                </c:pt>
                <c:pt idx="771">
                  <c:v>158.73500000000001</c:v>
                </c:pt>
                <c:pt idx="772">
                  <c:v>202.82</c:v>
                </c:pt>
                <c:pt idx="773">
                  <c:v>95.44</c:v>
                </c:pt>
                <c:pt idx="774">
                  <c:v>373.995</c:v>
                </c:pt>
                <c:pt idx="775">
                  <c:v>91.064999999999998</c:v>
                </c:pt>
                <c:pt idx="776">
                  <c:v>2.63</c:v>
                </c:pt>
                <c:pt idx="777">
                  <c:v>11.625</c:v>
                </c:pt>
                <c:pt idx="778">
                  <c:v>127.565</c:v>
                </c:pt>
                <c:pt idx="779">
                  <c:v>19.305</c:v>
                </c:pt>
                <c:pt idx="780">
                  <c:v>33.06</c:v>
                </c:pt>
                <c:pt idx="781">
                  <c:v>296.625</c:v>
                </c:pt>
                <c:pt idx="782">
                  <c:v>317.17499999999995</c:v>
                </c:pt>
                <c:pt idx="783">
                  <c:v>939.40499999999997</c:v>
                </c:pt>
                <c:pt idx="784">
                  <c:v>190.38</c:v>
                </c:pt>
                <c:pt idx="785">
                  <c:v>1195.3899999999999</c:v>
                </c:pt>
                <c:pt idx="786">
                  <c:v>132.91</c:v>
                </c:pt>
                <c:pt idx="787">
                  <c:v>446.78999999999996</c:v>
                </c:pt>
                <c:pt idx="788">
                  <c:v>595.55999999999995</c:v>
                </c:pt>
                <c:pt idx="789">
                  <c:v>631.505</c:v>
                </c:pt>
                <c:pt idx="790">
                  <c:v>56.234999999999999</c:v>
                </c:pt>
                <c:pt idx="791">
                  <c:v>572.92499999999995</c:v>
                </c:pt>
                <c:pt idx="792">
                  <c:v>300.18</c:v>
                </c:pt>
                <c:pt idx="793">
                  <c:v>16.920000000000002</c:v>
                </c:pt>
                <c:pt idx="794">
                  <c:v>168.72</c:v>
                </c:pt>
                <c:pt idx="795">
                  <c:v>74.61</c:v>
                </c:pt>
                <c:pt idx="796">
                  <c:v>120.19999999999999</c:v>
                </c:pt>
                <c:pt idx="797">
                  <c:v>554.11500000000001</c:v>
                </c:pt>
                <c:pt idx="798">
                  <c:v>7.3599999999999994</c:v>
                </c:pt>
                <c:pt idx="799">
                  <c:v>143.23500000000001</c:v>
                </c:pt>
                <c:pt idx="800">
                  <c:v>104.92</c:v>
                </c:pt>
                <c:pt idx="801">
                  <c:v>314</c:v>
                </c:pt>
                <c:pt idx="802">
                  <c:v>236.99</c:v>
                </c:pt>
                <c:pt idx="803">
                  <c:v>58.760000000000005</c:v>
                </c:pt>
                <c:pt idx="804">
                  <c:v>307.85000000000002</c:v>
                </c:pt>
                <c:pt idx="805">
                  <c:v>129.6</c:v>
                </c:pt>
                <c:pt idx="806">
                  <c:v>577.54500000000007</c:v>
                </c:pt>
                <c:pt idx="807">
                  <c:v>230.26499999999999</c:v>
                </c:pt>
                <c:pt idx="808">
                  <c:v>30.895</c:v>
                </c:pt>
                <c:pt idx="809">
                  <c:v>171.2</c:v>
                </c:pt>
                <c:pt idx="810">
                  <c:v>35.494999999999997</c:v>
                </c:pt>
                <c:pt idx="811">
                  <c:v>574.54999999999995</c:v>
                </c:pt>
                <c:pt idx="812">
                  <c:v>651.55500000000006</c:v>
                </c:pt>
                <c:pt idx="813">
                  <c:v>356.93</c:v>
                </c:pt>
                <c:pt idx="814">
                  <c:v>176.57</c:v>
                </c:pt>
                <c:pt idx="815">
                  <c:v>344.46500000000003</c:v>
                </c:pt>
                <c:pt idx="816">
                  <c:v>439.96</c:v>
                </c:pt>
                <c:pt idx="817">
                  <c:v>131.685</c:v>
                </c:pt>
                <c:pt idx="818">
                  <c:v>747.61500000000001</c:v>
                </c:pt>
                <c:pt idx="819">
                  <c:v>293.065</c:v>
                </c:pt>
                <c:pt idx="820">
                  <c:v>128.47500000000002</c:v>
                </c:pt>
                <c:pt idx="821">
                  <c:v>852.33</c:v>
                </c:pt>
                <c:pt idx="822">
                  <c:v>121.425</c:v>
                </c:pt>
                <c:pt idx="823">
                  <c:v>36.234999999999999</c:v>
                </c:pt>
                <c:pt idx="824">
                  <c:v>17.32</c:v>
                </c:pt>
                <c:pt idx="825">
                  <c:v>10.93</c:v>
                </c:pt>
                <c:pt idx="826">
                  <c:v>50.66</c:v>
                </c:pt>
                <c:pt idx="827">
                  <c:v>511.505</c:v>
                </c:pt>
                <c:pt idx="828">
                  <c:v>199.37</c:v>
                </c:pt>
                <c:pt idx="829">
                  <c:v>334.88</c:v>
                </c:pt>
                <c:pt idx="830">
                  <c:v>70.930000000000007</c:v>
                </c:pt>
                <c:pt idx="831">
                  <c:v>379.51499999999999</c:v>
                </c:pt>
                <c:pt idx="832">
                  <c:v>476.565</c:v>
                </c:pt>
                <c:pt idx="833">
                  <c:v>426.94</c:v>
                </c:pt>
                <c:pt idx="834">
                  <c:v>81.91</c:v>
                </c:pt>
                <c:pt idx="835">
                  <c:v>127.57499999999999</c:v>
                </c:pt>
                <c:pt idx="836">
                  <c:v>437.95500000000004</c:v>
                </c:pt>
                <c:pt idx="837">
                  <c:v>350.35</c:v>
                </c:pt>
                <c:pt idx="838">
                  <c:v>560.99</c:v>
                </c:pt>
                <c:pt idx="839">
                  <c:v>243.76499999999999</c:v>
                </c:pt>
                <c:pt idx="840">
                  <c:v>670.77500000000009</c:v>
                </c:pt>
                <c:pt idx="841">
                  <c:v>343.75</c:v>
                </c:pt>
                <c:pt idx="842">
                  <c:v>571.76499999999999</c:v>
                </c:pt>
                <c:pt idx="843">
                  <c:v>18.805</c:v>
                </c:pt>
                <c:pt idx="844">
                  <c:v>966.82999999999993</c:v>
                </c:pt>
                <c:pt idx="845">
                  <c:v>159.01499999999999</c:v>
                </c:pt>
                <c:pt idx="846">
                  <c:v>345.58000000000004</c:v>
                </c:pt>
                <c:pt idx="847">
                  <c:v>448.34500000000003</c:v>
                </c:pt>
                <c:pt idx="848">
                  <c:v>552.06500000000005</c:v>
                </c:pt>
                <c:pt idx="849">
                  <c:v>184.535</c:v>
                </c:pt>
                <c:pt idx="850">
                  <c:v>163.78</c:v>
                </c:pt>
                <c:pt idx="851">
                  <c:v>27.47</c:v>
                </c:pt>
                <c:pt idx="852">
                  <c:v>186.11</c:v>
                </c:pt>
                <c:pt idx="853">
                  <c:v>40.265000000000001</c:v>
                </c:pt>
                <c:pt idx="854">
                  <c:v>205.92500000000001</c:v>
                </c:pt>
                <c:pt idx="855">
                  <c:v>174.59</c:v>
                </c:pt>
                <c:pt idx="856">
                  <c:v>174.375</c:v>
                </c:pt>
                <c:pt idx="857">
                  <c:v>4.3650000000000002</c:v>
                </c:pt>
                <c:pt idx="858">
                  <c:v>48.21</c:v>
                </c:pt>
                <c:pt idx="859">
                  <c:v>36.78</c:v>
                </c:pt>
                <c:pt idx="860">
                  <c:v>61.905000000000001</c:v>
                </c:pt>
                <c:pt idx="861">
                  <c:v>60.505000000000003</c:v>
                </c:pt>
                <c:pt idx="862">
                  <c:v>476.37</c:v>
                </c:pt>
                <c:pt idx="863">
                  <c:v>183.745</c:v>
                </c:pt>
                <c:pt idx="864">
                  <c:v>323.01499999999999</c:v>
                </c:pt>
                <c:pt idx="865">
                  <c:v>258.15999999999997</c:v>
                </c:pt>
                <c:pt idx="866">
                  <c:v>0.98</c:v>
                </c:pt>
                <c:pt idx="867">
                  <c:v>371.96500000000003</c:v>
                </c:pt>
                <c:pt idx="868">
                  <c:v>20.92</c:v>
                </c:pt>
                <c:pt idx="869">
                  <c:v>17.835000000000001</c:v>
                </c:pt>
                <c:pt idx="870">
                  <c:v>219.82</c:v>
                </c:pt>
                <c:pt idx="871">
                  <c:v>11.23</c:v>
                </c:pt>
                <c:pt idx="872">
                  <c:v>306.98</c:v>
                </c:pt>
                <c:pt idx="873">
                  <c:v>107.44499999999999</c:v>
                </c:pt>
                <c:pt idx="874">
                  <c:v>175.035</c:v>
                </c:pt>
                <c:pt idx="875">
                  <c:v>137.32</c:v>
                </c:pt>
                <c:pt idx="876">
                  <c:v>42.745000000000005</c:v>
                </c:pt>
                <c:pt idx="877">
                  <c:v>202.04000000000002</c:v>
                </c:pt>
                <c:pt idx="878">
                  <c:v>62.195</c:v>
                </c:pt>
                <c:pt idx="879">
                  <c:v>237.79500000000002</c:v>
                </c:pt>
                <c:pt idx="880">
                  <c:v>143.13999999999999</c:v>
                </c:pt>
                <c:pt idx="881">
                  <c:v>21.4</c:v>
                </c:pt>
                <c:pt idx="882">
                  <c:v>778.23</c:v>
                </c:pt>
                <c:pt idx="883">
                  <c:v>18.314999999999998</c:v>
                </c:pt>
                <c:pt idx="884">
                  <c:v>336.46500000000003</c:v>
                </c:pt>
                <c:pt idx="885">
                  <c:v>27.65</c:v>
                </c:pt>
                <c:pt idx="886">
                  <c:v>101.235</c:v>
                </c:pt>
                <c:pt idx="887">
                  <c:v>135.21</c:v>
                </c:pt>
                <c:pt idx="888">
                  <c:v>38.450000000000003</c:v>
                </c:pt>
                <c:pt idx="889">
                  <c:v>557.01499999999999</c:v>
                </c:pt>
                <c:pt idx="890">
                  <c:v>524.44000000000005</c:v>
                </c:pt>
                <c:pt idx="891">
                  <c:v>195.99</c:v>
                </c:pt>
                <c:pt idx="892">
                  <c:v>43.989999999999995</c:v>
                </c:pt>
                <c:pt idx="893">
                  <c:v>145.845</c:v>
                </c:pt>
                <c:pt idx="894">
                  <c:v>77.13</c:v>
                </c:pt>
                <c:pt idx="895">
                  <c:v>25.555</c:v>
                </c:pt>
                <c:pt idx="896">
                  <c:v>36.494999999999997</c:v>
                </c:pt>
                <c:pt idx="897">
                  <c:v>409.19499999999999</c:v>
                </c:pt>
                <c:pt idx="898">
                  <c:v>59.555</c:v>
                </c:pt>
                <c:pt idx="899">
                  <c:v>104.425</c:v>
                </c:pt>
                <c:pt idx="900">
                  <c:v>127.015</c:v>
                </c:pt>
                <c:pt idx="901">
                  <c:v>327.24</c:v>
                </c:pt>
                <c:pt idx="902">
                  <c:v>59.174999999999997</c:v>
                </c:pt>
                <c:pt idx="903">
                  <c:v>63.33</c:v>
                </c:pt>
                <c:pt idx="904">
                  <c:v>222.09</c:v>
                </c:pt>
                <c:pt idx="905">
                  <c:v>353.84500000000003</c:v>
                </c:pt>
                <c:pt idx="906">
                  <c:v>109.285</c:v>
                </c:pt>
                <c:pt idx="907">
                  <c:v>113.78</c:v>
                </c:pt>
                <c:pt idx="908">
                  <c:v>70.88</c:v>
                </c:pt>
                <c:pt idx="909">
                  <c:v>143.49</c:v>
                </c:pt>
                <c:pt idx="910">
                  <c:v>8.5549999999999997</c:v>
                </c:pt>
                <c:pt idx="911">
                  <c:v>277.57</c:v>
                </c:pt>
                <c:pt idx="912">
                  <c:v>91.06</c:v>
                </c:pt>
                <c:pt idx="913">
                  <c:v>82.509999999999991</c:v>
                </c:pt>
                <c:pt idx="914">
                  <c:v>247.01</c:v>
                </c:pt>
                <c:pt idx="915">
                  <c:v>239.11500000000001</c:v>
                </c:pt>
                <c:pt idx="916">
                  <c:v>875.22</c:v>
                </c:pt>
                <c:pt idx="917">
                  <c:v>51.349999999999994</c:v>
                </c:pt>
                <c:pt idx="918">
                  <c:v>119.49000000000001</c:v>
                </c:pt>
                <c:pt idx="919">
                  <c:v>448.66999999999996</c:v>
                </c:pt>
                <c:pt idx="920">
                  <c:v>52.754999999999995</c:v>
                </c:pt>
                <c:pt idx="921">
                  <c:v>65.224999999999994</c:v>
                </c:pt>
                <c:pt idx="922">
                  <c:v>16.145</c:v>
                </c:pt>
                <c:pt idx="923">
                  <c:v>94.25</c:v>
                </c:pt>
                <c:pt idx="924">
                  <c:v>133.29500000000002</c:v>
                </c:pt>
                <c:pt idx="925">
                  <c:v>141.92500000000001</c:v>
                </c:pt>
                <c:pt idx="926">
                  <c:v>315.73500000000001</c:v>
                </c:pt>
                <c:pt idx="927">
                  <c:v>21.725000000000001</c:v>
                </c:pt>
                <c:pt idx="928">
                  <c:v>24.344999999999999</c:v>
                </c:pt>
                <c:pt idx="929">
                  <c:v>30.36</c:v>
                </c:pt>
                <c:pt idx="930">
                  <c:v>165.29500000000002</c:v>
                </c:pt>
                <c:pt idx="931">
                  <c:v>179.45999999999998</c:v>
                </c:pt>
                <c:pt idx="932">
                  <c:v>34.049999999999997</c:v>
                </c:pt>
                <c:pt idx="933">
                  <c:v>665.53500000000008</c:v>
                </c:pt>
                <c:pt idx="934">
                  <c:v>239.67500000000001</c:v>
                </c:pt>
                <c:pt idx="935">
                  <c:v>98.28</c:v>
                </c:pt>
                <c:pt idx="936">
                  <c:v>5.0600000000000005</c:v>
                </c:pt>
                <c:pt idx="937">
                  <c:v>0.52</c:v>
                </c:pt>
                <c:pt idx="938">
                  <c:v>191.85499999999999</c:v>
                </c:pt>
                <c:pt idx="939">
                  <c:v>567.13499999999999</c:v>
                </c:pt>
                <c:pt idx="940">
                  <c:v>544.52500000000009</c:v>
                </c:pt>
                <c:pt idx="941">
                  <c:v>177.73500000000001</c:v>
                </c:pt>
                <c:pt idx="942">
                  <c:v>91.62</c:v>
                </c:pt>
                <c:pt idx="943">
                  <c:v>175.53</c:v>
                </c:pt>
                <c:pt idx="944">
                  <c:v>202.16</c:v>
                </c:pt>
                <c:pt idx="945">
                  <c:v>91.495000000000005</c:v>
                </c:pt>
                <c:pt idx="946">
                  <c:v>4.79</c:v>
                </c:pt>
                <c:pt idx="947">
                  <c:v>64.304999999999993</c:v>
                </c:pt>
                <c:pt idx="948">
                  <c:v>13.54</c:v>
                </c:pt>
                <c:pt idx="949">
                  <c:v>377.95</c:v>
                </c:pt>
                <c:pt idx="950">
                  <c:v>113.63499999999999</c:v>
                </c:pt>
                <c:pt idx="951">
                  <c:v>14.925000000000001</c:v>
                </c:pt>
                <c:pt idx="952">
                  <c:v>34.03</c:v>
                </c:pt>
                <c:pt idx="953">
                  <c:v>128.46</c:v>
                </c:pt>
                <c:pt idx="954">
                  <c:v>432.3</c:v>
                </c:pt>
                <c:pt idx="955">
                  <c:v>753.58999999999992</c:v>
                </c:pt>
                <c:pt idx="956">
                  <c:v>257.62</c:v>
                </c:pt>
                <c:pt idx="957">
                  <c:v>315.10500000000002</c:v>
                </c:pt>
                <c:pt idx="958">
                  <c:v>121.61500000000001</c:v>
                </c:pt>
                <c:pt idx="959">
                  <c:v>112.285</c:v>
                </c:pt>
                <c:pt idx="960">
                  <c:v>191.35500000000002</c:v>
                </c:pt>
                <c:pt idx="961">
                  <c:v>330.72</c:v>
                </c:pt>
                <c:pt idx="962">
                  <c:v>818.79499999999996</c:v>
                </c:pt>
                <c:pt idx="963">
                  <c:v>132.1</c:v>
                </c:pt>
                <c:pt idx="964">
                  <c:v>182.10500000000002</c:v>
                </c:pt>
                <c:pt idx="965">
                  <c:v>54.784999999999997</c:v>
                </c:pt>
                <c:pt idx="966">
                  <c:v>78.205000000000013</c:v>
                </c:pt>
                <c:pt idx="967">
                  <c:v>23.785</c:v>
                </c:pt>
                <c:pt idx="968">
                  <c:v>77.564999999999998</c:v>
                </c:pt>
                <c:pt idx="969">
                  <c:v>415.42</c:v>
                </c:pt>
                <c:pt idx="970">
                  <c:v>33.22</c:v>
                </c:pt>
                <c:pt idx="971">
                  <c:v>200.63</c:v>
                </c:pt>
                <c:pt idx="972">
                  <c:v>1105.1300000000001</c:v>
                </c:pt>
                <c:pt idx="973">
                  <c:v>160.28</c:v>
                </c:pt>
                <c:pt idx="974">
                  <c:v>25.355</c:v>
                </c:pt>
                <c:pt idx="975">
                  <c:v>34.674999999999997</c:v>
                </c:pt>
                <c:pt idx="976">
                  <c:v>128.55500000000001</c:v>
                </c:pt>
                <c:pt idx="977">
                  <c:v>60.954999999999998</c:v>
                </c:pt>
                <c:pt idx="978">
                  <c:v>10.695</c:v>
                </c:pt>
                <c:pt idx="979">
                  <c:v>257.54500000000002</c:v>
                </c:pt>
                <c:pt idx="980">
                  <c:v>37.9</c:v>
                </c:pt>
                <c:pt idx="981">
                  <c:v>303.995</c:v>
                </c:pt>
                <c:pt idx="982">
                  <c:v>208.345</c:v>
                </c:pt>
                <c:pt idx="983">
                  <c:v>13.14</c:v>
                </c:pt>
                <c:pt idx="984">
                  <c:v>56.489999999999995</c:v>
                </c:pt>
                <c:pt idx="985">
                  <c:v>128.55000000000001</c:v>
                </c:pt>
                <c:pt idx="986">
                  <c:v>85.93</c:v>
                </c:pt>
                <c:pt idx="987">
                  <c:v>278.53499999999997</c:v>
                </c:pt>
                <c:pt idx="988">
                  <c:v>38.869999999999997</c:v>
                </c:pt>
                <c:pt idx="989">
                  <c:v>2.94</c:v>
                </c:pt>
                <c:pt idx="990">
                  <c:v>184.76</c:v>
                </c:pt>
                <c:pt idx="991">
                  <c:v>98.204999999999998</c:v>
                </c:pt>
                <c:pt idx="992">
                  <c:v>67.099999999999994</c:v>
                </c:pt>
                <c:pt idx="993">
                  <c:v>98.844999999999999</c:v>
                </c:pt>
                <c:pt idx="994">
                  <c:v>41.655000000000001</c:v>
                </c:pt>
                <c:pt idx="995">
                  <c:v>330.52499999999998</c:v>
                </c:pt>
                <c:pt idx="996">
                  <c:v>277.03499999999997</c:v>
                </c:pt>
                <c:pt idx="997">
                  <c:v>240.37</c:v>
                </c:pt>
                <c:pt idx="998">
                  <c:v>223.76999999999998</c:v>
                </c:pt>
                <c:pt idx="999">
                  <c:v>327.82</c:v>
                </c:pt>
                <c:pt idx="1000">
                  <c:v>208.46</c:v>
                </c:pt>
                <c:pt idx="1001">
                  <c:v>0.44000000000000006</c:v>
                </c:pt>
                <c:pt idx="1002">
                  <c:v>172.94</c:v>
                </c:pt>
                <c:pt idx="1003">
                  <c:v>301.36</c:v>
                </c:pt>
                <c:pt idx="1004">
                  <c:v>10.045</c:v>
                </c:pt>
                <c:pt idx="1005">
                  <c:v>193.16500000000002</c:v>
                </c:pt>
                <c:pt idx="1006">
                  <c:v>93.86</c:v>
                </c:pt>
                <c:pt idx="1007">
                  <c:v>47.114999999999995</c:v>
                </c:pt>
                <c:pt idx="1008">
                  <c:v>4.0949999999999998</c:v>
                </c:pt>
                <c:pt idx="1009">
                  <c:v>37.450000000000003</c:v>
                </c:pt>
                <c:pt idx="1010">
                  <c:v>289.44</c:v>
                </c:pt>
                <c:pt idx="1011">
                  <c:v>68.349999999999994</c:v>
                </c:pt>
                <c:pt idx="1012">
                  <c:v>216.495</c:v>
                </c:pt>
                <c:pt idx="1013">
                  <c:v>115.78999999999999</c:v>
                </c:pt>
                <c:pt idx="1014">
                  <c:v>24.16</c:v>
                </c:pt>
                <c:pt idx="1015">
                  <c:v>309.47500000000002</c:v>
                </c:pt>
                <c:pt idx="1016">
                  <c:v>225.375</c:v>
                </c:pt>
                <c:pt idx="1017">
                  <c:v>318.89</c:v>
                </c:pt>
                <c:pt idx="1018">
                  <c:v>118.63</c:v>
                </c:pt>
                <c:pt idx="1019">
                  <c:v>22.21</c:v>
                </c:pt>
                <c:pt idx="1020">
                  <c:v>40.894999999999996</c:v>
                </c:pt>
                <c:pt idx="1021">
                  <c:v>61.66</c:v>
                </c:pt>
                <c:pt idx="1022">
                  <c:v>84.295000000000002</c:v>
                </c:pt>
                <c:pt idx="1023">
                  <c:v>125.72499999999999</c:v>
                </c:pt>
                <c:pt idx="1024">
                  <c:v>244.32499999999999</c:v>
                </c:pt>
                <c:pt idx="1025">
                  <c:v>30.74</c:v>
                </c:pt>
                <c:pt idx="1026">
                  <c:v>71.644999999999996</c:v>
                </c:pt>
                <c:pt idx="1027">
                  <c:v>284.02999999999997</c:v>
                </c:pt>
                <c:pt idx="1028">
                  <c:v>164.70999999999998</c:v>
                </c:pt>
                <c:pt idx="1029">
                  <c:v>32.32</c:v>
                </c:pt>
                <c:pt idx="1030">
                  <c:v>15.494999999999999</c:v>
                </c:pt>
                <c:pt idx="1031">
                  <c:v>300.32499999999999</c:v>
                </c:pt>
                <c:pt idx="1032">
                  <c:v>140</c:v>
                </c:pt>
                <c:pt idx="1033">
                  <c:v>192.54500000000002</c:v>
                </c:pt>
                <c:pt idx="1034">
                  <c:v>184.875</c:v>
                </c:pt>
                <c:pt idx="1035">
                  <c:v>21.045000000000002</c:v>
                </c:pt>
                <c:pt idx="1036">
                  <c:v>8</c:v>
                </c:pt>
                <c:pt idx="1037">
                  <c:v>110.27500000000001</c:v>
                </c:pt>
                <c:pt idx="1038">
                  <c:v>114.77</c:v>
                </c:pt>
                <c:pt idx="1039">
                  <c:v>249.53500000000003</c:v>
                </c:pt>
                <c:pt idx="1040">
                  <c:v>254.345</c:v>
                </c:pt>
                <c:pt idx="1041">
                  <c:v>86.759999999999991</c:v>
                </c:pt>
                <c:pt idx="1042">
                  <c:v>8.754999999999999</c:v>
                </c:pt>
                <c:pt idx="1043">
                  <c:v>75.430000000000007</c:v>
                </c:pt>
                <c:pt idx="1044">
                  <c:v>15.545</c:v>
                </c:pt>
                <c:pt idx="1045">
                  <c:v>1.395</c:v>
                </c:pt>
                <c:pt idx="1046">
                  <c:v>46.49</c:v>
                </c:pt>
                <c:pt idx="1047">
                  <c:v>64.959999999999994</c:v>
                </c:pt>
                <c:pt idx="1048">
                  <c:v>94.54</c:v>
                </c:pt>
                <c:pt idx="1049">
                  <c:v>57.274999999999999</c:v>
                </c:pt>
                <c:pt idx="1050">
                  <c:v>98.155000000000001</c:v>
                </c:pt>
                <c:pt idx="1051">
                  <c:v>198.995</c:v>
                </c:pt>
                <c:pt idx="1052">
                  <c:v>31.9</c:v>
                </c:pt>
                <c:pt idx="1053">
                  <c:v>343.98500000000001</c:v>
                </c:pt>
                <c:pt idx="1054">
                  <c:v>147.315</c:v>
                </c:pt>
                <c:pt idx="1055">
                  <c:v>273.13</c:v>
                </c:pt>
                <c:pt idx="1056">
                  <c:v>208.79500000000002</c:v>
                </c:pt>
                <c:pt idx="1057">
                  <c:v>347.88499999999999</c:v>
                </c:pt>
                <c:pt idx="1058">
                  <c:v>88.06</c:v>
                </c:pt>
                <c:pt idx="1059">
                  <c:v>28.365000000000002</c:v>
                </c:pt>
                <c:pt idx="1060">
                  <c:v>48.725000000000001</c:v>
                </c:pt>
                <c:pt idx="1061">
                  <c:v>382.52</c:v>
                </c:pt>
                <c:pt idx="1062">
                  <c:v>12.49</c:v>
                </c:pt>
                <c:pt idx="1063">
                  <c:v>92.944999999999993</c:v>
                </c:pt>
                <c:pt idx="1064">
                  <c:v>20.754999999999999</c:v>
                </c:pt>
                <c:pt idx="1065">
                  <c:v>167.03500000000003</c:v>
                </c:pt>
                <c:pt idx="1066">
                  <c:v>99.265000000000001</c:v>
                </c:pt>
                <c:pt idx="1067">
                  <c:v>406.24</c:v>
                </c:pt>
                <c:pt idx="1068">
                  <c:v>403.92500000000001</c:v>
                </c:pt>
                <c:pt idx="1069">
                  <c:v>321.95499999999998</c:v>
                </c:pt>
                <c:pt idx="1070">
                  <c:v>122.97</c:v>
                </c:pt>
                <c:pt idx="1071">
                  <c:v>85.12</c:v>
                </c:pt>
                <c:pt idx="1072">
                  <c:v>36.950000000000003</c:v>
                </c:pt>
                <c:pt idx="1073">
                  <c:v>63.120000000000005</c:v>
                </c:pt>
                <c:pt idx="1074">
                  <c:v>205.44</c:v>
                </c:pt>
                <c:pt idx="1075">
                  <c:v>164.01</c:v>
                </c:pt>
                <c:pt idx="1076">
                  <c:v>62.935000000000002</c:v>
                </c:pt>
                <c:pt idx="1077">
                  <c:v>33.265000000000001</c:v>
                </c:pt>
                <c:pt idx="1078">
                  <c:v>18.465</c:v>
                </c:pt>
                <c:pt idx="1079">
                  <c:v>137.93</c:v>
                </c:pt>
                <c:pt idx="1080">
                  <c:v>107.175</c:v>
                </c:pt>
                <c:pt idx="1081">
                  <c:v>118.595</c:v>
                </c:pt>
                <c:pt idx="1082">
                  <c:v>16.14</c:v>
                </c:pt>
                <c:pt idx="1083">
                  <c:v>6.2850000000000001</c:v>
                </c:pt>
                <c:pt idx="1084">
                  <c:v>132.22499999999999</c:v>
                </c:pt>
                <c:pt idx="1085">
                  <c:v>51.99</c:v>
                </c:pt>
              </c:numCache>
            </c:numRef>
          </c:xVal>
          <c:yVal>
            <c:numRef>
              <c:f>Sheet1!$AA$54:$AA$1139</c:f>
              <c:numCache>
                <c:formatCode>General</c:formatCode>
                <c:ptCount val="1086"/>
                <c:pt idx="0">
                  <c:v>103.48000000000002</c:v>
                </c:pt>
                <c:pt idx="1">
                  <c:v>154.7599999999984</c:v>
                </c:pt>
                <c:pt idx="2">
                  <c:v>10.129999999999882</c:v>
                </c:pt>
                <c:pt idx="3">
                  <c:v>199.56999999999971</c:v>
                </c:pt>
                <c:pt idx="4">
                  <c:v>50.860000000000014</c:v>
                </c:pt>
                <c:pt idx="5">
                  <c:v>53.860000000000582</c:v>
                </c:pt>
                <c:pt idx="6">
                  <c:v>2.3299999999999272</c:v>
                </c:pt>
                <c:pt idx="7">
                  <c:v>31.630000000000109</c:v>
                </c:pt>
                <c:pt idx="8">
                  <c:v>23.710000000000036</c:v>
                </c:pt>
                <c:pt idx="9">
                  <c:v>19.289999999999964</c:v>
                </c:pt>
                <c:pt idx="10">
                  <c:v>40.339999999999918</c:v>
                </c:pt>
                <c:pt idx="11">
                  <c:v>84.079999999999927</c:v>
                </c:pt>
                <c:pt idx="12">
                  <c:v>187.25</c:v>
                </c:pt>
                <c:pt idx="13">
                  <c:v>160.04999999999927</c:v>
                </c:pt>
                <c:pt idx="14">
                  <c:v>121.21000000000095</c:v>
                </c:pt>
                <c:pt idx="15">
                  <c:v>41.839999999999691</c:v>
                </c:pt>
                <c:pt idx="16">
                  <c:v>65.960000000000036</c:v>
                </c:pt>
                <c:pt idx="17">
                  <c:v>22.349999999999909</c:v>
                </c:pt>
                <c:pt idx="18">
                  <c:v>129.15000000000055</c:v>
                </c:pt>
                <c:pt idx="19">
                  <c:v>283.45000000000073</c:v>
                </c:pt>
                <c:pt idx="20">
                  <c:v>18.21999999999997</c:v>
                </c:pt>
                <c:pt idx="21">
                  <c:v>14.740000000000009</c:v>
                </c:pt>
                <c:pt idx="22">
                  <c:v>33.630000000000109</c:v>
                </c:pt>
                <c:pt idx="23">
                  <c:v>62.240000000001601</c:v>
                </c:pt>
                <c:pt idx="24">
                  <c:v>93.020000000000437</c:v>
                </c:pt>
                <c:pt idx="25">
                  <c:v>14.489999999999782</c:v>
                </c:pt>
                <c:pt idx="26">
                  <c:v>21.550000000000068</c:v>
                </c:pt>
                <c:pt idx="27">
                  <c:v>39.619999999999891</c:v>
                </c:pt>
                <c:pt idx="28">
                  <c:v>4.6200000000000045</c:v>
                </c:pt>
                <c:pt idx="29">
                  <c:v>31.139999999999986</c:v>
                </c:pt>
                <c:pt idx="30">
                  <c:v>41.600000000000136</c:v>
                </c:pt>
                <c:pt idx="31">
                  <c:v>14.409999999999968</c:v>
                </c:pt>
                <c:pt idx="32">
                  <c:v>25.139999999999873</c:v>
                </c:pt>
                <c:pt idx="33">
                  <c:v>24.579999999999927</c:v>
                </c:pt>
                <c:pt idx="34">
                  <c:v>5.2099999999999937</c:v>
                </c:pt>
                <c:pt idx="35">
                  <c:v>37.940000000000509</c:v>
                </c:pt>
                <c:pt idx="36">
                  <c:v>4.7300000000000182</c:v>
                </c:pt>
                <c:pt idx="37">
                  <c:v>10.090000000000146</c:v>
                </c:pt>
                <c:pt idx="38">
                  <c:v>94.730000000000018</c:v>
                </c:pt>
                <c:pt idx="39">
                  <c:v>68.090000000000146</c:v>
                </c:pt>
                <c:pt idx="40">
                  <c:v>16.790000000000191</c:v>
                </c:pt>
                <c:pt idx="41">
                  <c:v>0.66000000000002501</c:v>
                </c:pt>
                <c:pt idx="42">
                  <c:v>35.210000000000036</c:v>
                </c:pt>
                <c:pt idx="43">
                  <c:v>15.059999999999945</c:v>
                </c:pt>
                <c:pt idx="44">
                  <c:v>8.5399999999999636</c:v>
                </c:pt>
                <c:pt idx="45">
                  <c:v>9.25</c:v>
                </c:pt>
                <c:pt idx="46">
                  <c:v>56.389999999999418</c:v>
                </c:pt>
                <c:pt idx="47">
                  <c:v>8.5699999999999932</c:v>
                </c:pt>
                <c:pt idx="48">
                  <c:v>18.840000000000146</c:v>
                </c:pt>
                <c:pt idx="49">
                  <c:v>18.400000000000546</c:v>
                </c:pt>
                <c:pt idx="50">
                  <c:v>61.059999999999945</c:v>
                </c:pt>
                <c:pt idx="51">
                  <c:v>15.75</c:v>
                </c:pt>
                <c:pt idx="52">
                  <c:v>32.969999999999345</c:v>
                </c:pt>
                <c:pt idx="53">
                  <c:v>50.110000000000014</c:v>
                </c:pt>
                <c:pt idx="54">
                  <c:v>17.420000000000016</c:v>
                </c:pt>
                <c:pt idx="55">
                  <c:v>40.080000000000041</c:v>
                </c:pt>
                <c:pt idx="56">
                  <c:v>53.400000000000091</c:v>
                </c:pt>
                <c:pt idx="57">
                  <c:v>2.0600000000004002</c:v>
                </c:pt>
                <c:pt idx="58">
                  <c:v>17.130000000000109</c:v>
                </c:pt>
                <c:pt idx="59">
                  <c:v>19.039999999999992</c:v>
                </c:pt>
                <c:pt idx="60">
                  <c:v>1.2300000000000182</c:v>
                </c:pt>
                <c:pt idx="61">
                  <c:v>3.0799999999999272</c:v>
                </c:pt>
                <c:pt idx="62">
                  <c:v>5.1399999999999864</c:v>
                </c:pt>
                <c:pt idx="63">
                  <c:v>33.989999999999782</c:v>
                </c:pt>
                <c:pt idx="64">
                  <c:v>89.0300000000002</c:v>
                </c:pt>
                <c:pt idx="65">
                  <c:v>22.629999999999654</c:v>
                </c:pt>
                <c:pt idx="66">
                  <c:v>163.44999999999891</c:v>
                </c:pt>
                <c:pt idx="67">
                  <c:v>34.329999999999927</c:v>
                </c:pt>
                <c:pt idx="68">
                  <c:v>57.019999999999982</c:v>
                </c:pt>
                <c:pt idx="69">
                  <c:v>11.6400000000001</c:v>
                </c:pt>
                <c:pt idx="70">
                  <c:v>26.019999999999982</c:v>
                </c:pt>
                <c:pt idx="71">
                  <c:v>26.8599999999999</c:v>
                </c:pt>
                <c:pt idx="72">
                  <c:v>6.4600000000000364</c:v>
                </c:pt>
                <c:pt idx="73">
                  <c:v>21.70999999999998</c:v>
                </c:pt>
                <c:pt idx="74">
                  <c:v>31.059999999999945</c:v>
                </c:pt>
                <c:pt idx="75">
                  <c:v>0.21000000000003638</c:v>
                </c:pt>
                <c:pt idx="76">
                  <c:v>18.190000000000026</c:v>
                </c:pt>
                <c:pt idx="77">
                  <c:v>41.700000000000045</c:v>
                </c:pt>
                <c:pt idx="78">
                  <c:v>22</c:v>
                </c:pt>
                <c:pt idx="79">
                  <c:v>0.36000000000012733</c:v>
                </c:pt>
                <c:pt idx="80">
                  <c:v>70.789999999999964</c:v>
                </c:pt>
                <c:pt idx="81">
                  <c:v>16.340000000000003</c:v>
                </c:pt>
                <c:pt idx="82">
                  <c:v>13.759999999999764</c:v>
                </c:pt>
                <c:pt idx="83">
                  <c:v>19.019999999999982</c:v>
                </c:pt>
                <c:pt idx="84">
                  <c:v>37.110000000000014</c:v>
                </c:pt>
                <c:pt idx="85">
                  <c:v>2.210000000000008</c:v>
                </c:pt>
                <c:pt idx="86">
                  <c:v>9.5900000000000034</c:v>
                </c:pt>
                <c:pt idx="87">
                  <c:v>40.279999999999745</c:v>
                </c:pt>
                <c:pt idx="88">
                  <c:v>24.440000000000055</c:v>
                </c:pt>
                <c:pt idx="89">
                  <c:v>8.4200000000000017</c:v>
                </c:pt>
                <c:pt idx="90">
                  <c:v>12.8900000000001</c:v>
                </c:pt>
                <c:pt idx="91">
                  <c:v>16.300000000000182</c:v>
                </c:pt>
                <c:pt idx="92">
                  <c:v>85.569999999999709</c:v>
                </c:pt>
                <c:pt idx="93">
                  <c:v>8.8800000000001091</c:v>
                </c:pt>
                <c:pt idx="94">
                  <c:v>51.440000000000055</c:v>
                </c:pt>
                <c:pt idx="95">
                  <c:v>20.009999999999764</c:v>
                </c:pt>
                <c:pt idx="96">
                  <c:v>15.459999999999923</c:v>
                </c:pt>
                <c:pt idx="97">
                  <c:v>27.589999999999918</c:v>
                </c:pt>
                <c:pt idx="98">
                  <c:v>1.6100000000001273</c:v>
                </c:pt>
                <c:pt idx="99">
                  <c:v>4.4700000000000273</c:v>
                </c:pt>
                <c:pt idx="100">
                  <c:v>0.68000000000006366</c:v>
                </c:pt>
                <c:pt idx="101">
                  <c:v>4.5900000000001455</c:v>
                </c:pt>
                <c:pt idx="102">
                  <c:v>31.429999999999836</c:v>
                </c:pt>
                <c:pt idx="103">
                  <c:v>1.1599999999999682</c:v>
                </c:pt>
                <c:pt idx="104">
                  <c:v>90.820000000000164</c:v>
                </c:pt>
                <c:pt idx="105">
                  <c:v>64.319999999999936</c:v>
                </c:pt>
                <c:pt idx="106">
                  <c:v>40.889999999999873</c:v>
                </c:pt>
                <c:pt idx="107">
                  <c:v>39.300000000000182</c:v>
                </c:pt>
                <c:pt idx="108">
                  <c:v>45.190000000000055</c:v>
                </c:pt>
                <c:pt idx="109">
                  <c:v>8.9799999999997908</c:v>
                </c:pt>
                <c:pt idx="110">
                  <c:v>14.480000000000018</c:v>
                </c:pt>
                <c:pt idx="111">
                  <c:v>2.7799999999999727</c:v>
                </c:pt>
                <c:pt idx="112">
                  <c:v>66.230000000000018</c:v>
                </c:pt>
                <c:pt idx="113">
                  <c:v>0.73000000000001819</c:v>
                </c:pt>
                <c:pt idx="114">
                  <c:v>25.8599999999999</c:v>
                </c:pt>
                <c:pt idx="115">
                  <c:v>12.009999999999991</c:v>
                </c:pt>
                <c:pt idx="116">
                  <c:v>11.710000000000036</c:v>
                </c:pt>
                <c:pt idx="117">
                  <c:v>7.2200000000000273</c:v>
                </c:pt>
                <c:pt idx="118">
                  <c:v>48.6899999999996</c:v>
                </c:pt>
                <c:pt idx="119">
                  <c:v>3.3800000000000097</c:v>
                </c:pt>
                <c:pt idx="120">
                  <c:v>84.069999999999709</c:v>
                </c:pt>
                <c:pt idx="121">
                  <c:v>2.9600000000000364</c:v>
                </c:pt>
                <c:pt idx="122">
                  <c:v>7.7999999999999972</c:v>
                </c:pt>
                <c:pt idx="123">
                  <c:v>9.0799999999999841</c:v>
                </c:pt>
                <c:pt idx="124">
                  <c:v>37.430000000000064</c:v>
                </c:pt>
                <c:pt idx="125">
                  <c:v>35.640000000000327</c:v>
                </c:pt>
                <c:pt idx="126">
                  <c:v>49.870000000000346</c:v>
                </c:pt>
                <c:pt idx="127">
                  <c:v>30.679999999999836</c:v>
                </c:pt>
                <c:pt idx="128">
                  <c:v>39.5</c:v>
                </c:pt>
                <c:pt idx="129">
                  <c:v>3.7699999999999818</c:v>
                </c:pt>
                <c:pt idx="130">
                  <c:v>10.559999999999974</c:v>
                </c:pt>
                <c:pt idx="131">
                  <c:v>9.6000000000000227</c:v>
                </c:pt>
                <c:pt idx="132">
                  <c:v>1.3499999999999659</c:v>
                </c:pt>
                <c:pt idx="133">
                  <c:v>2.1900000000000013</c:v>
                </c:pt>
                <c:pt idx="134">
                  <c:v>15.5</c:v>
                </c:pt>
                <c:pt idx="135">
                  <c:v>1.0700000000001637</c:v>
                </c:pt>
                <c:pt idx="136">
                  <c:v>13.210000000000036</c:v>
                </c:pt>
                <c:pt idx="137">
                  <c:v>10.360000000000014</c:v>
                </c:pt>
                <c:pt idx="138">
                  <c:v>55.600000000000364</c:v>
                </c:pt>
                <c:pt idx="139">
                  <c:v>0.92000000000000171</c:v>
                </c:pt>
                <c:pt idx="140">
                  <c:v>0.69000000000005457</c:v>
                </c:pt>
                <c:pt idx="141">
                  <c:v>26.990000000000009</c:v>
                </c:pt>
                <c:pt idx="142">
                  <c:v>54.569999999999936</c:v>
                </c:pt>
                <c:pt idx="143">
                  <c:v>0.8599999999999568</c:v>
                </c:pt>
                <c:pt idx="144">
                  <c:v>17.779999999999973</c:v>
                </c:pt>
                <c:pt idx="145">
                  <c:v>26.049999999999955</c:v>
                </c:pt>
                <c:pt idx="146">
                  <c:v>25.220000000000027</c:v>
                </c:pt>
                <c:pt idx="147">
                  <c:v>2.8499999999999091</c:v>
                </c:pt>
                <c:pt idx="148">
                  <c:v>34.639999999999873</c:v>
                </c:pt>
                <c:pt idx="149">
                  <c:v>3.4799999999999898</c:v>
                </c:pt>
                <c:pt idx="150">
                  <c:v>16.03</c:v>
                </c:pt>
                <c:pt idx="151">
                  <c:v>35.430000000000064</c:v>
                </c:pt>
                <c:pt idx="152">
                  <c:v>24.159999999999968</c:v>
                </c:pt>
                <c:pt idx="153">
                  <c:v>30.910000000000082</c:v>
                </c:pt>
                <c:pt idx="154">
                  <c:v>30.849999999999966</c:v>
                </c:pt>
                <c:pt idx="155">
                  <c:v>0.94000000000000128</c:v>
                </c:pt>
                <c:pt idx="156">
                  <c:v>14.590000000000146</c:v>
                </c:pt>
                <c:pt idx="157">
                  <c:v>22.430000000000064</c:v>
                </c:pt>
                <c:pt idx="158">
                  <c:v>19.350000000000023</c:v>
                </c:pt>
                <c:pt idx="159">
                  <c:v>0.30000000000001137</c:v>
                </c:pt>
                <c:pt idx="160">
                  <c:v>23.639999999999873</c:v>
                </c:pt>
                <c:pt idx="161">
                  <c:v>22.490000000000009</c:v>
                </c:pt>
                <c:pt idx="162">
                  <c:v>44.299999999999955</c:v>
                </c:pt>
                <c:pt idx="163">
                  <c:v>28.789999999999964</c:v>
                </c:pt>
                <c:pt idx="164">
                  <c:v>6.5</c:v>
                </c:pt>
                <c:pt idx="165">
                  <c:v>23.139999999999986</c:v>
                </c:pt>
                <c:pt idx="166">
                  <c:v>34.909999999999968</c:v>
                </c:pt>
                <c:pt idx="167">
                  <c:v>41.449999999999818</c:v>
                </c:pt>
                <c:pt idx="168">
                  <c:v>63.679999999999836</c:v>
                </c:pt>
                <c:pt idx="169">
                  <c:v>2.3399999999999181</c:v>
                </c:pt>
                <c:pt idx="170">
                  <c:v>2.6899999999999409</c:v>
                </c:pt>
                <c:pt idx="171">
                  <c:v>30.099999999999966</c:v>
                </c:pt>
                <c:pt idx="172">
                  <c:v>5.0499999999999545</c:v>
                </c:pt>
                <c:pt idx="173">
                  <c:v>32.389999999999873</c:v>
                </c:pt>
                <c:pt idx="174">
                  <c:v>35.710000000000036</c:v>
                </c:pt>
                <c:pt idx="175">
                  <c:v>21.169999999999959</c:v>
                </c:pt>
                <c:pt idx="176">
                  <c:v>2.0400000000000205</c:v>
                </c:pt>
                <c:pt idx="177">
                  <c:v>7.5800000000000125</c:v>
                </c:pt>
                <c:pt idx="178">
                  <c:v>23.150000000000091</c:v>
                </c:pt>
                <c:pt idx="179">
                  <c:v>2.7699999999999996</c:v>
                </c:pt>
                <c:pt idx="180">
                  <c:v>38.460000000000036</c:v>
                </c:pt>
                <c:pt idx="181">
                  <c:v>8.4699999999999989</c:v>
                </c:pt>
                <c:pt idx="182">
                  <c:v>17.619999999999891</c:v>
                </c:pt>
                <c:pt idx="183">
                  <c:v>1.2300000000000004</c:v>
                </c:pt>
                <c:pt idx="184">
                  <c:v>4.0699999999999932</c:v>
                </c:pt>
                <c:pt idx="185">
                  <c:v>37.409999999999968</c:v>
                </c:pt>
                <c:pt idx="186">
                  <c:v>10.519999999999982</c:v>
                </c:pt>
                <c:pt idx="187">
                  <c:v>3.9699999999999989</c:v>
                </c:pt>
                <c:pt idx="188">
                  <c:v>8.6700000000000159</c:v>
                </c:pt>
                <c:pt idx="189">
                  <c:v>5.4399999999999977</c:v>
                </c:pt>
                <c:pt idx="190">
                  <c:v>37.329999999999927</c:v>
                </c:pt>
                <c:pt idx="191">
                  <c:v>0.23000000000001819</c:v>
                </c:pt>
                <c:pt idx="192">
                  <c:v>39.529999999999973</c:v>
                </c:pt>
                <c:pt idx="193">
                  <c:v>16.580000000000041</c:v>
                </c:pt>
                <c:pt idx="194">
                  <c:v>2.8899999999999864</c:v>
                </c:pt>
                <c:pt idx="195">
                  <c:v>0.67000000000000171</c:v>
                </c:pt>
                <c:pt idx="196">
                  <c:v>4.6700000000000017</c:v>
                </c:pt>
                <c:pt idx="197">
                  <c:v>28.909999999999968</c:v>
                </c:pt>
                <c:pt idx="198">
                  <c:v>11.699999999999932</c:v>
                </c:pt>
                <c:pt idx="199">
                  <c:v>6.6600000000000819</c:v>
                </c:pt>
                <c:pt idx="200">
                  <c:v>3.9000000000000057</c:v>
                </c:pt>
                <c:pt idx="201">
                  <c:v>12.79000000000002</c:v>
                </c:pt>
                <c:pt idx="202">
                  <c:v>9.3100000000000023</c:v>
                </c:pt>
                <c:pt idx="203">
                  <c:v>17.509999999999991</c:v>
                </c:pt>
                <c:pt idx="204">
                  <c:v>23.21999999999997</c:v>
                </c:pt>
                <c:pt idx="205">
                  <c:v>27.919999999999618</c:v>
                </c:pt>
                <c:pt idx="206">
                  <c:v>13.899999999999977</c:v>
                </c:pt>
                <c:pt idx="207">
                  <c:v>21.320000000000164</c:v>
                </c:pt>
                <c:pt idx="208">
                  <c:v>3.0399999999999636</c:v>
                </c:pt>
                <c:pt idx="209">
                  <c:v>2.0400000000000009</c:v>
                </c:pt>
                <c:pt idx="210">
                  <c:v>4.5899999999999181</c:v>
                </c:pt>
                <c:pt idx="211">
                  <c:v>5.0200000000000387</c:v>
                </c:pt>
                <c:pt idx="212">
                  <c:v>2.7899999999999636</c:v>
                </c:pt>
                <c:pt idx="213">
                  <c:v>2.1099999999999994</c:v>
                </c:pt>
                <c:pt idx="214">
                  <c:v>17.440000000000055</c:v>
                </c:pt>
                <c:pt idx="215">
                  <c:v>1.1400000000000006</c:v>
                </c:pt>
                <c:pt idx="216">
                  <c:v>20.259999999999991</c:v>
                </c:pt>
                <c:pt idx="217">
                  <c:v>45.670000000000073</c:v>
                </c:pt>
                <c:pt idx="218">
                  <c:v>15.339999999999918</c:v>
                </c:pt>
                <c:pt idx="219">
                  <c:v>10.730000000000018</c:v>
                </c:pt>
                <c:pt idx="220">
                  <c:v>15.240000000000009</c:v>
                </c:pt>
                <c:pt idx="221">
                  <c:v>30.659999999999854</c:v>
                </c:pt>
                <c:pt idx="222">
                  <c:v>41.300000000000182</c:v>
                </c:pt>
                <c:pt idx="223">
                  <c:v>2.0799999999999983</c:v>
                </c:pt>
                <c:pt idx="224">
                  <c:v>10.789999999999964</c:v>
                </c:pt>
                <c:pt idx="225">
                  <c:v>0.6899999999999995</c:v>
                </c:pt>
                <c:pt idx="226">
                  <c:v>25.190000000000055</c:v>
                </c:pt>
                <c:pt idx="227">
                  <c:v>11.390000000000043</c:v>
                </c:pt>
                <c:pt idx="228">
                  <c:v>0.29999999999998295</c:v>
                </c:pt>
                <c:pt idx="229">
                  <c:v>4.32000000000005</c:v>
                </c:pt>
                <c:pt idx="230">
                  <c:v>31.909999999999968</c:v>
                </c:pt>
                <c:pt idx="231">
                  <c:v>15.730000000000018</c:v>
                </c:pt>
                <c:pt idx="232">
                  <c:v>26.300000000000011</c:v>
                </c:pt>
                <c:pt idx="233">
                  <c:v>16.259999999999991</c:v>
                </c:pt>
                <c:pt idx="234">
                  <c:v>2.7400000000000091</c:v>
                </c:pt>
                <c:pt idx="235">
                  <c:v>16.560000000000002</c:v>
                </c:pt>
                <c:pt idx="236">
                  <c:v>21.210000000000036</c:v>
                </c:pt>
                <c:pt idx="237">
                  <c:v>3.8999999999999986</c:v>
                </c:pt>
                <c:pt idx="238">
                  <c:v>24.6400000000001</c:v>
                </c:pt>
                <c:pt idx="239">
                  <c:v>26.79000000000002</c:v>
                </c:pt>
                <c:pt idx="240">
                  <c:v>36.229999999999905</c:v>
                </c:pt>
                <c:pt idx="241">
                  <c:v>22.120000000000005</c:v>
                </c:pt>
                <c:pt idx="242">
                  <c:v>3.5099999999999909</c:v>
                </c:pt>
                <c:pt idx="243">
                  <c:v>15.960000000000036</c:v>
                </c:pt>
                <c:pt idx="244">
                  <c:v>25.980000000000018</c:v>
                </c:pt>
                <c:pt idx="245">
                  <c:v>2.0800000000000409</c:v>
                </c:pt>
                <c:pt idx="246">
                  <c:v>21.2800000000002</c:v>
                </c:pt>
                <c:pt idx="247">
                  <c:v>24.870000000000005</c:v>
                </c:pt>
                <c:pt idx="248">
                  <c:v>14.610000000000014</c:v>
                </c:pt>
                <c:pt idx="249">
                  <c:v>1.5199999999999818</c:v>
                </c:pt>
                <c:pt idx="250">
                  <c:v>11.110000000000014</c:v>
                </c:pt>
                <c:pt idx="251">
                  <c:v>13.190000000000055</c:v>
                </c:pt>
                <c:pt idx="252">
                  <c:v>4.8499999999999943</c:v>
                </c:pt>
                <c:pt idx="253">
                  <c:v>18.759999999999991</c:v>
                </c:pt>
                <c:pt idx="254">
                  <c:v>19.080000000000041</c:v>
                </c:pt>
                <c:pt idx="255">
                  <c:v>0.48000000000000398</c:v>
                </c:pt>
                <c:pt idx="256">
                  <c:v>0.67000000000007276</c:v>
                </c:pt>
                <c:pt idx="257">
                  <c:v>9.3300000000000409</c:v>
                </c:pt>
                <c:pt idx="258">
                  <c:v>19.980000000000018</c:v>
                </c:pt>
                <c:pt idx="259">
                  <c:v>17.25</c:v>
                </c:pt>
                <c:pt idx="260">
                  <c:v>15.639999999999986</c:v>
                </c:pt>
                <c:pt idx="261">
                  <c:v>2.8399999999999181</c:v>
                </c:pt>
                <c:pt idx="262">
                  <c:v>3.0800000000000125</c:v>
                </c:pt>
                <c:pt idx="263">
                  <c:v>17.840000000000003</c:v>
                </c:pt>
                <c:pt idx="264">
                  <c:v>4.7999999999999545</c:v>
                </c:pt>
                <c:pt idx="265">
                  <c:v>12.100000000000023</c:v>
                </c:pt>
                <c:pt idx="266">
                  <c:v>15.639999999999986</c:v>
                </c:pt>
                <c:pt idx="267">
                  <c:v>48.950000000000045</c:v>
                </c:pt>
                <c:pt idx="268">
                  <c:v>10.550000000000182</c:v>
                </c:pt>
                <c:pt idx="269">
                  <c:v>0.86000000000001364</c:v>
                </c:pt>
                <c:pt idx="270">
                  <c:v>2.3100000000000023</c:v>
                </c:pt>
                <c:pt idx="271">
                  <c:v>19.230000000000018</c:v>
                </c:pt>
                <c:pt idx="272">
                  <c:v>25.289999999999964</c:v>
                </c:pt>
                <c:pt idx="273">
                  <c:v>10.759999999999991</c:v>
                </c:pt>
                <c:pt idx="274">
                  <c:v>12.319999999999936</c:v>
                </c:pt>
                <c:pt idx="275">
                  <c:v>1.7900000000000773</c:v>
                </c:pt>
                <c:pt idx="276">
                  <c:v>14.510000000000048</c:v>
                </c:pt>
                <c:pt idx="277">
                  <c:v>1.660000000000025</c:v>
                </c:pt>
                <c:pt idx="278">
                  <c:v>1.6100000000000136</c:v>
                </c:pt>
                <c:pt idx="279">
                  <c:v>15.660000000000082</c:v>
                </c:pt>
                <c:pt idx="280">
                  <c:v>30.779999999999973</c:v>
                </c:pt>
                <c:pt idx="281">
                  <c:v>2.0599999999999454</c:v>
                </c:pt>
                <c:pt idx="282">
                  <c:v>7.1500000000000341</c:v>
                </c:pt>
                <c:pt idx="283">
                  <c:v>3.6200000000000045</c:v>
                </c:pt>
                <c:pt idx="284">
                  <c:v>6.4500000000000171</c:v>
                </c:pt>
                <c:pt idx="285">
                  <c:v>27.9699999999998</c:v>
                </c:pt>
                <c:pt idx="286">
                  <c:v>30.790000000000191</c:v>
                </c:pt>
                <c:pt idx="287">
                  <c:v>3.5599999999999952</c:v>
                </c:pt>
                <c:pt idx="288">
                  <c:v>4.2699999999999818</c:v>
                </c:pt>
                <c:pt idx="289">
                  <c:v>10.420000000000002</c:v>
                </c:pt>
                <c:pt idx="290">
                  <c:v>2.3700000000000045</c:v>
                </c:pt>
                <c:pt idx="291">
                  <c:v>35.789999999999964</c:v>
                </c:pt>
                <c:pt idx="292">
                  <c:v>5.5</c:v>
                </c:pt>
                <c:pt idx="293">
                  <c:v>10.289999999999964</c:v>
                </c:pt>
                <c:pt idx="294">
                  <c:v>11.620000000000005</c:v>
                </c:pt>
                <c:pt idx="295">
                  <c:v>16.239999999999995</c:v>
                </c:pt>
                <c:pt idx="296">
                  <c:v>1.1100000000000136</c:v>
                </c:pt>
                <c:pt idx="297">
                  <c:v>45.609999999999673</c:v>
                </c:pt>
                <c:pt idx="298">
                  <c:v>15.110000000000014</c:v>
                </c:pt>
                <c:pt idx="299">
                  <c:v>31.680000000000064</c:v>
                </c:pt>
                <c:pt idx="300">
                  <c:v>36.759999999999991</c:v>
                </c:pt>
                <c:pt idx="301">
                  <c:v>16.370000000000005</c:v>
                </c:pt>
                <c:pt idx="302">
                  <c:v>18.039999999999964</c:v>
                </c:pt>
                <c:pt idx="303">
                  <c:v>2.1100000000000136</c:v>
                </c:pt>
                <c:pt idx="304">
                  <c:v>4.75</c:v>
                </c:pt>
                <c:pt idx="305">
                  <c:v>10.019999999999982</c:v>
                </c:pt>
                <c:pt idx="306">
                  <c:v>4.2099999999999795</c:v>
                </c:pt>
                <c:pt idx="307">
                  <c:v>13.620000000000005</c:v>
                </c:pt>
                <c:pt idx="308">
                  <c:v>2.4000000000000057</c:v>
                </c:pt>
                <c:pt idx="309">
                  <c:v>18.129999999999995</c:v>
                </c:pt>
                <c:pt idx="310">
                  <c:v>0.55999999999994543</c:v>
                </c:pt>
                <c:pt idx="311">
                  <c:v>9.7200000000000273</c:v>
                </c:pt>
                <c:pt idx="312">
                  <c:v>21.340000000000146</c:v>
                </c:pt>
                <c:pt idx="313">
                  <c:v>2.7400000000000091</c:v>
                </c:pt>
                <c:pt idx="314">
                  <c:v>2.6799999999999926</c:v>
                </c:pt>
                <c:pt idx="315">
                  <c:v>25.599999999999909</c:v>
                </c:pt>
                <c:pt idx="316">
                  <c:v>3.6700000000000728</c:v>
                </c:pt>
                <c:pt idx="317">
                  <c:v>2.5500000000000114</c:v>
                </c:pt>
                <c:pt idx="318">
                  <c:v>15.5</c:v>
                </c:pt>
                <c:pt idx="319">
                  <c:v>3.3100000000000023</c:v>
                </c:pt>
                <c:pt idx="320">
                  <c:v>0.82999999999992724</c:v>
                </c:pt>
                <c:pt idx="321">
                  <c:v>1.8500000000000227</c:v>
                </c:pt>
                <c:pt idx="322">
                  <c:v>23.299999999999955</c:v>
                </c:pt>
                <c:pt idx="323">
                  <c:v>37.569999999999936</c:v>
                </c:pt>
                <c:pt idx="324">
                  <c:v>17.879999999999995</c:v>
                </c:pt>
                <c:pt idx="325">
                  <c:v>15.219999999999999</c:v>
                </c:pt>
                <c:pt idx="326">
                  <c:v>3.7399999999999949</c:v>
                </c:pt>
                <c:pt idx="327">
                  <c:v>4.8100000000000023</c:v>
                </c:pt>
                <c:pt idx="328">
                  <c:v>16.269999999999982</c:v>
                </c:pt>
                <c:pt idx="329">
                  <c:v>7.3400000000000318</c:v>
                </c:pt>
                <c:pt idx="330">
                  <c:v>6.25</c:v>
                </c:pt>
                <c:pt idx="331">
                  <c:v>3.0700000000001637</c:v>
                </c:pt>
                <c:pt idx="332">
                  <c:v>4.1900000000000546</c:v>
                </c:pt>
                <c:pt idx="333">
                  <c:v>10.269999999999982</c:v>
                </c:pt>
                <c:pt idx="334">
                  <c:v>32.129999999999995</c:v>
                </c:pt>
                <c:pt idx="335">
                  <c:v>5.7400000000000091</c:v>
                </c:pt>
                <c:pt idx="336">
                  <c:v>7.6399999999998727</c:v>
                </c:pt>
                <c:pt idx="337">
                  <c:v>7.43</c:v>
                </c:pt>
                <c:pt idx="338">
                  <c:v>4.0799999999999983</c:v>
                </c:pt>
                <c:pt idx="339">
                  <c:v>35.669999999999845</c:v>
                </c:pt>
                <c:pt idx="340">
                  <c:v>2.210000000000008</c:v>
                </c:pt>
                <c:pt idx="341">
                  <c:v>8.8899999999999864</c:v>
                </c:pt>
                <c:pt idx="342">
                  <c:v>5.8299999999999841</c:v>
                </c:pt>
                <c:pt idx="343">
                  <c:v>1.1899999999999409</c:v>
                </c:pt>
                <c:pt idx="344">
                  <c:v>18.979999999999961</c:v>
                </c:pt>
                <c:pt idx="345">
                  <c:v>10.070000000000164</c:v>
                </c:pt>
                <c:pt idx="346">
                  <c:v>11.470000000000027</c:v>
                </c:pt>
                <c:pt idx="347">
                  <c:v>5.7999999999999829</c:v>
                </c:pt>
                <c:pt idx="348">
                  <c:v>0.57000000000016371</c:v>
                </c:pt>
                <c:pt idx="349">
                  <c:v>23.519999999999982</c:v>
                </c:pt>
                <c:pt idx="350">
                  <c:v>9.9199999999998454</c:v>
                </c:pt>
                <c:pt idx="351">
                  <c:v>26.309999999999945</c:v>
                </c:pt>
                <c:pt idx="352">
                  <c:v>6.4600000000000364</c:v>
                </c:pt>
                <c:pt idx="353">
                  <c:v>9.3600000000000136</c:v>
                </c:pt>
                <c:pt idx="354">
                  <c:v>1.5399999999999991</c:v>
                </c:pt>
                <c:pt idx="355">
                  <c:v>1.1200000000000045</c:v>
                </c:pt>
                <c:pt idx="356">
                  <c:v>24.870000000000005</c:v>
                </c:pt>
                <c:pt idx="357">
                  <c:v>20.370000000000005</c:v>
                </c:pt>
                <c:pt idx="358">
                  <c:v>1.6400000000000006</c:v>
                </c:pt>
                <c:pt idx="359">
                  <c:v>35.539999999999964</c:v>
                </c:pt>
                <c:pt idx="360">
                  <c:v>4.3500000000000227</c:v>
                </c:pt>
                <c:pt idx="361">
                  <c:v>7.0399999999999636</c:v>
                </c:pt>
                <c:pt idx="362">
                  <c:v>36.770000000000209</c:v>
                </c:pt>
                <c:pt idx="363">
                  <c:v>1.230000000000004</c:v>
                </c:pt>
                <c:pt idx="364">
                  <c:v>1.3700000000000045</c:v>
                </c:pt>
                <c:pt idx="365">
                  <c:v>32.809999999999945</c:v>
                </c:pt>
                <c:pt idx="366">
                  <c:v>26.650000000000034</c:v>
                </c:pt>
                <c:pt idx="367">
                  <c:v>1.2000000000000455</c:v>
                </c:pt>
                <c:pt idx="368">
                  <c:v>6.93</c:v>
                </c:pt>
                <c:pt idx="369">
                  <c:v>30.350000000000023</c:v>
                </c:pt>
                <c:pt idx="370">
                  <c:v>24.090000000000032</c:v>
                </c:pt>
                <c:pt idx="371">
                  <c:v>5.0100000000000051</c:v>
                </c:pt>
                <c:pt idx="372">
                  <c:v>5.4199999999999875</c:v>
                </c:pt>
                <c:pt idx="373">
                  <c:v>6.8799999999999955</c:v>
                </c:pt>
                <c:pt idx="374">
                  <c:v>4.7900000000000205</c:v>
                </c:pt>
                <c:pt idx="375">
                  <c:v>18.080000000000041</c:v>
                </c:pt>
                <c:pt idx="376">
                  <c:v>8.6599999999998545</c:v>
                </c:pt>
                <c:pt idx="377">
                  <c:v>1.1899999999999977</c:v>
                </c:pt>
                <c:pt idx="378">
                  <c:v>28.280000000000086</c:v>
                </c:pt>
                <c:pt idx="379">
                  <c:v>12.379999999999882</c:v>
                </c:pt>
                <c:pt idx="380">
                  <c:v>29.779999999999973</c:v>
                </c:pt>
                <c:pt idx="381">
                  <c:v>17.329999999999927</c:v>
                </c:pt>
                <c:pt idx="382">
                  <c:v>23.04000000000002</c:v>
                </c:pt>
                <c:pt idx="383">
                  <c:v>14.329999999999998</c:v>
                </c:pt>
                <c:pt idx="384">
                  <c:v>27.590000000000032</c:v>
                </c:pt>
                <c:pt idx="385">
                  <c:v>1.0099999999999909</c:v>
                </c:pt>
                <c:pt idx="386">
                  <c:v>5.1399999999999864</c:v>
                </c:pt>
                <c:pt idx="387">
                  <c:v>25.519999999999982</c:v>
                </c:pt>
                <c:pt idx="388">
                  <c:v>5.9799999999999045</c:v>
                </c:pt>
                <c:pt idx="389">
                  <c:v>5.2600000000000051</c:v>
                </c:pt>
                <c:pt idx="390">
                  <c:v>20.529999999999973</c:v>
                </c:pt>
                <c:pt idx="391">
                  <c:v>6.660000000000025</c:v>
                </c:pt>
                <c:pt idx="392">
                  <c:v>8.9400000000000119</c:v>
                </c:pt>
                <c:pt idx="393">
                  <c:v>34.480000000000018</c:v>
                </c:pt>
                <c:pt idx="394">
                  <c:v>2.4099999999999682</c:v>
                </c:pt>
                <c:pt idx="395">
                  <c:v>6.4500000000000171</c:v>
                </c:pt>
                <c:pt idx="396">
                  <c:v>33.610000000000127</c:v>
                </c:pt>
                <c:pt idx="397">
                  <c:v>8.6599999999999682</c:v>
                </c:pt>
                <c:pt idx="398">
                  <c:v>28.259999999999991</c:v>
                </c:pt>
                <c:pt idx="399">
                  <c:v>0.99000000000000909</c:v>
                </c:pt>
                <c:pt idx="400">
                  <c:v>2.3100000000000023</c:v>
                </c:pt>
                <c:pt idx="401">
                  <c:v>0.54999999999999716</c:v>
                </c:pt>
                <c:pt idx="402">
                  <c:v>28.370000000000005</c:v>
                </c:pt>
                <c:pt idx="403">
                  <c:v>4.9499999999999886</c:v>
                </c:pt>
                <c:pt idx="404">
                  <c:v>12.610000000000014</c:v>
                </c:pt>
                <c:pt idx="405">
                  <c:v>32.899999999999977</c:v>
                </c:pt>
                <c:pt idx="406">
                  <c:v>2.2999999999999972</c:v>
                </c:pt>
                <c:pt idx="407">
                  <c:v>14.340000000000003</c:v>
                </c:pt>
                <c:pt idx="408">
                  <c:v>8.7700000000000387</c:v>
                </c:pt>
                <c:pt idx="409">
                  <c:v>1.9599999999999795</c:v>
                </c:pt>
                <c:pt idx="410">
                  <c:v>9.9699999999999989</c:v>
                </c:pt>
                <c:pt idx="411">
                  <c:v>20.399999999999977</c:v>
                </c:pt>
                <c:pt idx="412">
                  <c:v>0.36000000000001364</c:v>
                </c:pt>
                <c:pt idx="413">
                  <c:v>4.6699999999999591</c:v>
                </c:pt>
                <c:pt idx="414">
                  <c:v>0.10000000000000142</c:v>
                </c:pt>
                <c:pt idx="415">
                  <c:v>8.1899999999999977</c:v>
                </c:pt>
                <c:pt idx="416">
                  <c:v>21.960000000000036</c:v>
                </c:pt>
                <c:pt idx="417">
                  <c:v>2.9699999999999704</c:v>
                </c:pt>
                <c:pt idx="418">
                  <c:v>14.930000000000291</c:v>
                </c:pt>
                <c:pt idx="419">
                  <c:v>2.1099999999999994</c:v>
                </c:pt>
                <c:pt idx="420">
                  <c:v>8.9600000000000364</c:v>
                </c:pt>
                <c:pt idx="421">
                  <c:v>15.27000000000001</c:v>
                </c:pt>
                <c:pt idx="422">
                  <c:v>39.440000000000055</c:v>
                </c:pt>
                <c:pt idx="423">
                  <c:v>2.1299999999999955</c:v>
                </c:pt>
                <c:pt idx="424">
                  <c:v>4.7800000000000011</c:v>
                </c:pt>
                <c:pt idx="425">
                  <c:v>0.35999999999999943</c:v>
                </c:pt>
                <c:pt idx="426">
                  <c:v>4.4300000000000637</c:v>
                </c:pt>
                <c:pt idx="427">
                  <c:v>13.170000000000016</c:v>
                </c:pt>
                <c:pt idx="428">
                  <c:v>52.039999999999964</c:v>
                </c:pt>
                <c:pt idx="429">
                  <c:v>1.1700000000000017</c:v>
                </c:pt>
                <c:pt idx="430">
                  <c:v>0.66000000000002501</c:v>
                </c:pt>
                <c:pt idx="431">
                  <c:v>70.789999999999964</c:v>
                </c:pt>
                <c:pt idx="432">
                  <c:v>4.8799999999999955</c:v>
                </c:pt>
                <c:pt idx="433">
                  <c:v>0.93000000000000682</c:v>
                </c:pt>
                <c:pt idx="434">
                  <c:v>0.54000000000000625</c:v>
                </c:pt>
                <c:pt idx="435">
                  <c:v>17.259999999999991</c:v>
                </c:pt>
                <c:pt idx="436">
                  <c:v>29.789999999999964</c:v>
                </c:pt>
                <c:pt idx="437">
                  <c:v>35.879999999999995</c:v>
                </c:pt>
                <c:pt idx="438">
                  <c:v>4.2799999999999727</c:v>
                </c:pt>
                <c:pt idx="439">
                  <c:v>30.6099999999999</c:v>
                </c:pt>
                <c:pt idx="440">
                  <c:v>19.340000000000032</c:v>
                </c:pt>
                <c:pt idx="441">
                  <c:v>8.1200000000000045</c:v>
                </c:pt>
                <c:pt idx="442">
                  <c:v>5.1700000000000728</c:v>
                </c:pt>
                <c:pt idx="443">
                  <c:v>0.46000000000003638</c:v>
                </c:pt>
                <c:pt idx="444">
                  <c:v>5.2299999999999045</c:v>
                </c:pt>
                <c:pt idx="445">
                  <c:v>9.4500000000000455</c:v>
                </c:pt>
                <c:pt idx="446">
                  <c:v>0.14999999999999858</c:v>
                </c:pt>
                <c:pt idx="447">
                  <c:v>21.810000000000059</c:v>
                </c:pt>
                <c:pt idx="448">
                  <c:v>1.0400000000000205</c:v>
                </c:pt>
                <c:pt idx="449">
                  <c:v>23.319999999999993</c:v>
                </c:pt>
                <c:pt idx="450">
                  <c:v>1.999999999998181E-2</c:v>
                </c:pt>
                <c:pt idx="451">
                  <c:v>27.740000000000009</c:v>
                </c:pt>
                <c:pt idx="452">
                  <c:v>1.1299999999999955</c:v>
                </c:pt>
                <c:pt idx="453">
                  <c:v>2.5999999999999659</c:v>
                </c:pt>
                <c:pt idx="454">
                  <c:v>10.859999999999957</c:v>
                </c:pt>
                <c:pt idx="455">
                  <c:v>22.670000000000073</c:v>
                </c:pt>
                <c:pt idx="456">
                  <c:v>7.1800000000000637</c:v>
                </c:pt>
                <c:pt idx="457">
                  <c:v>34.75</c:v>
                </c:pt>
                <c:pt idx="458">
                  <c:v>1.5800000000000409</c:v>
                </c:pt>
                <c:pt idx="459">
                  <c:v>7.3999999999999986</c:v>
                </c:pt>
                <c:pt idx="460">
                  <c:v>3.0800000000000409</c:v>
                </c:pt>
                <c:pt idx="461">
                  <c:v>2.259999999999998</c:v>
                </c:pt>
                <c:pt idx="462">
                  <c:v>56.930000000000291</c:v>
                </c:pt>
                <c:pt idx="463">
                  <c:v>35.029999999999973</c:v>
                </c:pt>
                <c:pt idx="464">
                  <c:v>4.4400000000000013</c:v>
                </c:pt>
                <c:pt idx="465">
                  <c:v>16</c:v>
                </c:pt>
                <c:pt idx="466">
                  <c:v>21.6099999999999</c:v>
                </c:pt>
                <c:pt idx="467">
                  <c:v>16.900000000000006</c:v>
                </c:pt>
                <c:pt idx="468">
                  <c:v>17.830000000000041</c:v>
                </c:pt>
                <c:pt idx="469">
                  <c:v>42.960000000000036</c:v>
                </c:pt>
                <c:pt idx="470">
                  <c:v>23.770000000000039</c:v>
                </c:pt>
                <c:pt idx="471">
                  <c:v>45.3900000000001</c:v>
                </c:pt>
                <c:pt idx="472">
                  <c:v>20.860000000000127</c:v>
                </c:pt>
                <c:pt idx="473">
                  <c:v>9.4900000000000091</c:v>
                </c:pt>
                <c:pt idx="474">
                  <c:v>20.440000000000055</c:v>
                </c:pt>
                <c:pt idx="475">
                  <c:v>0.22999999999998977</c:v>
                </c:pt>
                <c:pt idx="476">
                  <c:v>5.5099999999999909</c:v>
                </c:pt>
                <c:pt idx="477">
                  <c:v>55.829999999999927</c:v>
                </c:pt>
                <c:pt idx="478">
                  <c:v>2.3199999999999932</c:v>
                </c:pt>
                <c:pt idx="479">
                  <c:v>3.8400000000000034</c:v>
                </c:pt>
                <c:pt idx="480">
                  <c:v>0.92999999999999972</c:v>
                </c:pt>
                <c:pt idx="481">
                  <c:v>20.890000000000043</c:v>
                </c:pt>
                <c:pt idx="482">
                  <c:v>5.2800000000002001</c:v>
                </c:pt>
                <c:pt idx="483">
                  <c:v>1.3199999999999932</c:v>
                </c:pt>
                <c:pt idx="484">
                  <c:v>2.2599999999997635</c:v>
                </c:pt>
                <c:pt idx="485">
                  <c:v>5.6999999999999886</c:v>
                </c:pt>
                <c:pt idx="486">
                  <c:v>0.51999999999998181</c:v>
                </c:pt>
                <c:pt idx="487">
                  <c:v>0.75999999999999801</c:v>
                </c:pt>
                <c:pt idx="488">
                  <c:v>6.7099999999999937</c:v>
                </c:pt>
                <c:pt idx="489">
                  <c:v>42.950000000000273</c:v>
                </c:pt>
                <c:pt idx="490">
                  <c:v>1.9899999999999949</c:v>
                </c:pt>
                <c:pt idx="491">
                  <c:v>14.960000000000008</c:v>
                </c:pt>
                <c:pt idx="492">
                  <c:v>22.950000000000045</c:v>
                </c:pt>
                <c:pt idx="493">
                  <c:v>12</c:v>
                </c:pt>
                <c:pt idx="494">
                  <c:v>5.8500000000000227</c:v>
                </c:pt>
                <c:pt idx="495">
                  <c:v>56.799999999999955</c:v>
                </c:pt>
                <c:pt idx="496">
                  <c:v>12.019999999999982</c:v>
                </c:pt>
                <c:pt idx="497">
                  <c:v>4.2399999999999949</c:v>
                </c:pt>
                <c:pt idx="498">
                  <c:v>1.0099999999999909</c:v>
                </c:pt>
                <c:pt idx="499">
                  <c:v>23.279999999999973</c:v>
                </c:pt>
                <c:pt idx="500">
                  <c:v>26.92999999999995</c:v>
                </c:pt>
                <c:pt idx="501">
                  <c:v>22.779999999999973</c:v>
                </c:pt>
                <c:pt idx="502">
                  <c:v>3.0500000000000114</c:v>
                </c:pt>
                <c:pt idx="503">
                  <c:v>5.3000000000000114</c:v>
                </c:pt>
                <c:pt idx="504">
                  <c:v>9.0300000000000011</c:v>
                </c:pt>
                <c:pt idx="505">
                  <c:v>8.5</c:v>
                </c:pt>
                <c:pt idx="506">
                  <c:v>9.6799999999998363</c:v>
                </c:pt>
                <c:pt idx="507">
                  <c:v>1.9600000000000364</c:v>
                </c:pt>
                <c:pt idx="508">
                  <c:v>6.6100000000000136</c:v>
                </c:pt>
                <c:pt idx="509">
                  <c:v>26.639999999999986</c:v>
                </c:pt>
                <c:pt idx="510">
                  <c:v>5.3700000000000045</c:v>
                </c:pt>
                <c:pt idx="511">
                  <c:v>4.1200000000000045</c:v>
                </c:pt>
                <c:pt idx="512">
                  <c:v>0.73999999999999844</c:v>
                </c:pt>
                <c:pt idx="513">
                  <c:v>6.25</c:v>
                </c:pt>
                <c:pt idx="514">
                  <c:v>13.179999999999836</c:v>
                </c:pt>
                <c:pt idx="515">
                  <c:v>1.0799999999999841</c:v>
                </c:pt>
                <c:pt idx="516">
                  <c:v>4.2900000000000205</c:v>
                </c:pt>
                <c:pt idx="517">
                  <c:v>41.529999999999973</c:v>
                </c:pt>
                <c:pt idx="518">
                  <c:v>0.25</c:v>
                </c:pt>
                <c:pt idx="519">
                  <c:v>0.77999999999997272</c:v>
                </c:pt>
                <c:pt idx="520">
                  <c:v>0.39000000000010004</c:v>
                </c:pt>
                <c:pt idx="521">
                  <c:v>0.34000000000003183</c:v>
                </c:pt>
                <c:pt idx="522">
                  <c:v>14.530000000000001</c:v>
                </c:pt>
                <c:pt idx="523">
                  <c:v>5.3400000000001455</c:v>
                </c:pt>
                <c:pt idx="524">
                  <c:v>20.230000000000018</c:v>
                </c:pt>
                <c:pt idx="525">
                  <c:v>11.939999999999998</c:v>
                </c:pt>
                <c:pt idx="526">
                  <c:v>4.4699999999999989</c:v>
                </c:pt>
                <c:pt idx="527">
                  <c:v>3.0900000000000034</c:v>
                </c:pt>
                <c:pt idx="528">
                  <c:v>25.67999999999995</c:v>
                </c:pt>
                <c:pt idx="529">
                  <c:v>34.799999999999955</c:v>
                </c:pt>
                <c:pt idx="530">
                  <c:v>25.149999999999977</c:v>
                </c:pt>
                <c:pt idx="531">
                  <c:v>20.509999999999991</c:v>
                </c:pt>
                <c:pt idx="532">
                  <c:v>1.1100000000000012</c:v>
                </c:pt>
                <c:pt idx="533">
                  <c:v>33.260000000000218</c:v>
                </c:pt>
                <c:pt idx="534">
                  <c:v>10.219999999999999</c:v>
                </c:pt>
                <c:pt idx="535">
                  <c:v>13.28000000000003</c:v>
                </c:pt>
                <c:pt idx="536">
                  <c:v>5.9099999999999682</c:v>
                </c:pt>
                <c:pt idx="537">
                  <c:v>20.819999999999993</c:v>
                </c:pt>
                <c:pt idx="538">
                  <c:v>28.25</c:v>
                </c:pt>
                <c:pt idx="539">
                  <c:v>0.62000000000000455</c:v>
                </c:pt>
                <c:pt idx="540">
                  <c:v>16.660000000000025</c:v>
                </c:pt>
                <c:pt idx="541">
                  <c:v>4.8899999999999864</c:v>
                </c:pt>
                <c:pt idx="542">
                  <c:v>4.2700000000000031</c:v>
                </c:pt>
                <c:pt idx="543">
                  <c:v>20.870000000000005</c:v>
                </c:pt>
                <c:pt idx="544">
                  <c:v>10.939999999999998</c:v>
                </c:pt>
                <c:pt idx="545">
                  <c:v>20.420000000000016</c:v>
                </c:pt>
                <c:pt idx="546">
                  <c:v>2.4900000000002365</c:v>
                </c:pt>
                <c:pt idx="547">
                  <c:v>7.990000000000002</c:v>
                </c:pt>
                <c:pt idx="548">
                  <c:v>1.7600000000000477</c:v>
                </c:pt>
                <c:pt idx="549">
                  <c:v>8.7200000000000273</c:v>
                </c:pt>
                <c:pt idx="550">
                  <c:v>10.899999999999977</c:v>
                </c:pt>
                <c:pt idx="551">
                  <c:v>4.1799999999999926</c:v>
                </c:pt>
                <c:pt idx="552">
                  <c:v>1.980000000000004</c:v>
                </c:pt>
                <c:pt idx="553">
                  <c:v>5.0699999999999932</c:v>
                </c:pt>
                <c:pt idx="554">
                  <c:v>19.519999999999982</c:v>
                </c:pt>
                <c:pt idx="555">
                  <c:v>3.2799999999999727</c:v>
                </c:pt>
                <c:pt idx="556">
                  <c:v>6.9300000000000068</c:v>
                </c:pt>
                <c:pt idx="557">
                  <c:v>21.399999999999977</c:v>
                </c:pt>
                <c:pt idx="558">
                  <c:v>5.6899999999999409</c:v>
                </c:pt>
                <c:pt idx="559">
                  <c:v>22.370000000000005</c:v>
                </c:pt>
                <c:pt idx="560">
                  <c:v>0.50999999999999091</c:v>
                </c:pt>
                <c:pt idx="561">
                  <c:v>3.3699999999999974</c:v>
                </c:pt>
                <c:pt idx="562">
                  <c:v>5.5199999999999818</c:v>
                </c:pt>
                <c:pt idx="563">
                  <c:v>6.5200000000000387</c:v>
                </c:pt>
                <c:pt idx="564">
                  <c:v>37.629999999999882</c:v>
                </c:pt>
                <c:pt idx="565">
                  <c:v>2.8199999999999932</c:v>
                </c:pt>
                <c:pt idx="566">
                  <c:v>2.8600000000000136</c:v>
                </c:pt>
                <c:pt idx="567">
                  <c:v>4.6400000000000006</c:v>
                </c:pt>
                <c:pt idx="568">
                  <c:v>9.6700000000000017</c:v>
                </c:pt>
                <c:pt idx="569">
                  <c:v>8.1099999999999852</c:v>
                </c:pt>
                <c:pt idx="570">
                  <c:v>6.5799999999999841</c:v>
                </c:pt>
                <c:pt idx="571">
                  <c:v>34.5</c:v>
                </c:pt>
                <c:pt idx="572">
                  <c:v>0.48000000000000043</c:v>
                </c:pt>
                <c:pt idx="573">
                  <c:v>9.3199999999999932</c:v>
                </c:pt>
                <c:pt idx="574">
                  <c:v>5.6499999999999986</c:v>
                </c:pt>
                <c:pt idx="575">
                  <c:v>0.14999999999999991</c:v>
                </c:pt>
                <c:pt idx="576">
                  <c:v>2.7100000000000364</c:v>
                </c:pt>
                <c:pt idx="577">
                  <c:v>4.25</c:v>
                </c:pt>
                <c:pt idx="578">
                  <c:v>2.3100000000000023</c:v>
                </c:pt>
                <c:pt idx="579">
                  <c:v>14.930000000000007</c:v>
                </c:pt>
                <c:pt idx="580">
                  <c:v>1.259999999999998</c:v>
                </c:pt>
                <c:pt idx="581">
                  <c:v>1.9300000000000068</c:v>
                </c:pt>
                <c:pt idx="582">
                  <c:v>3.3100000000000023</c:v>
                </c:pt>
                <c:pt idx="583">
                  <c:v>0.75999999999999801</c:v>
                </c:pt>
                <c:pt idx="584">
                  <c:v>0.79999999999999716</c:v>
                </c:pt>
                <c:pt idx="585">
                  <c:v>6.5700000000001637</c:v>
                </c:pt>
                <c:pt idx="586">
                  <c:v>1.6100000000000136</c:v>
                </c:pt>
                <c:pt idx="587">
                  <c:v>11.299999999999955</c:v>
                </c:pt>
                <c:pt idx="588">
                  <c:v>5.7200000000000273</c:v>
                </c:pt>
                <c:pt idx="589">
                  <c:v>6.1700000000000159</c:v>
                </c:pt>
                <c:pt idx="590">
                  <c:v>12.919999999999987</c:v>
                </c:pt>
                <c:pt idx="591">
                  <c:v>0.30999999999998806</c:v>
                </c:pt>
                <c:pt idx="592">
                  <c:v>2.7399999999999949</c:v>
                </c:pt>
                <c:pt idx="593">
                  <c:v>14.790000000000191</c:v>
                </c:pt>
                <c:pt idx="594">
                  <c:v>10.78000000000003</c:v>
                </c:pt>
                <c:pt idx="595">
                  <c:v>18.549999999999955</c:v>
                </c:pt>
                <c:pt idx="596">
                  <c:v>10.70999999999998</c:v>
                </c:pt>
                <c:pt idx="597">
                  <c:v>3.0500000000000114</c:v>
                </c:pt>
                <c:pt idx="598">
                  <c:v>0.5600000000000005</c:v>
                </c:pt>
                <c:pt idx="599">
                  <c:v>8.2700000000000387</c:v>
                </c:pt>
                <c:pt idx="600">
                  <c:v>1.2800000000000011</c:v>
                </c:pt>
                <c:pt idx="601">
                  <c:v>5.8700000000000045</c:v>
                </c:pt>
                <c:pt idx="602">
                  <c:v>5.490000000000002</c:v>
                </c:pt>
                <c:pt idx="603">
                  <c:v>2.3699999999998909</c:v>
                </c:pt>
                <c:pt idx="604">
                  <c:v>1.6699999999999946</c:v>
                </c:pt>
                <c:pt idx="605">
                  <c:v>8.0299999999999727</c:v>
                </c:pt>
                <c:pt idx="606">
                  <c:v>7.8199999999999363</c:v>
                </c:pt>
                <c:pt idx="607">
                  <c:v>25.779999999999973</c:v>
                </c:pt>
                <c:pt idx="608">
                  <c:v>36.230000000000018</c:v>
                </c:pt>
                <c:pt idx="609">
                  <c:v>0.76999999999998181</c:v>
                </c:pt>
                <c:pt idx="610">
                  <c:v>2.0700000000000003</c:v>
                </c:pt>
                <c:pt idx="611">
                  <c:v>29.610000000000014</c:v>
                </c:pt>
                <c:pt idx="612">
                  <c:v>10.339999999999918</c:v>
                </c:pt>
                <c:pt idx="613">
                  <c:v>12.910000000000082</c:v>
                </c:pt>
                <c:pt idx="614">
                  <c:v>20.160000000000082</c:v>
                </c:pt>
                <c:pt idx="615">
                  <c:v>8.6900000000000546</c:v>
                </c:pt>
                <c:pt idx="616">
                  <c:v>6.2600000000000051</c:v>
                </c:pt>
                <c:pt idx="617">
                  <c:v>11.089999999999975</c:v>
                </c:pt>
                <c:pt idx="618">
                  <c:v>0.95999999999992269</c:v>
                </c:pt>
                <c:pt idx="619">
                  <c:v>7.2400000000000091</c:v>
                </c:pt>
                <c:pt idx="620">
                  <c:v>21.060000000000059</c:v>
                </c:pt>
                <c:pt idx="621">
                  <c:v>13.860000000000014</c:v>
                </c:pt>
                <c:pt idx="622">
                  <c:v>11.269999999999982</c:v>
                </c:pt>
                <c:pt idx="623">
                  <c:v>8.9999999999974989E-2</c:v>
                </c:pt>
                <c:pt idx="624">
                  <c:v>3.3299999999999983</c:v>
                </c:pt>
                <c:pt idx="625">
                  <c:v>4.6199999999999974</c:v>
                </c:pt>
                <c:pt idx="626">
                  <c:v>2.3500000000000014</c:v>
                </c:pt>
                <c:pt idx="627">
                  <c:v>2.4800000000000004</c:v>
                </c:pt>
                <c:pt idx="628">
                  <c:v>3.8400000000000318</c:v>
                </c:pt>
                <c:pt idx="629">
                  <c:v>12.789999999999964</c:v>
                </c:pt>
                <c:pt idx="630">
                  <c:v>13.549999999999955</c:v>
                </c:pt>
                <c:pt idx="631">
                  <c:v>14.589999999999975</c:v>
                </c:pt>
                <c:pt idx="632">
                  <c:v>10.469999999999999</c:v>
                </c:pt>
                <c:pt idx="633">
                  <c:v>13.049999999999955</c:v>
                </c:pt>
                <c:pt idx="634">
                  <c:v>5.1999999999999886</c:v>
                </c:pt>
                <c:pt idx="635">
                  <c:v>3.0200000000000387</c:v>
                </c:pt>
                <c:pt idx="636">
                  <c:v>3.0000000000001137E-2</c:v>
                </c:pt>
                <c:pt idx="637">
                  <c:v>14.52000000000001</c:v>
                </c:pt>
                <c:pt idx="638">
                  <c:v>3.5699999999999932</c:v>
                </c:pt>
                <c:pt idx="639">
                  <c:v>9.1800000000000068</c:v>
                </c:pt>
                <c:pt idx="640">
                  <c:v>0.75999999999999091</c:v>
                </c:pt>
                <c:pt idx="641">
                  <c:v>10.590000000000146</c:v>
                </c:pt>
                <c:pt idx="642">
                  <c:v>6.0399999999999636</c:v>
                </c:pt>
                <c:pt idx="643">
                  <c:v>3.6999999999999886</c:v>
                </c:pt>
                <c:pt idx="644">
                  <c:v>7.7100000000000364</c:v>
                </c:pt>
                <c:pt idx="645">
                  <c:v>4.8799999999999955</c:v>
                </c:pt>
                <c:pt idx="646">
                  <c:v>2.019999999999996</c:v>
                </c:pt>
                <c:pt idx="647">
                  <c:v>17.640000000000043</c:v>
                </c:pt>
                <c:pt idx="648">
                  <c:v>1.5900000000000034</c:v>
                </c:pt>
                <c:pt idx="649">
                  <c:v>4.75</c:v>
                </c:pt>
                <c:pt idx="650">
                  <c:v>22.849999999999909</c:v>
                </c:pt>
                <c:pt idx="651">
                  <c:v>0.58999999999999631</c:v>
                </c:pt>
                <c:pt idx="652">
                  <c:v>6.0099999999999909</c:v>
                </c:pt>
                <c:pt idx="653">
                  <c:v>2.009999999999998</c:v>
                </c:pt>
                <c:pt idx="654">
                  <c:v>10.86</c:v>
                </c:pt>
                <c:pt idx="655">
                  <c:v>5.8300000000000054</c:v>
                </c:pt>
                <c:pt idx="656">
                  <c:v>13.009999999999991</c:v>
                </c:pt>
                <c:pt idx="657">
                  <c:v>18.910000000000025</c:v>
                </c:pt>
                <c:pt idx="658">
                  <c:v>1.839999999999975</c:v>
                </c:pt>
                <c:pt idx="659">
                  <c:v>11.340000000000032</c:v>
                </c:pt>
                <c:pt idx="660">
                  <c:v>4.8499999999999943</c:v>
                </c:pt>
                <c:pt idx="661">
                  <c:v>10.689999999999998</c:v>
                </c:pt>
                <c:pt idx="662">
                  <c:v>7.0400000000000205</c:v>
                </c:pt>
                <c:pt idx="663">
                  <c:v>1.2399999999999984</c:v>
                </c:pt>
                <c:pt idx="664">
                  <c:v>9.8500000000000227</c:v>
                </c:pt>
                <c:pt idx="665">
                  <c:v>18.860000000000014</c:v>
                </c:pt>
                <c:pt idx="666">
                  <c:v>8.57000000000005</c:v>
                </c:pt>
                <c:pt idx="667">
                  <c:v>3.6000000000000014</c:v>
                </c:pt>
                <c:pt idx="668">
                  <c:v>0.14000000000000057</c:v>
                </c:pt>
                <c:pt idx="669">
                  <c:v>22.990000000000009</c:v>
                </c:pt>
                <c:pt idx="670">
                  <c:v>5.1800000000000637</c:v>
                </c:pt>
                <c:pt idx="671">
                  <c:v>1.8400000000000034</c:v>
                </c:pt>
                <c:pt idx="672">
                  <c:v>8.9200000000000159</c:v>
                </c:pt>
                <c:pt idx="673">
                  <c:v>1.1599999999999966</c:v>
                </c:pt>
                <c:pt idx="674">
                  <c:v>3.0000000000001137E-2</c:v>
                </c:pt>
                <c:pt idx="675">
                  <c:v>11.36</c:v>
                </c:pt>
                <c:pt idx="676">
                  <c:v>4.8499999999999996</c:v>
                </c:pt>
                <c:pt idx="677">
                  <c:v>14.120000000000005</c:v>
                </c:pt>
                <c:pt idx="678">
                  <c:v>7.68</c:v>
                </c:pt>
                <c:pt idx="679">
                  <c:v>11.590000000000003</c:v>
                </c:pt>
                <c:pt idx="680">
                  <c:v>6.9500000000000455</c:v>
                </c:pt>
                <c:pt idx="681">
                  <c:v>9.2799999999999727</c:v>
                </c:pt>
                <c:pt idx="682">
                  <c:v>3.6399999999999864</c:v>
                </c:pt>
                <c:pt idx="683">
                  <c:v>0.92999999999999261</c:v>
                </c:pt>
                <c:pt idx="684">
                  <c:v>4.3900000000000006</c:v>
                </c:pt>
                <c:pt idx="685">
                  <c:v>12.610000000000014</c:v>
                </c:pt>
                <c:pt idx="686">
                  <c:v>1.4399999999999977</c:v>
                </c:pt>
                <c:pt idx="687">
                  <c:v>9.4900000000000091</c:v>
                </c:pt>
                <c:pt idx="688">
                  <c:v>0.21999999999999886</c:v>
                </c:pt>
                <c:pt idx="689">
                  <c:v>6.17999999999995</c:v>
                </c:pt>
                <c:pt idx="690">
                  <c:v>1.7599999999999909</c:v>
                </c:pt>
                <c:pt idx="691">
                  <c:v>11.5</c:v>
                </c:pt>
                <c:pt idx="692">
                  <c:v>1.0900000000000034</c:v>
                </c:pt>
                <c:pt idx="693">
                  <c:v>10.810000000000002</c:v>
                </c:pt>
                <c:pt idx="694">
                  <c:v>10.549999999999983</c:v>
                </c:pt>
                <c:pt idx="695">
                  <c:v>0.61999999999999034</c:v>
                </c:pt>
                <c:pt idx="696">
                  <c:v>0.46999999999999886</c:v>
                </c:pt>
                <c:pt idx="697">
                  <c:v>5.3900000000000006</c:v>
                </c:pt>
                <c:pt idx="698">
                  <c:v>5.5399999999999991</c:v>
                </c:pt>
                <c:pt idx="699">
                  <c:v>11.319999999999993</c:v>
                </c:pt>
                <c:pt idx="700">
                  <c:v>2.25</c:v>
                </c:pt>
                <c:pt idx="701">
                  <c:v>7.7700000000000387</c:v>
                </c:pt>
                <c:pt idx="702">
                  <c:v>18.020000000000039</c:v>
                </c:pt>
                <c:pt idx="703">
                  <c:v>0.60000000000000497</c:v>
                </c:pt>
                <c:pt idx="704">
                  <c:v>7.2700000000000031</c:v>
                </c:pt>
                <c:pt idx="705">
                  <c:v>2.9300000000000068</c:v>
                </c:pt>
                <c:pt idx="706">
                  <c:v>3.16</c:v>
                </c:pt>
                <c:pt idx="707">
                  <c:v>0.65999999999999659</c:v>
                </c:pt>
                <c:pt idx="708">
                  <c:v>3.8300000000000054</c:v>
                </c:pt>
                <c:pt idx="709">
                  <c:v>7.1999999999999318</c:v>
                </c:pt>
                <c:pt idx="710">
                  <c:v>0.34000000000000341</c:v>
                </c:pt>
                <c:pt idx="711">
                  <c:v>3.8300000000000409</c:v>
                </c:pt>
                <c:pt idx="712">
                  <c:v>1.0699999999999967</c:v>
                </c:pt>
                <c:pt idx="713">
                  <c:v>6.6099999999999923</c:v>
                </c:pt>
                <c:pt idx="714">
                  <c:v>3.2299999999999898</c:v>
                </c:pt>
                <c:pt idx="715">
                  <c:v>4.8600000000000136</c:v>
                </c:pt>
                <c:pt idx="716">
                  <c:v>1.7400000000000091</c:v>
                </c:pt>
                <c:pt idx="717">
                  <c:v>3.8600000000000012</c:v>
                </c:pt>
                <c:pt idx="718">
                  <c:v>5.0400000000000205</c:v>
                </c:pt>
                <c:pt idx="719">
                  <c:v>1.6400000000001</c:v>
                </c:pt>
                <c:pt idx="720">
                  <c:v>1.5799999999999983</c:v>
                </c:pt>
                <c:pt idx="721">
                  <c:v>1.75</c:v>
                </c:pt>
                <c:pt idx="722">
                  <c:v>0.43999999999999773</c:v>
                </c:pt>
                <c:pt idx="723">
                  <c:v>5.7800000000000296</c:v>
                </c:pt>
                <c:pt idx="724">
                  <c:v>15.53000000000003</c:v>
                </c:pt>
                <c:pt idx="725">
                  <c:v>4.9699999999999989</c:v>
                </c:pt>
                <c:pt idx="726">
                  <c:v>3.2999999999999545</c:v>
                </c:pt>
                <c:pt idx="727">
                  <c:v>10.549999999999955</c:v>
                </c:pt>
                <c:pt idx="728">
                  <c:v>0.2099999999999973</c:v>
                </c:pt>
                <c:pt idx="729">
                  <c:v>1.4100000000000037</c:v>
                </c:pt>
                <c:pt idx="730">
                  <c:v>3.0199999999999818</c:v>
                </c:pt>
                <c:pt idx="731">
                  <c:v>2.9299999999999784</c:v>
                </c:pt>
                <c:pt idx="732">
                  <c:v>9.7099999999999795</c:v>
                </c:pt>
                <c:pt idx="733">
                  <c:v>11.479999999999961</c:v>
                </c:pt>
                <c:pt idx="734">
                  <c:v>0.76999999999999602</c:v>
                </c:pt>
                <c:pt idx="735">
                  <c:v>0.67000000000001592</c:v>
                </c:pt>
                <c:pt idx="736">
                  <c:v>9.6999999999999886</c:v>
                </c:pt>
                <c:pt idx="737">
                  <c:v>10.03000000000003</c:v>
                </c:pt>
                <c:pt idx="738">
                  <c:v>4.089999999999975</c:v>
                </c:pt>
                <c:pt idx="739">
                  <c:v>5.2099999999999937</c:v>
                </c:pt>
                <c:pt idx="740">
                  <c:v>2.9299999999999926</c:v>
                </c:pt>
                <c:pt idx="741">
                  <c:v>2.0100000000000051</c:v>
                </c:pt>
                <c:pt idx="742">
                  <c:v>3.8100000000000023</c:v>
                </c:pt>
                <c:pt idx="743">
                  <c:v>6.3599999999999568</c:v>
                </c:pt>
                <c:pt idx="744">
                  <c:v>4.8599999999999994</c:v>
                </c:pt>
                <c:pt idx="745">
                  <c:v>27.589999999999918</c:v>
                </c:pt>
                <c:pt idx="746">
                  <c:v>1.710000000000008</c:v>
                </c:pt>
                <c:pt idx="747">
                  <c:v>36.800000000000182</c:v>
                </c:pt>
                <c:pt idx="748">
                  <c:v>5.2899999999999991</c:v>
                </c:pt>
                <c:pt idx="749">
                  <c:v>1.6000000000000227</c:v>
                </c:pt>
                <c:pt idx="750">
                  <c:v>1.0000000000000675E-2</c:v>
                </c:pt>
                <c:pt idx="751">
                  <c:v>2.4800000000000182</c:v>
                </c:pt>
                <c:pt idx="752">
                  <c:v>3.0100000000000051</c:v>
                </c:pt>
                <c:pt idx="753">
                  <c:v>0.56000000000000227</c:v>
                </c:pt>
                <c:pt idx="754">
                  <c:v>0.66999999999998749</c:v>
                </c:pt>
                <c:pt idx="755">
                  <c:v>6.7199999999999989</c:v>
                </c:pt>
                <c:pt idx="756">
                  <c:v>9.9999999999980105E-3</c:v>
                </c:pt>
                <c:pt idx="757">
                  <c:v>10.230000000000018</c:v>
                </c:pt>
                <c:pt idx="758">
                  <c:v>4.3799999999999955</c:v>
                </c:pt>
                <c:pt idx="759">
                  <c:v>0.79000000000000625</c:v>
                </c:pt>
                <c:pt idx="760">
                  <c:v>2.5200000000000005</c:v>
                </c:pt>
                <c:pt idx="761">
                  <c:v>4.9900000000000091</c:v>
                </c:pt>
                <c:pt idx="762">
                  <c:v>12.780000000000086</c:v>
                </c:pt>
                <c:pt idx="763">
                  <c:v>0.6899999999999995</c:v>
                </c:pt>
                <c:pt idx="764">
                  <c:v>3.3000000000000114</c:v>
                </c:pt>
                <c:pt idx="765">
                  <c:v>10.79000000000002</c:v>
                </c:pt>
                <c:pt idx="766">
                  <c:v>2.9100000000000037</c:v>
                </c:pt>
                <c:pt idx="767">
                  <c:v>5.5200000000000102</c:v>
                </c:pt>
                <c:pt idx="768">
                  <c:v>12.560000000000002</c:v>
                </c:pt>
                <c:pt idx="769">
                  <c:v>0.62000000000000455</c:v>
                </c:pt>
                <c:pt idx="770">
                  <c:v>6.5500000000000114</c:v>
                </c:pt>
                <c:pt idx="771">
                  <c:v>3.710000000000008</c:v>
                </c:pt>
                <c:pt idx="772">
                  <c:v>3.5800000000000125</c:v>
                </c:pt>
                <c:pt idx="773">
                  <c:v>7.7999999999999972</c:v>
                </c:pt>
                <c:pt idx="774">
                  <c:v>17.470000000000027</c:v>
                </c:pt>
                <c:pt idx="775">
                  <c:v>2.0900000000000034</c:v>
                </c:pt>
                <c:pt idx="776">
                  <c:v>0.39999999999999991</c:v>
                </c:pt>
                <c:pt idx="777">
                  <c:v>0.58999999999999986</c:v>
                </c:pt>
                <c:pt idx="778">
                  <c:v>0.65000000000000568</c:v>
                </c:pt>
                <c:pt idx="779">
                  <c:v>0.54999999999999716</c:v>
                </c:pt>
                <c:pt idx="780">
                  <c:v>0.24000000000000199</c:v>
                </c:pt>
                <c:pt idx="781">
                  <c:v>1.1900000000000546</c:v>
                </c:pt>
                <c:pt idx="782">
                  <c:v>2.2099999999999795</c:v>
                </c:pt>
                <c:pt idx="783">
                  <c:v>2.7899999999999636</c:v>
                </c:pt>
                <c:pt idx="784">
                  <c:v>2</c:v>
                </c:pt>
                <c:pt idx="785">
                  <c:v>12.040000000000191</c:v>
                </c:pt>
                <c:pt idx="786">
                  <c:v>4.3199999999999932</c:v>
                </c:pt>
                <c:pt idx="787">
                  <c:v>9.4399999999999977</c:v>
                </c:pt>
                <c:pt idx="788">
                  <c:v>1.1000000000000227</c:v>
                </c:pt>
                <c:pt idx="789">
                  <c:v>10.150000000000091</c:v>
                </c:pt>
                <c:pt idx="790">
                  <c:v>4.7899999999999991</c:v>
                </c:pt>
                <c:pt idx="791">
                  <c:v>5.4499999999999318</c:v>
                </c:pt>
                <c:pt idx="792">
                  <c:v>2.2799999999999727</c:v>
                </c:pt>
                <c:pt idx="793">
                  <c:v>1.7600000000000016</c:v>
                </c:pt>
                <c:pt idx="794">
                  <c:v>8.0199999999999818</c:v>
                </c:pt>
                <c:pt idx="795">
                  <c:v>7.6200000000000045</c:v>
                </c:pt>
                <c:pt idx="796">
                  <c:v>11.760000000000005</c:v>
                </c:pt>
                <c:pt idx="797">
                  <c:v>18.769999999999982</c:v>
                </c:pt>
                <c:pt idx="798">
                  <c:v>1.2999999999999998</c:v>
                </c:pt>
                <c:pt idx="799">
                  <c:v>1.1099999999999852</c:v>
                </c:pt>
                <c:pt idx="800">
                  <c:v>1.7800000000000011</c:v>
                </c:pt>
                <c:pt idx="801">
                  <c:v>1.7400000000000091</c:v>
                </c:pt>
                <c:pt idx="802">
                  <c:v>13.47999999999999</c:v>
                </c:pt>
                <c:pt idx="803">
                  <c:v>6.9600000000000009</c:v>
                </c:pt>
                <c:pt idx="804">
                  <c:v>2.0799999999999841</c:v>
                </c:pt>
                <c:pt idx="805">
                  <c:v>7.9200000000000017</c:v>
                </c:pt>
                <c:pt idx="806">
                  <c:v>16.07000000000005</c:v>
                </c:pt>
                <c:pt idx="807">
                  <c:v>12.590000000000003</c:v>
                </c:pt>
                <c:pt idx="808">
                  <c:v>2.7100000000000009</c:v>
                </c:pt>
                <c:pt idx="809">
                  <c:v>13.379999999999995</c:v>
                </c:pt>
                <c:pt idx="810">
                  <c:v>1.75</c:v>
                </c:pt>
                <c:pt idx="811">
                  <c:v>5.6200000000000045</c:v>
                </c:pt>
                <c:pt idx="812">
                  <c:v>9.2700000000000955</c:v>
                </c:pt>
                <c:pt idx="813">
                  <c:v>1.9600000000000364</c:v>
                </c:pt>
                <c:pt idx="814">
                  <c:v>6.0600000000000023</c:v>
                </c:pt>
                <c:pt idx="815">
                  <c:v>4.5300000000000296</c:v>
                </c:pt>
                <c:pt idx="816">
                  <c:v>5.7599999999999909</c:v>
                </c:pt>
                <c:pt idx="817">
                  <c:v>2.9900000000000091</c:v>
                </c:pt>
                <c:pt idx="818">
                  <c:v>3.9100000000000819</c:v>
                </c:pt>
                <c:pt idx="819">
                  <c:v>17.629999999999995</c:v>
                </c:pt>
                <c:pt idx="820">
                  <c:v>2.5900000000000034</c:v>
                </c:pt>
                <c:pt idx="821">
                  <c:v>15.759999999999991</c:v>
                </c:pt>
                <c:pt idx="822">
                  <c:v>3.25</c:v>
                </c:pt>
                <c:pt idx="823">
                  <c:v>2.0700000000000003</c:v>
                </c:pt>
                <c:pt idx="824">
                  <c:v>0.53999999999999915</c:v>
                </c:pt>
                <c:pt idx="825">
                  <c:v>2.4800000000000004</c:v>
                </c:pt>
                <c:pt idx="826">
                  <c:v>5.3800000000000026</c:v>
                </c:pt>
                <c:pt idx="827">
                  <c:v>7.9700000000000273</c:v>
                </c:pt>
                <c:pt idx="828">
                  <c:v>0.57999999999998408</c:v>
                </c:pt>
                <c:pt idx="829">
                  <c:v>6.0000000000002274E-2</c:v>
                </c:pt>
                <c:pt idx="830">
                  <c:v>4.6199999999999903</c:v>
                </c:pt>
                <c:pt idx="831">
                  <c:v>0.35000000000002274</c:v>
                </c:pt>
                <c:pt idx="832">
                  <c:v>0.14999999999997726</c:v>
                </c:pt>
                <c:pt idx="833">
                  <c:v>12.620000000000005</c:v>
                </c:pt>
                <c:pt idx="834">
                  <c:v>7.019999999999996</c:v>
                </c:pt>
                <c:pt idx="835">
                  <c:v>2.7499999999999858</c:v>
                </c:pt>
                <c:pt idx="836">
                  <c:v>0.67000000000001592</c:v>
                </c:pt>
                <c:pt idx="837">
                  <c:v>1.339999999999975</c:v>
                </c:pt>
                <c:pt idx="838">
                  <c:v>7.2000000000000455</c:v>
                </c:pt>
                <c:pt idx="839">
                  <c:v>3.0300000000000011</c:v>
                </c:pt>
                <c:pt idx="840">
                  <c:v>10.330000000000041</c:v>
                </c:pt>
                <c:pt idx="841">
                  <c:v>8.8400000000000318</c:v>
                </c:pt>
                <c:pt idx="842">
                  <c:v>3.8099999999999454</c:v>
                </c:pt>
                <c:pt idx="843">
                  <c:v>3.1099999999999994</c:v>
                </c:pt>
                <c:pt idx="844">
                  <c:v>10.659999999999968</c:v>
                </c:pt>
                <c:pt idx="845">
                  <c:v>0.86999999999997613</c:v>
                </c:pt>
                <c:pt idx="846">
                  <c:v>1.2199999999999704</c:v>
                </c:pt>
                <c:pt idx="847">
                  <c:v>6.9899999999999523</c:v>
                </c:pt>
                <c:pt idx="848">
                  <c:v>17.689999999999941</c:v>
                </c:pt>
                <c:pt idx="849">
                  <c:v>5.5500000000000114</c:v>
                </c:pt>
                <c:pt idx="850">
                  <c:v>4.339999999999975</c:v>
                </c:pt>
                <c:pt idx="851">
                  <c:v>0.30000000000000071</c:v>
                </c:pt>
                <c:pt idx="852">
                  <c:v>2.3800000000000239</c:v>
                </c:pt>
                <c:pt idx="853">
                  <c:v>2.6099999999999994</c:v>
                </c:pt>
                <c:pt idx="854">
                  <c:v>5.5100000000000193</c:v>
                </c:pt>
                <c:pt idx="855">
                  <c:v>5.0799999999999841</c:v>
                </c:pt>
                <c:pt idx="856">
                  <c:v>8.0699999999999932</c:v>
                </c:pt>
                <c:pt idx="857">
                  <c:v>8.9999999999999858E-2</c:v>
                </c:pt>
                <c:pt idx="858">
                  <c:v>1.3599999999999994</c:v>
                </c:pt>
                <c:pt idx="859">
                  <c:v>2.2199999999999989</c:v>
                </c:pt>
                <c:pt idx="860">
                  <c:v>1.9500000000000028</c:v>
                </c:pt>
                <c:pt idx="861">
                  <c:v>7.3299999999999983</c:v>
                </c:pt>
                <c:pt idx="862">
                  <c:v>12.279999999999973</c:v>
                </c:pt>
                <c:pt idx="863">
                  <c:v>6.5099999999999909</c:v>
                </c:pt>
                <c:pt idx="864">
                  <c:v>1.0099999999999909</c:v>
                </c:pt>
                <c:pt idx="865">
                  <c:v>1.2199999999999704</c:v>
                </c:pt>
                <c:pt idx="866">
                  <c:v>9.9999999999999978E-2</c:v>
                </c:pt>
                <c:pt idx="867">
                  <c:v>2.2900000000000205</c:v>
                </c:pt>
                <c:pt idx="868">
                  <c:v>0.81999999999999673</c:v>
                </c:pt>
                <c:pt idx="869">
                  <c:v>0.92999999999999972</c:v>
                </c:pt>
                <c:pt idx="870">
                  <c:v>7.4399999999999977</c:v>
                </c:pt>
                <c:pt idx="871">
                  <c:v>1.5999999999999996</c:v>
                </c:pt>
                <c:pt idx="872">
                  <c:v>17.21999999999997</c:v>
                </c:pt>
                <c:pt idx="873">
                  <c:v>0.47000000000001307</c:v>
                </c:pt>
                <c:pt idx="874">
                  <c:v>4.2300000000000182</c:v>
                </c:pt>
                <c:pt idx="875">
                  <c:v>2.960000000000008</c:v>
                </c:pt>
                <c:pt idx="876">
                  <c:v>4.0500000000000043</c:v>
                </c:pt>
                <c:pt idx="877">
                  <c:v>5.1400000000000148</c:v>
                </c:pt>
                <c:pt idx="878">
                  <c:v>5.6099999999999994</c:v>
                </c:pt>
                <c:pt idx="879">
                  <c:v>0.33000000000001251</c:v>
                </c:pt>
                <c:pt idx="880">
                  <c:v>0.85999999999998522</c:v>
                </c:pt>
                <c:pt idx="881">
                  <c:v>0.59999999999999787</c:v>
                </c:pt>
                <c:pt idx="882">
                  <c:v>0.92000000000007276</c:v>
                </c:pt>
                <c:pt idx="883">
                  <c:v>0.12999999999999901</c:v>
                </c:pt>
                <c:pt idx="884">
                  <c:v>0.93000000000000682</c:v>
                </c:pt>
                <c:pt idx="885">
                  <c:v>2.5199999999999996</c:v>
                </c:pt>
                <c:pt idx="886">
                  <c:v>8.9699999999999989</c:v>
                </c:pt>
                <c:pt idx="887">
                  <c:v>5.0600000000000023</c:v>
                </c:pt>
                <c:pt idx="888">
                  <c:v>1.6000000000000014</c:v>
                </c:pt>
                <c:pt idx="889">
                  <c:v>19.410000000000082</c:v>
                </c:pt>
                <c:pt idx="890">
                  <c:v>17.560000000000059</c:v>
                </c:pt>
                <c:pt idx="891">
                  <c:v>6.9399999999999977</c:v>
                </c:pt>
                <c:pt idx="892">
                  <c:v>4.5399999999999991</c:v>
                </c:pt>
                <c:pt idx="893">
                  <c:v>5.2900000000000205</c:v>
                </c:pt>
                <c:pt idx="894">
                  <c:v>0.42000000000000171</c:v>
                </c:pt>
                <c:pt idx="895">
                  <c:v>0.57000000000000028</c:v>
                </c:pt>
                <c:pt idx="896">
                  <c:v>2.1700000000000017</c:v>
                </c:pt>
                <c:pt idx="897">
                  <c:v>4.6699999999999591</c:v>
                </c:pt>
                <c:pt idx="898">
                  <c:v>4.7900000000000063</c:v>
                </c:pt>
                <c:pt idx="899">
                  <c:v>1.3100000000000023</c:v>
                </c:pt>
                <c:pt idx="900">
                  <c:v>0.44999999999998863</c:v>
                </c:pt>
                <c:pt idx="901">
                  <c:v>0.18000000000000682</c:v>
                </c:pt>
                <c:pt idx="902">
                  <c:v>7.2899999999999991</c:v>
                </c:pt>
                <c:pt idx="903">
                  <c:v>4.6599999999999966</c:v>
                </c:pt>
                <c:pt idx="904">
                  <c:v>0.92000000000001592</c:v>
                </c:pt>
                <c:pt idx="905">
                  <c:v>5.1099999999999568</c:v>
                </c:pt>
                <c:pt idx="906">
                  <c:v>0.73000000000000398</c:v>
                </c:pt>
                <c:pt idx="907">
                  <c:v>7.4399999999999977</c:v>
                </c:pt>
                <c:pt idx="908">
                  <c:v>1.6000000000000085</c:v>
                </c:pt>
                <c:pt idx="909">
                  <c:v>1.3400000000000034</c:v>
                </c:pt>
                <c:pt idx="910">
                  <c:v>0.23000000000000043</c:v>
                </c:pt>
                <c:pt idx="911">
                  <c:v>11.759999999999991</c:v>
                </c:pt>
                <c:pt idx="912">
                  <c:v>6.960000000000008</c:v>
                </c:pt>
                <c:pt idx="913">
                  <c:v>1.9200000000000017</c:v>
                </c:pt>
                <c:pt idx="914">
                  <c:v>9.7400000000000091</c:v>
                </c:pt>
                <c:pt idx="915">
                  <c:v>5.9900000000000091</c:v>
                </c:pt>
                <c:pt idx="916">
                  <c:v>27.139999999999986</c:v>
                </c:pt>
                <c:pt idx="917">
                  <c:v>0.75999999999999801</c:v>
                </c:pt>
                <c:pt idx="918">
                  <c:v>7.9999999999998295E-2</c:v>
                </c:pt>
                <c:pt idx="919">
                  <c:v>3.339999999999975</c:v>
                </c:pt>
                <c:pt idx="920">
                  <c:v>0.92999999999999972</c:v>
                </c:pt>
                <c:pt idx="921">
                  <c:v>1.6099999999999994</c:v>
                </c:pt>
                <c:pt idx="922">
                  <c:v>1.3900000000000006</c:v>
                </c:pt>
                <c:pt idx="923">
                  <c:v>4.1599999999999966</c:v>
                </c:pt>
                <c:pt idx="924">
                  <c:v>3.5499999999999829</c:v>
                </c:pt>
                <c:pt idx="925">
                  <c:v>1.9899999999999807</c:v>
                </c:pt>
                <c:pt idx="926">
                  <c:v>2.6299999999999955</c:v>
                </c:pt>
                <c:pt idx="927">
                  <c:v>0.2099999999999973</c:v>
                </c:pt>
                <c:pt idx="928">
                  <c:v>0.48999999999999844</c:v>
                </c:pt>
                <c:pt idx="929">
                  <c:v>5.1999999999999993</c:v>
                </c:pt>
                <c:pt idx="930">
                  <c:v>2.0300000000000011</c:v>
                </c:pt>
                <c:pt idx="931">
                  <c:v>8.0000000000012506E-2</c:v>
                </c:pt>
                <c:pt idx="932">
                  <c:v>2.6199999999999974</c:v>
                </c:pt>
                <c:pt idx="933">
                  <c:v>8.3100000000000591</c:v>
                </c:pt>
                <c:pt idx="934">
                  <c:v>4.6699999999999875</c:v>
                </c:pt>
                <c:pt idx="935">
                  <c:v>5.7800000000000011</c:v>
                </c:pt>
                <c:pt idx="936">
                  <c:v>0.13999999999999968</c:v>
                </c:pt>
                <c:pt idx="937">
                  <c:v>6.0000000000000053E-2</c:v>
                </c:pt>
                <c:pt idx="938">
                  <c:v>4.3700000000000045</c:v>
                </c:pt>
                <c:pt idx="939">
                  <c:v>11.029999999999973</c:v>
                </c:pt>
                <c:pt idx="940">
                  <c:v>3.0900000000000318</c:v>
                </c:pt>
                <c:pt idx="941">
                  <c:v>1.4099999999999966</c:v>
                </c:pt>
                <c:pt idx="942">
                  <c:v>4.4599999999999937</c:v>
                </c:pt>
                <c:pt idx="943">
                  <c:v>5.8799999999999955</c:v>
                </c:pt>
                <c:pt idx="944">
                  <c:v>4.1999999999999886</c:v>
                </c:pt>
                <c:pt idx="945">
                  <c:v>2.4500000000000028</c:v>
                </c:pt>
                <c:pt idx="946">
                  <c:v>0.58000000000000007</c:v>
                </c:pt>
                <c:pt idx="947">
                  <c:v>4.3099999999999952</c:v>
                </c:pt>
                <c:pt idx="948">
                  <c:v>0.31999999999999851</c:v>
                </c:pt>
                <c:pt idx="949">
                  <c:v>2.3400000000000318</c:v>
                </c:pt>
                <c:pt idx="950">
                  <c:v>2.2099999999999937</c:v>
                </c:pt>
                <c:pt idx="951">
                  <c:v>0.16999999999999993</c:v>
                </c:pt>
                <c:pt idx="952">
                  <c:v>4.5199999999999996</c:v>
                </c:pt>
                <c:pt idx="953">
                  <c:v>3.5799999999999983</c:v>
                </c:pt>
                <c:pt idx="954">
                  <c:v>12.620000000000005</c:v>
                </c:pt>
                <c:pt idx="955">
                  <c:v>3.6200000000000045</c:v>
                </c:pt>
                <c:pt idx="956">
                  <c:v>0.72000000000002728</c:v>
                </c:pt>
                <c:pt idx="957">
                  <c:v>2.3700000000000045</c:v>
                </c:pt>
                <c:pt idx="958">
                  <c:v>0.92999999999999261</c:v>
                </c:pt>
                <c:pt idx="959">
                  <c:v>3.9899999999999949</c:v>
                </c:pt>
                <c:pt idx="960">
                  <c:v>2.8300000000000125</c:v>
                </c:pt>
                <c:pt idx="961">
                  <c:v>0.66000000000002501</c:v>
                </c:pt>
                <c:pt idx="962">
                  <c:v>14.009999999999991</c:v>
                </c:pt>
                <c:pt idx="963">
                  <c:v>2.6399999999999864</c:v>
                </c:pt>
                <c:pt idx="964">
                  <c:v>3.2299999999999898</c:v>
                </c:pt>
                <c:pt idx="965">
                  <c:v>0.8300000000000054</c:v>
                </c:pt>
                <c:pt idx="966">
                  <c:v>6.1700000000000017</c:v>
                </c:pt>
                <c:pt idx="967">
                  <c:v>0.25</c:v>
                </c:pt>
                <c:pt idx="968">
                  <c:v>5.6299999999999955</c:v>
                </c:pt>
                <c:pt idx="969">
                  <c:v>8.8799999999999955</c:v>
                </c:pt>
                <c:pt idx="970">
                  <c:v>0.78000000000000114</c:v>
                </c:pt>
                <c:pt idx="971">
                  <c:v>0.31999999999999318</c:v>
                </c:pt>
                <c:pt idx="972">
                  <c:v>23.439999999999827</c:v>
                </c:pt>
                <c:pt idx="973">
                  <c:v>1</c:v>
                </c:pt>
                <c:pt idx="974">
                  <c:v>0.35000000000000142</c:v>
                </c:pt>
                <c:pt idx="975">
                  <c:v>0.13000000000000256</c:v>
                </c:pt>
                <c:pt idx="976">
                  <c:v>3.1300000000000097</c:v>
                </c:pt>
                <c:pt idx="977">
                  <c:v>8.75</c:v>
                </c:pt>
                <c:pt idx="978">
                  <c:v>2.6500000000000004</c:v>
                </c:pt>
                <c:pt idx="979">
                  <c:v>5.1100000000000136</c:v>
                </c:pt>
                <c:pt idx="980">
                  <c:v>0</c:v>
                </c:pt>
                <c:pt idx="981">
                  <c:v>1.6699999999999591</c:v>
                </c:pt>
                <c:pt idx="982">
                  <c:v>5.3700000000000045</c:v>
                </c:pt>
                <c:pt idx="983">
                  <c:v>6.0000000000000497E-2</c:v>
                </c:pt>
                <c:pt idx="984">
                  <c:v>2.0200000000000031</c:v>
                </c:pt>
                <c:pt idx="985">
                  <c:v>2.8200000000000074</c:v>
                </c:pt>
                <c:pt idx="986">
                  <c:v>1.6000000000000085</c:v>
                </c:pt>
                <c:pt idx="987">
                  <c:v>8.9999999999974989E-2</c:v>
                </c:pt>
                <c:pt idx="988">
                  <c:v>3</c:v>
                </c:pt>
                <c:pt idx="989">
                  <c:v>0.87999999999999989</c:v>
                </c:pt>
                <c:pt idx="990">
                  <c:v>6.4000000000000057</c:v>
                </c:pt>
                <c:pt idx="991">
                  <c:v>1.1299999999999955</c:v>
                </c:pt>
                <c:pt idx="992">
                  <c:v>2.2399999999999949</c:v>
                </c:pt>
                <c:pt idx="993">
                  <c:v>1.1099999999999994</c:v>
                </c:pt>
                <c:pt idx="994">
                  <c:v>9.0000000000003411E-2</c:v>
                </c:pt>
                <c:pt idx="995">
                  <c:v>1.4300000000000068</c:v>
                </c:pt>
                <c:pt idx="996">
                  <c:v>2.4300000000000068</c:v>
                </c:pt>
                <c:pt idx="997">
                  <c:v>5.6599999999999966</c:v>
                </c:pt>
                <c:pt idx="998">
                  <c:v>9.7000000000000171</c:v>
                </c:pt>
                <c:pt idx="999">
                  <c:v>10.159999999999968</c:v>
                </c:pt>
                <c:pt idx="1000">
                  <c:v>5.7599999999999909</c:v>
                </c:pt>
                <c:pt idx="1001">
                  <c:v>0.2</c:v>
                </c:pt>
                <c:pt idx="1002">
                  <c:v>1.2800000000000011</c:v>
                </c:pt>
                <c:pt idx="1003">
                  <c:v>11</c:v>
                </c:pt>
                <c:pt idx="1004">
                  <c:v>7.0000000000000284E-2</c:v>
                </c:pt>
                <c:pt idx="1005">
                  <c:v>6.3900000000000148</c:v>
                </c:pt>
                <c:pt idx="1006">
                  <c:v>1.4199999999999875</c:v>
                </c:pt>
                <c:pt idx="1007">
                  <c:v>1.509999999999998</c:v>
                </c:pt>
                <c:pt idx="1008">
                  <c:v>0.39000000000000012</c:v>
                </c:pt>
                <c:pt idx="1009">
                  <c:v>2.5599999999999952</c:v>
                </c:pt>
                <c:pt idx="1010">
                  <c:v>2.32000000000005</c:v>
                </c:pt>
                <c:pt idx="1011">
                  <c:v>1.0799999999999983</c:v>
                </c:pt>
                <c:pt idx="1012">
                  <c:v>1.3100000000000023</c:v>
                </c:pt>
                <c:pt idx="1013">
                  <c:v>0.48000000000000398</c:v>
                </c:pt>
                <c:pt idx="1014">
                  <c:v>0.28000000000000114</c:v>
                </c:pt>
                <c:pt idx="1015">
                  <c:v>0.99000000000000909</c:v>
                </c:pt>
                <c:pt idx="1016">
                  <c:v>0.62999999999999545</c:v>
                </c:pt>
                <c:pt idx="1017">
                  <c:v>7.5600000000000023</c:v>
                </c:pt>
                <c:pt idx="1018">
                  <c:v>10.060000000000002</c:v>
                </c:pt>
                <c:pt idx="1019">
                  <c:v>0.30000000000000071</c:v>
                </c:pt>
                <c:pt idx="1020">
                  <c:v>1.009999999999998</c:v>
                </c:pt>
                <c:pt idx="1021">
                  <c:v>0.33999999999999631</c:v>
                </c:pt>
                <c:pt idx="1022">
                  <c:v>2.9900000000000091</c:v>
                </c:pt>
                <c:pt idx="1023">
                  <c:v>4.4100000000000108</c:v>
                </c:pt>
                <c:pt idx="1024">
                  <c:v>8.289999999999992</c:v>
                </c:pt>
                <c:pt idx="1025">
                  <c:v>0.17999999999999972</c:v>
                </c:pt>
                <c:pt idx="1026">
                  <c:v>3.1899999999999977</c:v>
                </c:pt>
                <c:pt idx="1027">
                  <c:v>0.28000000000002956</c:v>
                </c:pt>
                <c:pt idx="1028">
                  <c:v>5.460000000000008</c:v>
                </c:pt>
                <c:pt idx="1029">
                  <c:v>1.1400000000000006</c:v>
                </c:pt>
                <c:pt idx="1030">
                  <c:v>0.41000000000000014</c:v>
                </c:pt>
                <c:pt idx="1031">
                  <c:v>12.850000000000023</c:v>
                </c:pt>
                <c:pt idx="1032">
                  <c:v>5.6800000000000068</c:v>
                </c:pt>
                <c:pt idx="1033">
                  <c:v>5.710000000000008</c:v>
                </c:pt>
                <c:pt idx="1034">
                  <c:v>6.7699999999999818</c:v>
                </c:pt>
                <c:pt idx="1035">
                  <c:v>0.56999999999999673</c:v>
                </c:pt>
                <c:pt idx="1036">
                  <c:v>2.4200000000000008</c:v>
                </c:pt>
                <c:pt idx="1037">
                  <c:v>1.0000000000005116E-2</c:v>
                </c:pt>
                <c:pt idx="1038">
                  <c:v>0.12000000000000455</c:v>
                </c:pt>
                <c:pt idx="1039">
                  <c:v>0.15000000000000568</c:v>
                </c:pt>
                <c:pt idx="1040">
                  <c:v>6.9999999999993179E-2</c:v>
                </c:pt>
                <c:pt idx="1041">
                  <c:v>3.4599999999999937</c:v>
                </c:pt>
                <c:pt idx="1042">
                  <c:v>0.54999999999999893</c:v>
                </c:pt>
                <c:pt idx="1043">
                  <c:v>1.7200000000000131</c:v>
                </c:pt>
                <c:pt idx="1044">
                  <c:v>3.2300000000000004</c:v>
                </c:pt>
                <c:pt idx="1045">
                  <c:v>0.69</c:v>
                </c:pt>
                <c:pt idx="1046">
                  <c:v>2.5</c:v>
                </c:pt>
                <c:pt idx="1047">
                  <c:v>5.1199999999999974</c:v>
                </c:pt>
                <c:pt idx="1048">
                  <c:v>0.21999999999999886</c:v>
                </c:pt>
                <c:pt idx="1049">
                  <c:v>0.73000000000000398</c:v>
                </c:pt>
                <c:pt idx="1050">
                  <c:v>5.4499999999999886</c:v>
                </c:pt>
                <c:pt idx="1051">
                  <c:v>0.90999999999999659</c:v>
                </c:pt>
                <c:pt idx="1052">
                  <c:v>5.7600000000000016</c:v>
                </c:pt>
                <c:pt idx="1053">
                  <c:v>1.0099999999999909</c:v>
                </c:pt>
                <c:pt idx="1054">
                  <c:v>4.7099999999999795</c:v>
                </c:pt>
                <c:pt idx="1055">
                  <c:v>11.259999999999991</c:v>
                </c:pt>
                <c:pt idx="1056">
                  <c:v>1.4699999999999989</c:v>
                </c:pt>
                <c:pt idx="1057">
                  <c:v>1.3299999999999841</c:v>
                </c:pt>
                <c:pt idx="1058">
                  <c:v>0.92000000000000171</c:v>
                </c:pt>
                <c:pt idx="1059">
                  <c:v>1.370000000000001</c:v>
                </c:pt>
                <c:pt idx="1060">
                  <c:v>9.0000000000003411E-2</c:v>
                </c:pt>
                <c:pt idx="1061">
                  <c:v>13.300000000000011</c:v>
                </c:pt>
                <c:pt idx="1062">
                  <c:v>1.6799999999999997</c:v>
                </c:pt>
                <c:pt idx="1063">
                  <c:v>1.3500000000000085</c:v>
                </c:pt>
                <c:pt idx="1064">
                  <c:v>1.0700000000000003</c:v>
                </c:pt>
                <c:pt idx="1065">
                  <c:v>10.090000000000003</c:v>
                </c:pt>
                <c:pt idx="1066">
                  <c:v>2.6299999999999955</c:v>
                </c:pt>
                <c:pt idx="1067">
                  <c:v>1.0199999999999818</c:v>
                </c:pt>
                <c:pt idx="1068">
                  <c:v>14.090000000000032</c:v>
                </c:pt>
                <c:pt idx="1069">
                  <c:v>4.6299999999999955</c:v>
                </c:pt>
                <c:pt idx="1070">
                  <c:v>5.9799999999999898</c:v>
                </c:pt>
                <c:pt idx="1071">
                  <c:v>9.36</c:v>
                </c:pt>
                <c:pt idx="1072">
                  <c:v>0.83999999999999631</c:v>
                </c:pt>
                <c:pt idx="1073">
                  <c:v>1.8200000000000003</c:v>
                </c:pt>
                <c:pt idx="1074">
                  <c:v>1.7599999999999909</c:v>
                </c:pt>
                <c:pt idx="1075">
                  <c:v>3.2000000000000171</c:v>
                </c:pt>
                <c:pt idx="1076">
                  <c:v>4.009999999999998</c:v>
                </c:pt>
                <c:pt idx="1077">
                  <c:v>4.6700000000000017</c:v>
                </c:pt>
                <c:pt idx="1078">
                  <c:v>7.0000000000000284E-2</c:v>
                </c:pt>
                <c:pt idx="1079">
                  <c:v>7.8799999999999955</c:v>
                </c:pt>
                <c:pt idx="1080">
                  <c:v>0.62999999999999545</c:v>
                </c:pt>
                <c:pt idx="1081">
                  <c:v>0.78999999999999204</c:v>
                </c:pt>
                <c:pt idx="1082">
                  <c:v>1.9000000000000004</c:v>
                </c:pt>
                <c:pt idx="1083">
                  <c:v>1.0300000000000002</c:v>
                </c:pt>
                <c:pt idx="1084">
                  <c:v>2.3100000000000023</c:v>
                </c:pt>
                <c:pt idx="1085">
                  <c:v>0.14000000000000057</c:v>
                </c:pt>
              </c:numCache>
            </c:numRef>
          </c:yVal>
        </c:ser>
        <c:axId val="92581888"/>
        <c:axId val="92547328"/>
      </c:scatterChart>
      <c:valAx>
        <c:axId val="92581888"/>
        <c:scaling>
          <c:orientation val="minMax"/>
        </c:scaling>
        <c:axPos val="b"/>
        <c:numFmt formatCode="0.00" sourceLinked="1"/>
        <c:tickLblPos val="nextTo"/>
        <c:crossAx val="92547328"/>
        <c:crosses val="autoZero"/>
        <c:crossBetween val="midCat"/>
      </c:valAx>
      <c:valAx>
        <c:axId val="92547328"/>
        <c:scaling>
          <c:orientation val="minMax"/>
        </c:scaling>
        <c:axPos val="l"/>
        <c:majorGridlines/>
        <c:numFmt formatCode="General" sourceLinked="1"/>
        <c:tickLblPos val="nextTo"/>
        <c:crossAx val="9258188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24</xdr:row>
      <xdr:rowOff>9525</xdr:rowOff>
    </xdr:from>
    <xdr:to>
      <xdr:col>13</xdr:col>
      <xdr:colOff>419100</xdr:colOff>
      <xdr:row>52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</xdr:row>
      <xdr:rowOff>142875</xdr:rowOff>
    </xdr:from>
    <xdr:to>
      <xdr:col>11</xdr:col>
      <xdr:colOff>466725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190500</xdr:colOff>
      <xdr:row>25</xdr:row>
      <xdr:rowOff>123825</xdr:rowOff>
    </xdr:from>
    <xdr:to>
      <xdr:col>11</xdr:col>
      <xdr:colOff>495300</xdr:colOff>
      <xdr:row>42</xdr:row>
      <xdr:rowOff>114300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369"/>
  <sheetViews>
    <sheetView topLeftCell="N1123" workbookViewId="0">
      <selection activeCell="X49" sqref="X49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6" customWidth="1"/>
    <col min="16" max="16" width="12.42578125" style="6" customWidth="1"/>
    <col min="17" max="17" width="12" style="6" customWidth="1"/>
    <col min="18" max="18" width="11.140625" customWidth="1"/>
  </cols>
  <sheetData>
    <row r="1" spans="1:22">
      <c r="A1" s="3" t="s">
        <v>29</v>
      </c>
    </row>
    <row r="2" spans="1:22">
      <c r="A2" s="3"/>
      <c r="O2" s="1"/>
    </row>
    <row r="3" spans="1:22">
      <c r="A3" s="3"/>
      <c r="O3" s="1"/>
    </row>
    <row r="4" spans="1:22">
      <c r="A4" s="3" t="s">
        <v>28</v>
      </c>
      <c r="O4" s="1"/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6" t="s">
        <v>21</v>
      </c>
      <c r="P5" s="6" t="s">
        <v>23</v>
      </c>
      <c r="Q5" s="6" t="s">
        <v>24</v>
      </c>
      <c r="R5" s="6" t="s">
        <v>32</v>
      </c>
      <c r="S5" s="6" t="s">
        <v>40</v>
      </c>
      <c r="T5" s="1" t="s">
        <v>12</v>
      </c>
      <c r="V5" s="6" t="s">
        <v>36</v>
      </c>
    </row>
    <row r="6" spans="1:22">
      <c r="A6" s="3" t="s">
        <v>16</v>
      </c>
      <c r="B6" s="1">
        <f t="shared" ref="B6:R6" si="0">COUNT(B54:B1139)</f>
        <v>1086</v>
      </c>
      <c r="C6" s="1">
        <f t="shared" si="0"/>
        <v>1086</v>
      </c>
      <c r="D6" s="1">
        <f t="shared" si="0"/>
        <v>1086</v>
      </c>
      <c r="E6" s="1">
        <f t="shared" si="0"/>
        <v>1086</v>
      </c>
      <c r="F6" s="1">
        <f t="shared" si="0"/>
        <v>1086</v>
      </c>
      <c r="G6" s="1">
        <f t="shared" si="0"/>
        <v>1086</v>
      </c>
      <c r="H6" s="1">
        <f t="shared" si="0"/>
        <v>1086</v>
      </c>
      <c r="I6" s="1">
        <f t="shared" si="0"/>
        <v>1086</v>
      </c>
      <c r="J6" s="1">
        <f t="shared" si="0"/>
        <v>1086</v>
      </c>
      <c r="K6" s="1">
        <f t="shared" si="0"/>
        <v>1086</v>
      </c>
      <c r="L6" s="1">
        <f t="shared" si="0"/>
        <v>1086</v>
      </c>
      <c r="M6" s="1">
        <f t="shared" si="0"/>
        <v>1086</v>
      </c>
      <c r="N6" s="1">
        <f t="shared" si="0"/>
        <v>1086</v>
      </c>
      <c r="O6" s="1">
        <f t="shared" si="0"/>
        <v>1086</v>
      </c>
      <c r="P6" s="1">
        <f t="shared" si="0"/>
        <v>1086</v>
      </c>
      <c r="Q6" s="1">
        <f t="shared" si="0"/>
        <v>1086</v>
      </c>
      <c r="R6" s="1">
        <f t="shared" si="0"/>
        <v>1086</v>
      </c>
      <c r="T6" s="3" t="s">
        <v>16</v>
      </c>
      <c r="V6" s="1">
        <f t="shared" ref="V6" si="1">COUNT(V54:V1139)</f>
        <v>1086</v>
      </c>
    </row>
    <row r="7" spans="1:22">
      <c r="A7" s="3" t="s">
        <v>13</v>
      </c>
      <c r="E7" s="5">
        <f t="shared" ref="E7:R7" si="2">AVERAGE(E54:E1139)</f>
        <v>799.14364640883946</v>
      </c>
      <c r="F7" s="5">
        <f t="shared" si="2"/>
        <v>792.86521178637292</v>
      </c>
      <c r="G7" s="5">
        <f t="shared" si="2"/>
        <v>35.772476979742137</v>
      </c>
      <c r="H7" s="5">
        <f t="shared" si="2"/>
        <v>798.82357274401738</v>
      </c>
      <c r="I7" s="5">
        <f t="shared" si="2"/>
        <v>795.54710865561674</v>
      </c>
      <c r="J7" s="5">
        <f t="shared" si="2"/>
        <v>34.097476979742154</v>
      </c>
      <c r="K7" s="5">
        <f t="shared" si="2"/>
        <v>798.98360957642706</v>
      </c>
      <c r="L7" s="5">
        <f t="shared" si="2"/>
        <v>0.32007366482504956</v>
      </c>
      <c r="M7" s="5">
        <f t="shared" si="2"/>
        <v>794.20616022099443</v>
      </c>
      <c r="N7" s="5">
        <f t="shared" si="2"/>
        <v>25.236467284054665</v>
      </c>
      <c r="O7" s="5">
        <f t="shared" si="2"/>
        <v>-2.6818968692449294</v>
      </c>
      <c r="P7" s="5">
        <f t="shared" si="2"/>
        <v>50.472934568109331</v>
      </c>
      <c r="Q7" s="5">
        <f t="shared" si="2"/>
        <v>5.2540479881065527E-2</v>
      </c>
      <c r="R7" s="5">
        <f t="shared" si="2"/>
        <v>0.74410818315254479</v>
      </c>
      <c r="T7" s="3" t="s">
        <v>13</v>
      </c>
      <c r="V7" s="5">
        <f t="shared" ref="V7" si="3">AVERAGE(V54:V1139)</f>
        <v>1.2805497687484035</v>
      </c>
    </row>
    <row r="8" spans="1:22">
      <c r="A8" s="3" t="s">
        <v>14</v>
      </c>
      <c r="B8" s="1">
        <f t="shared" ref="B8:R8" si="4">MIN(B54:B1139)</f>
        <v>-6</v>
      </c>
      <c r="C8" s="1">
        <f t="shared" si="4"/>
        <v>0</v>
      </c>
      <c r="D8" s="1">
        <f t="shared" si="4"/>
        <v>-14</v>
      </c>
      <c r="E8" s="6">
        <f t="shared" si="4"/>
        <v>0.34</v>
      </c>
      <c r="F8" s="6">
        <f t="shared" si="4"/>
        <v>-32.83</v>
      </c>
      <c r="G8" s="6">
        <f t="shared" si="4"/>
        <v>2.31</v>
      </c>
      <c r="H8" s="6">
        <f t="shared" si="4"/>
        <v>0.54</v>
      </c>
      <c r="I8" s="6">
        <f t="shared" si="4"/>
        <v>-33.54</v>
      </c>
      <c r="J8" s="6">
        <f t="shared" si="4"/>
        <v>2.4</v>
      </c>
      <c r="K8" s="6">
        <f t="shared" si="4"/>
        <v>0.44000000000000006</v>
      </c>
      <c r="L8" s="6">
        <f t="shared" si="4"/>
        <v>-283.45000000000073</v>
      </c>
      <c r="M8" s="6">
        <f t="shared" si="4"/>
        <v>-16.309999999999999</v>
      </c>
      <c r="N8" s="6">
        <f t="shared" si="4"/>
        <v>1.8655428164478027</v>
      </c>
      <c r="O8" s="6">
        <f t="shared" si="4"/>
        <v>-943.06999999999971</v>
      </c>
      <c r="P8" s="6">
        <f t="shared" si="4"/>
        <v>3.7310856328956055</v>
      </c>
      <c r="Q8" s="6">
        <f t="shared" si="4"/>
        <v>-0.90711510193215639</v>
      </c>
      <c r="R8" s="6">
        <f t="shared" si="4"/>
        <v>2.4781537870740404E-3</v>
      </c>
      <c r="T8" s="3" t="s">
        <v>14</v>
      </c>
      <c r="V8" s="6">
        <f t="shared" ref="V8" si="5">MIN(V54:V1139)</f>
        <v>2.94165236459295E-4</v>
      </c>
    </row>
    <row r="9" spans="1:22">
      <c r="A9" s="3" t="s">
        <v>15</v>
      </c>
      <c r="B9" s="1">
        <f t="shared" ref="B9:R9" si="6">MAX(B54:B1139)</f>
        <v>4</v>
      </c>
      <c r="C9" s="1">
        <f t="shared" si="6"/>
        <v>29</v>
      </c>
      <c r="D9" s="1">
        <f t="shared" si="6"/>
        <v>14</v>
      </c>
      <c r="E9" s="6">
        <f t="shared" si="6"/>
        <v>31036.25</v>
      </c>
      <c r="F9" s="6">
        <f t="shared" si="6"/>
        <v>29378.65</v>
      </c>
      <c r="G9" s="6">
        <f t="shared" si="6"/>
        <v>595.92999999999995</v>
      </c>
      <c r="H9" s="6">
        <f t="shared" si="6"/>
        <v>30876.2</v>
      </c>
      <c r="I9" s="6">
        <f t="shared" si="6"/>
        <v>28523.360000000001</v>
      </c>
      <c r="J9" s="6">
        <f t="shared" si="6"/>
        <v>669.81</v>
      </c>
      <c r="K9" s="6">
        <f t="shared" si="6"/>
        <v>30956.224999999999</v>
      </c>
      <c r="L9" s="6">
        <f t="shared" si="6"/>
        <v>199.56999999999971</v>
      </c>
      <c r="M9" s="6">
        <f t="shared" si="6"/>
        <v>28951.005000000001</v>
      </c>
      <c r="N9" s="6">
        <f t="shared" si="6"/>
        <v>448.26833509629029</v>
      </c>
      <c r="O9" s="6">
        <f t="shared" si="6"/>
        <v>855.29000000000087</v>
      </c>
      <c r="P9" s="6">
        <f t="shared" si="6"/>
        <v>896.53667019258057</v>
      </c>
      <c r="Q9" s="6">
        <f t="shared" si="6"/>
        <v>0.93014962178965432</v>
      </c>
      <c r="R9" s="6">
        <f t="shared" si="6"/>
        <v>2.9891510724634176</v>
      </c>
      <c r="T9" s="3" t="s">
        <v>15</v>
      </c>
      <c r="V9" s="6">
        <f t="shared" ref="V9" si="7">MAX(V54:V1139)</f>
        <v>10.422052210398558</v>
      </c>
    </row>
    <row r="10" spans="1:22">
      <c r="A10" s="3" t="s">
        <v>17</v>
      </c>
      <c r="E10" s="5">
        <f t="shared" ref="E10:R10" si="8">STDEV(E54:E1139)</f>
        <v>1884.2201348428616</v>
      </c>
      <c r="F10" s="5">
        <f t="shared" si="8"/>
        <v>1798.1466376688304</v>
      </c>
      <c r="G10" s="5">
        <f t="shared" si="8"/>
        <v>38.038760777773554</v>
      </c>
      <c r="H10" s="5">
        <f t="shared" si="8"/>
        <v>1884.3457598117438</v>
      </c>
      <c r="I10" s="5">
        <f t="shared" si="8"/>
        <v>1794.5842624279896</v>
      </c>
      <c r="J10" s="5">
        <f t="shared" si="8"/>
        <v>39.134105328929977</v>
      </c>
      <c r="K10" s="5">
        <f t="shared" si="8"/>
        <v>1884.24495572208</v>
      </c>
      <c r="L10" s="5">
        <f t="shared" si="8"/>
        <v>23.931265722332977</v>
      </c>
      <c r="M10" s="5">
        <f t="shared" si="8"/>
        <v>1796.0308809036867</v>
      </c>
      <c r="N10" s="5">
        <f t="shared" si="8"/>
        <v>26.800743815450531</v>
      </c>
      <c r="O10" s="5">
        <f t="shared" si="8"/>
        <v>69.428455183805127</v>
      </c>
      <c r="P10" s="5">
        <f t="shared" si="8"/>
        <v>53.601487630901062</v>
      </c>
      <c r="Q10" s="5">
        <f t="shared" si="8"/>
        <v>0.38383100488257882</v>
      </c>
      <c r="R10" s="5">
        <f t="shared" si="8"/>
        <v>0.56732843042265046</v>
      </c>
      <c r="T10" s="3" t="s">
        <v>17</v>
      </c>
      <c r="V10" s="5">
        <f t="shared" ref="V10" si="9">STDEV(V54:V1139)</f>
        <v>1.3441400406263555</v>
      </c>
    </row>
    <row r="11" spans="1:22">
      <c r="A11" s="3" t="s">
        <v>25</v>
      </c>
      <c r="L11" s="6">
        <f>SQRT(SUMSQ(L54:L1139)/L6)</f>
        <v>23.922386442667854</v>
      </c>
      <c r="O11" s="6">
        <f>SQRT(SUMSQ(O54:O1139)/O6)</f>
        <v>69.448285569251425</v>
      </c>
      <c r="R11" s="6">
        <f>SQRT(SUMSQ(R54:R1139)/R6)</f>
        <v>0.93555446809240339</v>
      </c>
      <c r="S11" s="6" t="e">
        <f>SQRT((SUMSQ(O54:O1139)-SUMSQ(P54:P1139))/M6)</f>
        <v>#NUM!</v>
      </c>
      <c r="V11" s="6">
        <f>SQRT(SUMSQ(V54:V1139)/V6)</f>
        <v>1.8560324672809416</v>
      </c>
    </row>
    <row r="12" spans="1:22" ht="14.25">
      <c r="A12" s="3" t="s">
        <v>26</v>
      </c>
      <c r="B12" s="3" t="s">
        <v>27</v>
      </c>
      <c r="L12" s="1">
        <f>10000*L11/K7</f>
        <v>299.41022764346894</v>
      </c>
      <c r="O12" s="1">
        <f>10000*O11/M7</f>
        <v>874.43650084414935</v>
      </c>
      <c r="S12" s="1" t="e">
        <f>10000*S11/M7</f>
        <v>#NUM!</v>
      </c>
    </row>
    <row r="13" spans="1:22">
      <c r="A13" s="3"/>
      <c r="B13" s="3"/>
      <c r="L13" s="1"/>
      <c r="O13" s="1"/>
      <c r="R13" s="1"/>
    </row>
    <row r="14" spans="1:22" ht="15.75">
      <c r="A14" s="3"/>
      <c r="B14" s="3" t="s">
        <v>41</v>
      </c>
      <c r="E14" s="5" t="s">
        <v>42</v>
      </c>
      <c r="F14" s="8">
        <f>SUM(W54:W1139)/SUM(X54:X1139)</f>
        <v>4.7766930031339978E-2</v>
      </c>
      <c r="H14" s="5" t="s">
        <v>43</v>
      </c>
      <c r="I14" s="9">
        <f>SQRT(SUMSQ(V54:V1139)/SUMSQ(Y54:Y1139))</f>
        <v>5.3858784331812244E-2</v>
      </c>
      <c r="K14" s="1"/>
      <c r="L14" s="1"/>
      <c r="N14"/>
      <c r="O14" s="1"/>
      <c r="P14"/>
      <c r="Q14"/>
      <c r="S14" s="1"/>
    </row>
    <row r="15" spans="1:22" ht="15.75">
      <c r="A15" s="3"/>
      <c r="B15" s="3"/>
      <c r="E15" s="5" t="s">
        <v>44</v>
      </c>
      <c r="F15" s="8">
        <f>SUM(S54:S1139)/SUM(T54:T1139)</f>
        <v>0.92216816874959606</v>
      </c>
      <c r="H15" s="5" t="s">
        <v>45</v>
      </c>
      <c r="I15" s="9">
        <f>SQRT(SUMSQ(R54:R1139)/SUMSQ(U54:U1139))</f>
        <v>0.89368105720119551</v>
      </c>
      <c r="K15" s="1"/>
      <c r="L15" s="1"/>
      <c r="N15"/>
      <c r="O15" s="1"/>
      <c r="P15"/>
      <c r="Q15"/>
      <c r="S15" s="1"/>
    </row>
    <row r="16" spans="1:22">
      <c r="A16" s="3"/>
      <c r="B16" s="3"/>
      <c r="F16" s="8"/>
      <c r="I16" s="9"/>
      <c r="K16" s="1"/>
      <c r="L16" s="1"/>
      <c r="N16"/>
      <c r="O16" s="1"/>
      <c r="P16"/>
      <c r="Q16"/>
      <c r="S16" s="1"/>
    </row>
    <row r="17" spans="1:26">
      <c r="A17" s="3"/>
      <c r="B17" s="3"/>
      <c r="F17" s="8"/>
      <c r="I17" s="9"/>
      <c r="J17" s="5" t="s">
        <v>30</v>
      </c>
      <c r="K17" s="1"/>
      <c r="L17" s="1"/>
      <c r="N17"/>
      <c r="O17" s="1"/>
      <c r="P17"/>
      <c r="Q17"/>
      <c r="S17" s="1"/>
    </row>
    <row r="18" spans="1:26">
      <c r="A18" s="3" t="s">
        <v>52</v>
      </c>
      <c r="O18" s="1"/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53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COUNT(K54:K1053)</f>
        <v>1000</v>
      </c>
      <c r="L20" s="1">
        <f>COUNT(L54:L1053)</f>
        <v>1000</v>
      </c>
      <c r="M20" s="1">
        <f>COUNT(M54:M1053)</f>
        <v>1000</v>
      </c>
      <c r="N20" s="1"/>
      <c r="O20" s="1">
        <f>COUNT(O54:O1053)</f>
        <v>1000</v>
      </c>
      <c r="P20" s="1"/>
      <c r="Q20" s="1"/>
      <c r="R20" s="1"/>
      <c r="T20" s="3"/>
      <c r="V20" s="1"/>
      <c r="Y20" s="3" t="s">
        <v>16</v>
      </c>
      <c r="Z20" s="1">
        <f>COUNT(Z54:Z1053)</f>
        <v>1000</v>
      </c>
    </row>
    <row r="21" spans="1:26">
      <c r="A21" s="3" t="s">
        <v>13</v>
      </c>
      <c r="D21" s="1"/>
      <c r="J21" s="3" t="s">
        <v>13</v>
      </c>
      <c r="K21" s="5">
        <f>AVERAGE(K54:K1053)</f>
        <v>856.65069499999981</v>
      </c>
      <c r="L21" s="5">
        <f>AVERAGE(L54:L1053)</f>
        <v>0.38775000000000398</v>
      </c>
      <c r="M21" s="5">
        <f>AVERAGE(M54:M1053)</f>
        <v>851.65443500000049</v>
      </c>
      <c r="O21" s="5">
        <f>AVERAGE(O54:O1053)</f>
        <v>-2.6197899999999925</v>
      </c>
      <c r="P21" s="5"/>
      <c r="Q21" s="5"/>
      <c r="R21" s="5"/>
      <c r="T21" s="3"/>
      <c r="V21" s="5"/>
      <c r="Y21" s="3" t="s">
        <v>13</v>
      </c>
      <c r="Z21" s="5">
        <f>AVERAGE(Z54:Z1053)</f>
        <v>0.44446417446993297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MIN(K54:K1053)</f>
        <v>0.52</v>
      </c>
      <c r="L22" s="6">
        <f>MIN(L54:L1053)</f>
        <v>-283.45000000000073</v>
      </c>
      <c r="M22" s="6">
        <f>MIN(M54:M1053)</f>
        <v>-16.309999999999999</v>
      </c>
      <c r="N22" s="6"/>
      <c r="O22" s="6">
        <f>MIN(O54:O1053)</f>
        <v>-943.06999999999971</v>
      </c>
      <c r="P22" s="6" t="s">
        <v>30</v>
      </c>
      <c r="R22" s="6"/>
      <c r="T22" s="3"/>
      <c r="V22" s="6"/>
      <c r="Y22" s="3" t="s">
        <v>14</v>
      </c>
      <c r="Z22" s="6">
        <f>MIN(Z54:Z1053)</f>
        <v>9.8463191091899924E-2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MAX(K54:K1053)</f>
        <v>30956.224999999999</v>
      </c>
      <c r="L23" s="6">
        <f>MAX(L54:L1053)</f>
        <v>199.56999999999971</v>
      </c>
      <c r="M23" s="6">
        <f>MAX(M54:M1053)</f>
        <v>28951.005000000001</v>
      </c>
      <c r="N23" s="6"/>
      <c r="O23" s="6">
        <f>MAX(O54:O1053)</f>
        <v>855.29000000000087</v>
      </c>
      <c r="R23" s="6"/>
      <c r="T23" s="3"/>
      <c r="V23" s="6"/>
      <c r="Y23" s="3" t="s">
        <v>15</v>
      </c>
      <c r="Z23" s="6">
        <f>MAX(Z54:Z1053)</f>
        <v>0.61662225065269904</v>
      </c>
    </row>
    <row r="24" spans="1:26">
      <c r="A24" s="3" t="s">
        <v>17</v>
      </c>
      <c r="J24" s="3" t="s">
        <v>17</v>
      </c>
      <c r="K24" s="5">
        <f>STDEV(K54:K1053)</f>
        <v>1952.6829231704603</v>
      </c>
      <c r="L24" s="5">
        <f>STDEV(L54:L1053)</f>
        <v>24.902305207392779</v>
      </c>
      <c r="M24" s="5">
        <f>STDEV(M54:M1053)</f>
        <v>1860.2525786850192</v>
      </c>
      <c r="O24" s="5">
        <f>STDEV(O54:O1053)</f>
        <v>71.116670777803051</v>
      </c>
      <c r="P24" s="5"/>
      <c r="Q24" s="5"/>
      <c r="R24" s="5"/>
      <c r="T24" s="3"/>
      <c r="V24" s="5"/>
      <c r="Y24" s="3" t="s">
        <v>17</v>
      </c>
      <c r="Z24" s="5">
        <f>STDEV(Z54:Z1053)</f>
        <v>0.11829579666357258</v>
      </c>
    </row>
    <row r="25" spans="1:26">
      <c r="A25" s="3" t="s">
        <v>25</v>
      </c>
      <c r="L25" s="6">
        <f>SQRT(SUMSQ(L54:L1053)/L20)</f>
        <v>24.892871065829254</v>
      </c>
      <c r="O25" s="6">
        <f>SQRT(SUMSQ(O54:O1053)/O20)</f>
        <v>71.129365112448525</v>
      </c>
      <c r="R25" s="6"/>
      <c r="S25" s="6"/>
      <c r="T25" s="3"/>
      <c r="V25" s="6"/>
    </row>
    <row r="26" spans="1:26" ht="14.25">
      <c r="A26" s="3" t="s">
        <v>26</v>
      </c>
      <c r="B26" s="3" t="s">
        <v>27</v>
      </c>
      <c r="L26" s="1">
        <f>10000*L25/K21</f>
        <v>290.58367910189185</v>
      </c>
      <c r="O26" s="1">
        <f>10000*O25/M21</f>
        <v>835.19045036674402</v>
      </c>
      <c r="S26" s="1"/>
      <c r="T26" s="3"/>
      <c r="U26" t="s">
        <v>30</v>
      </c>
    </row>
    <row r="28" spans="1:26">
      <c r="A28" s="3"/>
      <c r="B28" s="3"/>
      <c r="H28" s="5" t="s">
        <v>30</v>
      </c>
      <c r="L28" s="1"/>
      <c r="O28" s="1"/>
    </row>
    <row r="29" spans="1:26">
      <c r="A29" s="3" t="s">
        <v>55</v>
      </c>
      <c r="B29" s="3"/>
      <c r="I29" s="5" t="s">
        <v>30</v>
      </c>
      <c r="L29" s="1"/>
      <c r="O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I30" s="5" t="s">
        <v>30</v>
      </c>
      <c r="L30" s="1"/>
      <c r="O30" s="1"/>
    </row>
    <row r="31" spans="1:26">
      <c r="A31" s="3" t="s">
        <v>16</v>
      </c>
      <c r="B31" s="1">
        <f t="shared" ref="B31:G31" si="10">COUNT(B1144:B1155)</f>
        <v>12</v>
      </c>
      <c r="C31" s="1">
        <f t="shared" si="10"/>
        <v>12</v>
      </c>
      <c r="D31" s="1">
        <f t="shared" si="10"/>
        <v>12</v>
      </c>
      <c r="E31" s="1">
        <f t="shared" si="10"/>
        <v>12</v>
      </c>
      <c r="F31" s="1">
        <f t="shared" si="10"/>
        <v>12</v>
      </c>
      <c r="G31" s="1">
        <f t="shared" si="10"/>
        <v>12</v>
      </c>
      <c r="L31" s="1"/>
      <c r="O31" s="1"/>
    </row>
    <row r="32" spans="1:26">
      <c r="A32" s="3" t="s">
        <v>13</v>
      </c>
      <c r="E32" s="5">
        <f>AVERAGE(E1144:E1155)</f>
        <v>1083.6375</v>
      </c>
      <c r="F32" s="5">
        <f>AVERAGE(F1144:F1155)</f>
        <v>1042.3758333333333</v>
      </c>
      <c r="G32" s="5">
        <f>AVERAGE(G1144:G1155)</f>
        <v>43.373333333333335</v>
      </c>
      <c r="L32" s="1"/>
      <c r="O32" s="1"/>
    </row>
    <row r="33" spans="1:15">
      <c r="A33" s="3" t="s">
        <v>14</v>
      </c>
      <c r="B33" s="1">
        <f t="shared" ref="B33:G33" si="11">MIN(B1144:B1155)</f>
        <v>0</v>
      </c>
      <c r="C33" s="1">
        <f t="shared" si="11"/>
        <v>6</v>
      </c>
      <c r="D33" s="1">
        <f t="shared" si="11"/>
        <v>0</v>
      </c>
      <c r="E33" s="6">
        <f t="shared" si="11"/>
        <v>0.98</v>
      </c>
      <c r="F33" s="6">
        <f t="shared" si="11"/>
        <v>-17.100000000000001</v>
      </c>
      <c r="G33" s="6">
        <f t="shared" si="11"/>
        <v>6.36</v>
      </c>
      <c r="L33" s="1"/>
      <c r="O33" s="1"/>
    </row>
    <row r="34" spans="1:15">
      <c r="A34" s="3" t="s">
        <v>15</v>
      </c>
      <c r="B34" s="1">
        <f t="shared" ref="B34:G34" si="12">MAX(B1144:B1155)</f>
        <v>0</v>
      </c>
      <c r="C34" s="1">
        <f t="shared" si="12"/>
        <v>28</v>
      </c>
      <c r="D34" s="1">
        <f t="shared" si="12"/>
        <v>0</v>
      </c>
      <c r="E34" s="6">
        <f t="shared" si="12"/>
        <v>4263.33</v>
      </c>
      <c r="F34" s="6">
        <f t="shared" si="12"/>
        <v>3946.33</v>
      </c>
      <c r="G34" s="6">
        <f t="shared" si="12"/>
        <v>182.35</v>
      </c>
      <c r="L34" s="1"/>
      <c r="O34" s="1"/>
    </row>
    <row r="35" spans="1:15">
      <c r="A35" s="3" t="s">
        <v>17</v>
      </c>
      <c r="E35" s="5">
        <f>STDEV(E1144:E1155)</f>
        <v>1636.7902032560553</v>
      </c>
      <c r="F35" s="5">
        <f>STDEV(F1144:F1155)</f>
        <v>1550.9043325718553</v>
      </c>
      <c r="G35" s="5">
        <f>STDEV(G1144:G1155)</f>
        <v>48.946897447100454</v>
      </c>
      <c r="H35" s="5" t="s">
        <v>30</v>
      </c>
      <c r="L35" s="1"/>
      <c r="O35" s="1"/>
    </row>
    <row r="36" spans="1:15">
      <c r="A36" s="3"/>
      <c r="B36" s="3"/>
      <c r="L36" s="1"/>
      <c r="O36" s="1"/>
    </row>
    <row r="37" spans="1:15">
      <c r="A37" s="3"/>
      <c r="B37" s="3"/>
      <c r="F37" s="5" t="s">
        <v>30</v>
      </c>
      <c r="I37" s="5" t="s">
        <v>30</v>
      </c>
      <c r="L37" s="1"/>
      <c r="O37" s="1"/>
    </row>
    <row r="38" spans="1:15">
      <c r="A38" s="3" t="s">
        <v>56</v>
      </c>
      <c r="B38" s="3"/>
      <c r="L38" s="1"/>
      <c r="O38" s="1"/>
    </row>
    <row r="39" spans="1:15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  <c r="O39" s="1"/>
    </row>
    <row r="40" spans="1:15">
      <c r="A40" s="3" t="s">
        <v>16</v>
      </c>
      <c r="B40" s="1">
        <f t="shared" ref="B40:G40" si="13">COUNT(B1160:B1369)</f>
        <v>210</v>
      </c>
      <c r="C40" s="1">
        <f t="shared" si="13"/>
        <v>210</v>
      </c>
      <c r="D40" s="1">
        <f t="shared" si="13"/>
        <v>210</v>
      </c>
      <c r="E40" s="1">
        <f t="shared" si="13"/>
        <v>210</v>
      </c>
      <c r="F40" s="1">
        <f t="shared" si="13"/>
        <v>210</v>
      </c>
      <c r="G40" s="1">
        <f t="shared" si="13"/>
        <v>210</v>
      </c>
      <c r="L40" s="1"/>
      <c r="O40" s="1"/>
    </row>
    <row r="41" spans="1:15">
      <c r="A41" s="3" t="s">
        <v>13</v>
      </c>
      <c r="E41" s="5">
        <f>AVERAGE(E1160:E1369)</f>
        <v>268.48090476190475</v>
      </c>
      <c r="F41" s="5">
        <f>AVERAGE(F1160:F1369)</f>
        <v>276.62990476190475</v>
      </c>
      <c r="G41" s="5">
        <f>AVERAGE(G1160:G1369)</f>
        <v>31.487904761904776</v>
      </c>
      <c r="L41" s="1"/>
      <c r="O41" s="1"/>
    </row>
    <row r="42" spans="1:15">
      <c r="A42" s="3" t="s">
        <v>14</v>
      </c>
      <c r="B42" s="1">
        <f t="shared" ref="B42:G42" si="14">MIN(B1160:B1369)</f>
        <v>-6</v>
      </c>
      <c r="C42" s="1">
        <f t="shared" si="14"/>
        <v>0</v>
      </c>
      <c r="D42" s="1">
        <f t="shared" si="14"/>
        <v>-14</v>
      </c>
      <c r="E42" s="1">
        <f t="shared" si="14"/>
        <v>0.26</v>
      </c>
      <c r="F42" s="1">
        <f t="shared" si="14"/>
        <v>-30.51</v>
      </c>
      <c r="G42" s="1">
        <f t="shared" si="14"/>
        <v>8.67</v>
      </c>
      <c r="L42" s="1"/>
      <c r="O42" s="1"/>
    </row>
    <row r="43" spans="1:15">
      <c r="A43" s="3" t="s">
        <v>15</v>
      </c>
      <c r="B43" s="1">
        <f t="shared" ref="B43:G43" si="15">MAX(B1160:B1369)</f>
        <v>5</v>
      </c>
      <c r="C43" s="1">
        <f t="shared" si="15"/>
        <v>29</v>
      </c>
      <c r="D43" s="1">
        <f t="shared" si="15"/>
        <v>11</v>
      </c>
      <c r="E43" s="1">
        <f t="shared" si="15"/>
        <v>3467.09</v>
      </c>
      <c r="F43" s="1">
        <f t="shared" si="15"/>
        <v>3777.88</v>
      </c>
      <c r="G43" s="1">
        <f t="shared" si="15"/>
        <v>111.8</v>
      </c>
      <c r="L43" s="1"/>
      <c r="O43" s="1"/>
    </row>
    <row r="44" spans="1:15">
      <c r="A44" s="3" t="s">
        <v>17</v>
      </c>
      <c r="E44" s="5">
        <f>STDEV(E1160:E1369)</f>
        <v>387.23080433567048</v>
      </c>
      <c r="F44" s="5">
        <f>STDEV(F1160:F1369)</f>
        <v>411.3707682752609</v>
      </c>
      <c r="G44" s="5">
        <f>STDEV(G1160:G1369)</f>
        <v>19.089126376767645</v>
      </c>
      <c r="H44" s="5" t="s">
        <v>30</v>
      </c>
      <c r="L44" s="1"/>
      <c r="O44" s="1"/>
    </row>
    <row r="45" spans="1:15">
      <c r="A45" s="3"/>
      <c r="L45" s="1"/>
      <c r="O45" s="1"/>
    </row>
    <row r="46" spans="1:15">
      <c r="A46" s="3" t="s">
        <v>31</v>
      </c>
      <c r="E46" s="2">
        <f>2*B6+B31+B40</f>
        <v>2394</v>
      </c>
      <c r="L46" s="1"/>
      <c r="O46" s="1"/>
    </row>
    <row r="47" spans="1:15">
      <c r="A47" s="3"/>
      <c r="E47" s="2"/>
      <c r="L47" s="1"/>
      <c r="O47" s="1"/>
    </row>
    <row r="48" spans="1:15">
      <c r="A48" s="3"/>
      <c r="E48" s="2"/>
      <c r="L48" s="1"/>
      <c r="O48" s="1"/>
    </row>
    <row r="49" spans="1:27">
      <c r="A49" s="3"/>
      <c r="E49" s="2"/>
      <c r="L49" s="1"/>
      <c r="O49" s="1"/>
      <c r="X49" t="s">
        <v>30</v>
      </c>
    </row>
    <row r="51" spans="1:27">
      <c r="A51" s="3" t="s">
        <v>28</v>
      </c>
    </row>
    <row r="52" spans="1:27" ht="14.25">
      <c r="A52" s="1" t="s">
        <v>12</v>
      </c>
      <c r="B52" s="4" t="s">
        <v>0</v>
      </c>
      <c r="C52" s="4" t="s">
        <v>1</v>
      </c>
      <c r="D52" s="4" t="s">
        <v>2</v>
      </c>
      <c r="E52" s="6" t="s">
        <v>6</v>
      </c>
      <c r="F52" s="6" t="s">
        <v>7</v>
      </c>
      <c r="G52" s="6" t="s">
        <v>8</v>
      </c>
      <c r="H52" s="6" t="s">
        <v>9</v>
      </c>
      <c r="I52" s="6" t="s">
        <v>10</v>
      </c>
      <c r="J52" s="6" t="s">
        <v>11</v>
      </c>
      <c r="K52" s="6" t="s">
        <v>18</v>
      </c>
      <c r="L52" s="6" t="s">
        <v>19</v>
      </c>
      <c r="M52" s="6" t="s">
        <v>20</v>
      </c>
      <c r="N52" s="6" t="s">
        <v>22</v>
      </c>
      <c r="O52" s="1" t="s">
        <v>21</v>
      </c>
      <c r="P52" s="6" t="s">
        <v>23</v>
      </c>
      <c r="Q52" s="6" t="s">
        <v>24</v>
      </c>
      <c r="R52" s="6" t="s">
        <v>32</v>
      </c>
      <c r="S52" s="6" t="s">
        <v>33</v>
      </c>
      <c r="T52" s="6" t="s">
        <v>34</v>
      </c>
      <c r="U52" s="6" t="s">
        <v>35</v>
      </c>
      <c r="V52" s="6" t="s">
        <v>36</v>
      </c>
      <c r="W52" s="6" t="s">
        <v>37</v>
      </c>
      <c r="X52" s="6" t="s">
        <v>38</v>
      </c>
      <c r="Y52" s="6" t="s">
        <v>39</v>
      </c>
      <c r="Z52" s="6" t="s">
        <v>53</v>
      </c>
      <c r="AA52" s="6" t="s">
        <v>57</v>
      </c>
    </row>
    <row r="53" spans="1:27">
      <c r="B53" s="4"/>
      <c r="C53" s="4"/>
      <c r="D53" s="4"/>
      <c r="E53" s="6"/>
      <c r="F53" s="6"/>
      <c r="G53" s="6"/>
      <c r="H53" s="6"/>
      <c r="I53" s="6"/>
      <c r="J53" s="6"/>
      <c r="N53" s="6"/>
      <c r="O53" s="1"/>
      <c r="R53" s="6"/>
      <c r="S53" s="6"/>
      <c r="T53" s="6"/>
      <c r="U53" s="6"/>
      <c r="V53" s="6"/>
      <c r="W53" s="6"/>
      <c r="X53" s="6"/>
      <c r="Y53" s="6"/>
      <c r="Z53" s="6"/>
    </row>
    <row r="54" spans="1:27">
      <c r="A54" s="1">
        <f t="shared" ref="A54:A85" si="16">100*ABS(100*B54+D54) + C54</f>
        <v>104</v>
      </c>
      <c r="B54" s="1">
        <v>0</v>
      </c>
      <c r="C54" s="1">
        <v>4</v>
      </c>
      <c r="D54" s="2">
        <v>-1</v>
      </c>
      <c r="E54" s="5">
        <v>2244.14</v>
      </c>
      <c r="F54" s="5">
        <v>1994.23</v>
      </c>
      <c r="G54" s="5">
        <v>36.47</v>
      </c>
      <c r="H54" s="5">
        <v>2140.66</v>
      </c>
      <c r="I54" s="5">
        <v>1882.49</v>
      </c>
      <c r="J54" s="5">
        <v>34.75</v>
      </c>
      <c r="K54" s="6">
        <f t="shared" ref="K54:K117" si="17" xml:space="preserve"> 0.5*(E54+H54)</f>
        <v>2192.3999999999996</v>
      </c>
      <c r="L54" s="6">
        <f t="shared" ref="L54:L117" si="18">E54-H54</f>
        <v>103.48000000000002</v>
      </c>
      <c r="M54" s="6">
        <f t="shared" ref="M54:M117" si="19">0.5*(F54+I54)</f>
        <v>1938.3600000000001</v>
      </c>
      <c r="N54" s="5">
        <f t="shared" ref="N54:N117" si="20">0.5*P54</f>
        <v>25.187414515983971</v>
      </c>
      <c r="O54" s="6">
        <f t="shared" ref="O54:O117" si="21">F54-I54</f>
        <v>111.74000000000001</v>
      </c>
      <c r="P54" s="6">
        <f t="shared" ref="P54:P117" si="22">SQRT(G54*G54+J54*J54)</f>
        <v>50.374829031967941</v>
      </c>
      <c r="Q54" s="6">
        <f t="shared" ref="Q54:Q117" si="23">(G54*G54-J54*J54)/(G54*G54+J54*J54)</f>
        <v>4.8272883990587392E-2</v>
      </c>
      <c r="R54" s="7">
        <f t="shared" ref="R54:R117" si="24">ABS(O54-L54)/P54</f>
        <v>0.16397077982653166</v>
      </c>
      <c r="S54" s="7">
        <f t="shared" ref="S54:S117" si="25">ABS(O54-L54)</f>
        <v>8.2599999999999909</v>
      </c>
      <c r="T54">
        <f t="shared" ref="T54:T117" si="26">ABS(O54)</f>
        <v>111.74000000000001</v>
      </c>
      <c r="U54" s="7">
        <f t="shared" ref="U54:U117" si="27">ABS(O54)/P54</f>
        <v>2.2181712999778052</v>
      </c>
      <c r="V54" s="7">
        <f t="shared" ref="V54:V117" si="28">ABS(M54-K54)/N54</f>
        <v>10.085989565891543</v>
      </c>
      <c r="W54" s="7">
        <f t="shared" ref="W54:W117" si="29">ABS(M54-K54)</f>
        <v>254.03999999999951</v>
      </c>
      <c r="X54">
        <f t="shared" ref="X54:X117" si="30">ABS(M54)</f>
        <v>1938.3600000000001</v>
      </c>
      <c r="Y54" s="7">
        <f t="shared" ref="Y54:Y117" si="31">ABS(M54)/N54</f>
        <v>76.957482030158914</v>
      </c>
      <c r="Z54" s="10">
        <f t="shared" ref="Z54:Z117" si="32">SQRT(0.010845*B54*B54+0.000484*C54*C54+0.001951*D54*D54+0.001222*D54*B54)</f>
        <v>9.8463191091899924E-2</v>
      </c>
      <c r="AA54">
        <f>ABS(L54)</f>
        <v>103.48000000000002</v>
      </c>
    </row>
    <row r="55" spans="1:27">
      <c r="A55" s="1">
        <f t="shared" si="16"/>
        <v>202</v>
      </c>
      <c r="B55" s="1">
        <v>0</v>
      </c>
      <c r="C55" s="1">
        <v>2</v>
      </c>
      <c r="D55" s="2">
        <v>-2</v>
      </c>
      <c r="E55" s="5">
        <v>10561.8</v>
      </c>
      <c r="F55" s="5">
        <v>9554.84</v>
      </c>
      <c r="G55" s="5">
        <v>199.24</v>
      </c>
      <c r="H55" s="5">
        <v>10407.040000000001</v>
      </c>
      <c r="I55" s="5">
        <v>9429.51</v>
      </c>
      <c r="J55" s="5">
        <v>180.14</v>
      </c>
      <c r="K55" s="6">
        <f t="shared" si="17"/>
        <v>10484.42</v>
      </c>
      <c r="L55" s="6">
        <f t="shared" si="18"/>
        <v>154.7599999999984</v>
      </c>
      <c r="M55" s="6">
        <f t="shared" si="19"/>
        <v>9492.1749999999993</v>
      </c>
      <c r="N55" s="5">
        <f t="shared" si="20"/>
        <v>134.3009653725542</v>
      </c>
      <c r="O55" s="6">
        <f t="shared" si="21"/>
        <v>125.32999999999993</v>
      </c>
      <c r="P55" s="6">
        <f t="shared" si="22"/>
        <v>268.6019307451084</v>
      </c>
      <c r="Q55" s="6">
        <f t="shared" si="23"/>
        <v>0.10043603034389366</v>
      </c>
      <c r="R55" s="5">
        <f t="shared" si="24"/>
        <v>0.10956734346011186</v>
      </c>
      <c r="S55" s="5">
        <f t="shared" si="25"/>
        <v>29.429999999998472</v>
      </c>
      <c r="T55" s="5">
        <f t="shared" si="26"/>
        <v>125.32999999999993</v>
      </c>
      <c r="U55" s="5">
        <f t="shared" si="27"/>
        <v>0.46660126251636169</v>
      </c>
      <c r="V55" s="5">
        <f t="shared" si="28"/>
        <v>7.388219416349604</v>
      </c>
      <c r="W55" s="5">
        <f t="shared" si="29"/>
        <v>992.2450000000008</v>
      </c>
      <c r="X55" s="5">
        <f t="shared" si="30"/>
        <v>9492.1749999999993</v>
      </c>
      <c r="Y55" s="5">
        <f t="shared" si="31"/>
        <v>70.678382494634135</v>
      </c>
      <c r="Z55" s="10">
        <f t="shared" si="32"/>
        <v>9.8691438331802619E-2</v>
      </c>
      <c r="AA55">
        <f t="shared" ref="AA55:AA118" si="33">ABS(L55)</f>
        <v>154.7599999999984</v>
      </c>
    </row>
    <row r="56" spans="1:27">
      <c r="A56" s="1">
        <f t="shared" si="16"/>
        <v>10001</v>
      </c>
      <c r="B56" s="1">
        <v>-1</v>
      </c>
      <c r="C56" s="1">
        <v>1</v>
      </c>
      <c r="D56" s="2">
        <v>0</v>
      </c>
      <c r="E56" s="5">
        <v>2013.02</v>
      </c>
      <c r="F56" s="5">
        <v>1787.4</v>
      </c>
      <c r="G56" s="5">
        <v>25.31</v>
      </c>
      <c r="H56" s="5">
        <v>2002.89</v>
      </c>
      <c r="I56" s="5">
        <v>1769.48</v>
      </c>
      <c r="J56" s="5">
        <v>40</v>
      </c>
      <c r="K56" s="6">
        <f t="shared" si="17"/>
        <v>2007.9549999999999</v>
      </c>
      <c r="L56" s="6">
        <f t="shared" si="18"/>
        <v>10.129999999999882</v>
      </c>
      <c r="M56" s="6">
        <f t="shared" si="19"/>
        <v>1778.44</v>
      </c>
      <c r="N56" s="5">
        <f t="shared" si="20"/>
        <v>23.667467650764834</v>
      </c>
      <c r="O56" s="6">
        <f t="shared" si="21"/>
        <v>17.920000000000073</v>
      </c>
      <c r="P56" s="6">
        <f t="shared" si="22"/>
        <v>47.334935301529669</v>
      </c>
      <c r="Q56" s="6">
        <f t="shared" si="23"/>
        <v>-0.42819136389642032</v>
      </c>
      <c r="R56" s="5">
        <f t="shared" si="24"/>
        <v>0.16457189495193944</v>
      </c>
      <c r="S56" s="5">
        <f t="shared" si="25"/>
        <v>7.790000000000191</v>
      </c>
      <c r="T56" s="5">
        <f t="shared" si="26"/>
        <v>17.920000000000073</v>
      </c>
      <c r="U56" s="5">
        <f t="shared" si="27"/>
        <v>0.37857873652614821</v>
      </c>
      <c r="V56" s="5">
        <f t="shared" si="28"/>
        <v>9.6974886957364408</v>
      </c>
      <c r="W56" s="5">
        <f t="shared" si="29"/>
        <v>229.51499999999987</v>
      </c>
      <c r="X56" s="5">
        <f t="shared" si="30"/>
        <v>1778.44</v>
      </c>
      <c r="Y56" s="5">
        <f t="shared" si="31"/>
        <v>75.142808949504499</v>
      </c>
      <c r="Z56" s="10">
        <f t="shared" si="32"/>
        <v>0.1064377752492037</v>
      </c>
      <c r="AA56">
        <f t="shared" si="33"/>
        <v>10.129999999999882</v>
      </c>
    </row>
    <row r="57" spans="1:27">
      <c r="A57" s="1">
        <f t="shared" si="16"/>
        <v>9901</v>
      </c>
      <c r="B57" s="1">
        <v>-1</v>
      </c>
      <c r="C57" s="1">
        <v>1</v>
      </c>
      <c r="D57" s="2">
        <v>1</v>
      </c>
      <c r="E57" s="5">
        <v>8889.27</v>
      </c>
      <c r="F57" s="5">
        <v>8180.9</v>
      </c>
      <c r="G57" s="5">
        <v>149.19999999999999</v>
      </c>
      <c r="H57" s="5">
        <v>8689.7000000000007</v>
      </c>
      <c r="I57" s="5">
        <v>7851.06</v>
      </c>
      <c r="J57" s="5">
        <v>179.18</v>
      </c>
      <c r="K57" s="6">
        <f t="shared" si="17"/>
        <v>8789.4850000000006</v>
      </c>
      <c r="L57" s="6">
        <f t="shared" si="18"/>
        <v>199.56999999999971</v>
      </c>
      <c r="M57" s="6">
        <f t="shared" si="19"/>
        <v>8015.98</v>
      </c>
      <c r="N57" s="5">
        <f t="shared" si="20"/>
        <v>116.58270926685483</v>
      </c>
      <c r="O57" s="6">
        <f t="shared" si="21"/>
        <v>329.83999999999924</v>
      </c>
      <c r="P57" s="6">
        <f t="shared" si="22"/>
        <v>233.16541853370967</v>
      </c>
      <c r="Q57" s="6">
        <f t="shared" si="23"/>
        <v>-0.18108398716403359</v>
      </c>
      <c r="R57" s="5">
        <f t="shared" si="24"/>
        <v>0.55870206147729351</v>
      </c>
      <c r="S57" s="5">
        <f t="shared" si="25"/>
        <v>130.26999999999953</v>
      </c>
      <c r="T57" s="5">
        <f t="shared" si="26"/>
        <v>329.83999999999924</v>
      </c>
      <c r="U57" s="5">
        <f t="shared" si="27"/>
        <v>1.4146180084261206</v>
      </c>
      <c r="V57" s="5">
        <f t="shared" si="28"/>
        <v>6.6348175030781613</v>
      </c>
      <c r="W57" s="5">
        <f t="shared" si="29"/>
        <v>773.50500000000102</v>
      </c>
      <c r="X57" s="5">
        <f t="shared" si="30"/>
        <v>8015.98</v>
      </c>
      <c r="Y57" s="5">
        <f t="shared" si="31"/>
        <v>68.757880567448694</v>
      </c>
      <c r="Z57" s="10">
        <f t="shared" si="32"/>
        <v>0.10980892495603442</v>
      </c>
      <c r="AA57">
        <f t="shared" si="33"/>
        <v>199.56999999999971</v>
      </c>
    </row>
    <row r="58" spans="1:27">
      <c r="A58" s="1">
        <f t="shared" si="16"/>
        <v>10101</v>
      </c>
      <c r="B58" s="1">
        <v>-1</v>
      </c>
      <c r="C58" s="1">
        <v>1</v>
      </c>
      <c r="D58" s="2">
        <v>-1</v>
      </c>
      <c r="E58" s="5">
        <v>528.42999999999995</v>
      </c>
      <c r="F58" s="5">
        <v>479.39</v>
      </c>
      <c r="G58" s="5">
        <v>8.36</v>
      </c>
      <c r="H58" s="5">
        <v>579.29</v>
      </c>
      <c r="I58" s="5">
        <v>517.78</v>
      </c>
      <c r="J58" s="5">
        <v>16.57</v>
      </c>
      <c r="K58" s="6">
        <f t="shared" si="17"/>
        <v>553.8599999999999</v>
      </c>
      <c r="L58" s="6">
        <f t="shared" si="18"/>
        <v>-50.860000000000014</v>
      </c>
      <c r="M58" s="6">
        <f t="shared" si="19"/>
        <v>498.58499999999998</v>
      </c>
      <c r="N58" s="5">
        <f t="shared" si="20"/>
        <v>9.2797427227267466</v>
      </c>
      <c r="O58" s="6">
        <f t="shared" si="21"/>
        <v>-38.389999999999986</v>
      </c>
      <c r="P58" s="6">
        <f t="shared" si="22"/>
        <v>18.559485445453493</v>
      </c>
      <c r="Q58" s="6">
        <f t="shared" si="23"/>
        <v>-0.5942012660598136</v>
      </c>
      <c r="R58" s="5">
        <f t="shared" si="24"/>
        <v>0.67189362747418169</v>
      </c>
      <c r="S58" s="5">
        <f t="shared" si="25"/>
        <v>12.470000000000027</v>
      </c>
      <c r="T58" s="5">
        <f t="shared" si="26"/>
        <v>38.389999999999986</v>
      </c>
      <c r="U58" s="5">
        <f t="shared" si="27"/>
        <v>2.0684840704678247</v>
      </c>
      <c r="V58" s="5">
        <f t="shared" si="28"/>
        <v>5.9565228963328405</v>
      </c>
      <c r="W58" s="5">
        <f t="shared" si="29"/>
        <v>55.27499999999992</v>
      </c>
      <c r="X58" s="5">
        <f t="shared" si="30"/>
        <v>498.58499999999998</v>
      </c>
      <c r="Y58" s="5">
        <f t="shared" si="31"/>
        <v>53.728321452159449</v>
      </c>
      <c r="Z58" s="10">
        <f t="shared" si="32"/>
        <v>0.12042425004956436</v>
      </c>
      <c r="AA58">
        <f t="shared" si="33"/>
        <v>50.860000000000014</v>
      </c>
    </row>
    <row r="59" spans="1:27">
      <c r="A59" s="1">
        <f t="shared" si="16"/>
        <v>10003</v>
      </c>
      <c r="B59" s="1">
        <v>-1</v>
      </c>
      <c r="C59" s="1">
        <v>3</v>
      </c>
      <c r="D59" s="2">
        <v>0</v>
      </c>
      <c r="E59" s="5">
        <v>9286.6200000000008</v>
      </c>
      <c r="F59" s="5">
        <v>9038.44</v>
      </c>
      <c r="G59" s="5">
        <v>116.28</v>
      </c>
      <c r="H59" s="5">
        <v>9232.76</v>
      </c>
      <c r="I59" s="5">
        <v>8889.09</v>
      </c>
      <c r="J59" s="5">
        <v>161.83000000000001</v>
      </c>
      <c r="K59" s="6">
        <f t="shared" si="17"/>
        <v>9259.69</v>
      </c>
      <c r="L59" s="6">
        <f t="shared" si="18"/>
        <v>53.860000000000582</v>
      </c>
      <c r="M59" s="6">
        <f t="shared" si="19"/>
        <v>8963.7649999999994</v>
      </c>
      <c r="N59" s="5">
        <f t="shared" si="20"/>
        <v>99.636824643301438</v>
      </c>
      <c r="O59" s="6">
        <f t="shared" si="21"/>
        <v>149.35000000000036</v>
      </c>
      <c r="P59" s="6">
        <f t="shared" si="22"/>
        <v>199.27364928660288</v>
      </c>
      <c r="Q59" s="6">
        <f t="shared" si="23"/>
        <v>-0.31901069129780363</v>
      </c>
      <c r="R59" s="5">
        <f t="shared" si="24"/>
        <v>0.47919030108523009</v>
      </c>
      <c r="S59" s="5">
        <f t="shared" si="25"/>
        <v>95.489999999999782</v>
      </c>
      <c r="T59" s="5">
        <f t="shared" si="26"/>
        <v>149.35000000000036</v>
      </c>
      <c r="U59" s="5">
        <f t="shared" si="27"/>
        <v>0.74947189723614471</v>
      </c>
      <c r="V59" s="5">
        <f t="shared" si="28"/>
        <v>2.9700364404366439</v>
      </c>
      <c r="W59" s="5">
        <f t="shared" si="29"/>
        <v>295.92500000000109</v>
      </c>
      <c r="X59" s="5">
        <f t="shared" si="30"/>
        <v>8963.7649999999994</v>
      </c>
      <c r="Y59" s="5">
        <f t="shared" si="31"/>
        <v>89.96437845234594</v>
      </c>
      <c r="Z59" s="10">
        <f t="shared" si="32"/>
        <v>0.12329233552820711</v>
      </c>
      <c r="AA59">
        <f t="shared" si="33"/>
        <v>53.860000000000582</v>
      </c>
    </row>
    <row r="60" spans="1:27">
      <c r="A60" s="1">
        <f t="shared" si="16"/>
        <v>204</v>
      </c>
      <c r="B60" s="1">
        <v>0</v>
      </c>
      <c r="C60" s="1">
        <v>4</v>
      </c>
      <c r="D60" s="2">
        <v>-2</v>
      </c>
      <c r="E60" s="5">
        <v>6884.57</v>
      </c>
      <c r="F60" s="5">
        <v>6335.88</v>
      </c>
      <c r="G60" s="5">
        <v>93.45</v>
      </c>
      <c r="H60" s="5">
        <v>6886.9</v>
      </c>
      <c r="I60" s="5">
        <v>6422.96</v>
      </c>
      <c r="J60" s="5">
        <v>100.53</v>
      </c>
      <c r="K60" s="6">
        <f t="shared" si="17"/>
        <v>6885.7349999999997</v>
      </c>
      <c r="L60" s="6">
        <f t="shared" si="18"/>
        <v>-2.3299999999999272</v>
      </c>
      <c r="M60" s="6">
        <f t="shared" si="19"/>
        <v>6379.42</v>
      </c>
      <c r="N60" s="5">
        <f t="shared" si="20"/>
        <v>68.62795239550718</v>
      </c>
      <c r="O60" s="6">
        <f t="shared" si="21"/>
        <v>-87.079999999999927</v>
      </c>
      <c r="P60" s="6">
        <f t="shared" si="22"/>
        <v>137.25590479101436</v>
      </c>
      <c r="Q60" s="6">
        <f t="shared" si="23"/>
        <v>-7.2900102453485299E-2</v>
      </c>
      <c r="R60" s="5">
        <f t="shared" si="24"/>
        <v>0.61745977434661359</v>
      </c>
      <c r="S60" s="5">
        <f t="shared" si="25"/>
        <v>84.75</v>
      </c>
      <c r="T60" s="5">
        <f t="shared" si="26"/>
        <v>87.079999999999927</v>
      </c>
      <c r="U60" s="5">
        <f t="shared" si="27"/>
        <v>0.634435364602986</v>
      </c>
      <c r="V60" s="5">
        <f t="shared" si="28"/>
        <v>7.3776789533523397</v>
      </c>
      <c r="W60" s="5">
        <f t="shared" si="29"/>
        <v>506.3149999999996</v>
      </c>
      <c r="X60" s="5">
        <f t="shared" si="30"/>
        <v>6379.42</v>
      </c>
      <c r="Y60" s="5">
        <f t="shared" si="31"/>
        <v>92.956583685245391</v>
      </c>
      <c r="Z60" s="10">
        <f t="shared" si="32"/>
        <v>0.1246916196061307</v>
      </c>
      <c r="AA60">
        <f t="shared" si="33"/>
        <v>2.3299999999999272</v>
      </c>
    </row>
    <row r="61" spans="1:27">
      <c r="A61" s="1">
        <f t="shared" si="16"/>
        <v>9903</v>
      </c>
      <c r="B61" s="1">
        <v>-1</v>
      </c>
      <c r="C61" s="1">
        <v>3</v>
      </c>
      <c r="D61" s="2">
        <v>1</v>
      </c>
      <c r="E61" s="5">
        <v>2282.2600000000002</v>
      </c>
      <c r="F61" s="5">
        <v>2287.37</v>
      </c>
      <c r="G61" s="5">
        <v>33.69</v>
      </c>
      <c r="H61" s="5">
        <v>2250.63</v>
      </c>
      <c r="I61" s="5">
        <v>2150.6999999999998</v>
      </c>
      <c r="J61" s="5">
        <v>35.049999999999997</v>
      </c>
      <c r="K61" s="6">
        <f t="shared" si="17"/>
        <v>2266.4450000000002</v>
      </c>
      <c r="L61" s="6">
        <f t="shared" si="18"/>
        <v>31.630000000000109</v>
      </c>
      <c r="M61" s="6">
        <f t="shared" si="19"/>
        <v>2219.0349999999999</v>
      </c>
      <c r="N61" s="5">
        <f t="shared" si="20"/>
        <v>24.308016167511486</v>
      </c>
      <c r="O61" s="6">
        <f t="shared" si="21"/>
        <v>136.67000000000007</v>
      </c>
      <c r="P61" s="6">
        <f t="shared" si="22"/>
        <v>48.616032335022972</v>
      </c>
      <c r="Q61" s="6">
        <f t="shared" si="23"/>
        <v>-3.9553909158997112E-2</v>
      </c>
      <c r="R61" s="5">
        <f t="shared" si="24"/>
        <v>2.1606041249139367</v>
      </c>
      <c r="S61" s="5">
        <f t="shared" si="25"/>
        <v>105.03999999999996</v>
      </c>
      <c r="T61" s="5">
        <f t="shared" si="26"/>
        <v>136.67000000000007</v>
      </c>
      <c r="U61" s="5">
        <f t="shared" si="27"/>
        <v>2.8112125452397945</v>
      </c>
      <c r="V61" s="5">
        <f t="shared" si="28"/>
        <v>1.9503854067435349</v>
      </c>
      <c r="W61" s="5">
        <f t="shared" si="29"/>
        <v>47.410000000000309</v>
      </c>
      <c r="X61" s="5">
        <f t="shared" si="30"/>
        <v>2219.0349999999999</v>
      </c>
      <c r="Y61" s="5">
        <f t="shared" si="31"/>
        <v>91.288198292619938</v>
      </c>
      <c r="Z61" s="10">
        <f t="shared" si="32"/>
        <v>0.12621410380777578</v>
      </c>
      <c r="AA61">
        <f t="shared" si="33"/>
        <v>31.630000000000109</v>
      </c>
    </row>
    <row r="62" spans="1:27">
      <c r="A62" s="1">
        <f t="shared" si="16"/>
        <v>9801</v>
      </c>
      <c r="B62" s="1">
        <v>-1</v>
      </c>
      <c r="C62" s="1">
        <v>1</v>
      </c>
      <c r="D62" s="2">
        <v>2</v>
      </c>
      <c r="E62" s="5">
        <v>5358.04</v>
      </c>
      <c r="F62" s="5">
        <v>5218.17</v>
      </c>
      <c r="G62" s="5">
        <v>101.12</v>
      </c>
      <c r="H62" s="5">
        <v>5334.33</v>
      </c>
      <c r="I62" s="5">
        <v>4875.8100000000004</v>
      </c>
      <c r="J62" s="5">
        <v>127.75</v>
      </c>
      <c r="K62" s="6">
        <f t="shared" si="17"/>
        <v>5346.1849999999995</v>
      </c>
      <c r="L62" s="6">
        <f t="shared" si="18"/>
        <v>23.710000000000036</v>
      </c>
      <c r="M62" s="6">
        <f t="shared" si="19"/>
        <v>5046.99</v>
      </c>
      <c r="N62" s="5">
        <f t="shared" si="20"/>
        <v>81.463668128804514</v>
      </c>
      <c r="O62" s="6">
        <f t="shared" si="21"/>
        <v>342.35999999999967</v>
      </c>
      <c r="P62" s="6">
        <f t="shared" si="22"/>
        <v>162.92733625760903</v>
      </c>
      <c r="Q62" s="6">
        <f t="shared" si="23"/>
        <v>-0.22960012581352901</v>
      </c>
      <c r="R62" s="5">
        <f t="shared" si="24"/>
        <v>1.9557798422247148</v>
      </c>
      <c r="S62" s="5">
        <f t="shared" si="25"/>
        <v>318.64999999999964</v>
      </c>
      <c r="T62" s="5">
        <f t="shared" si="26"/>
        <v>342.35999999999967</v>
      </c>
      <c r="U62" s="5">
        <f t="shared" si="27"/>
        <v>2.1013048384875366</v>
      </c>
      <c r="V62" s="5">
        <f t="shared" si="28"/>
        <v>3.6727415653188364</v>
      </c>
      <c r="W62" s="5">
        <f t="shared" si="29"/>
        <v>299.19499999999971</v>
      </c>
      <c r="X62" s="5">
        <f t="shared" si="30"/>
        <v>5046.99</v>
      </c>
      <c r="Y62" s="5">
        <f t="shared" si="31"/>
        <v>61.953876076634074</v>
      </c>
      <c r="Z62" s="10">
        <f t="shared" si="32"/>
        <v>0.1291859125446734</v>
      </c>
      <c r="AA62">
        <f t="shared" si="33"/>
        <v>23.710000000000036</v>
      </c>
    </row>
    <row r="63" spans="1:27">
      <c r="A63" s="1">
        <f t="shared" si="16"/>
        <v>10103</v>
      </c>
      <c r="B63" s="1">
        <v>-1</v>
      </c>
      <c r="C63" s="1">
        <v>3</v>
      </c>
      <c r="D63" s="2">
        <v>-1</v>
      </c>
      <c r="E63" s="5">
        <v>898.14</v>
      </c>
      <c r="F63" s="5">
        <v>839.37</v>
      </c>
      <c r="G63" s="5">
        <v>13.84</v>
      </c>
      <c r="H63" s="5">
        <v>878.85</v>
      </c>
      <c r="I63" s="5">
        <v>836.23</v>
      </c>
      <c r="J63" s="5">
        <v>16.12</v>
      </c>
      <c r="K63" s="6">
        <f t="shared" si="17"/>
        <v>888.495</v>
      </c>
      <c r="L63" s="6">
        <f t="shared" si="18"/>
        <v>19.289999999999964</v>
      </c>
      <c r="M63" s="6">
        <f t="shared" si="19"/>
        <v>837.8</v>
      </c>
      <c r="N63" s="5">
        <f t="shared" si="20"/>
        <v>10.623088063270492</v>
      </c>
      <c r="O63" s="6">
        <f t="shared" si="21"/>
        <v>3.1399999999999864</v>
      </c>
      <c r="P63" s="6">
        <f t="shared" si="22"/>
        <v>21.246176126540984</v>
      </c>
      <c r="Q63" s="6">
        <f t="shared" si="23"/>
        <v>-0.15132653965440859</v>
      </c>
      <c r="R63" s="5">
        <f t="shared" si="24"/>
        <v>0.76013678432351872</v>
      </c>
      <c r="S63" s="5">
        <f t="shared" si="25"/>
        <v>16.149999999999977</v>
      </c>
      <c r="T63" s="5">
        <f t="shared" si="26"/>
        <v>3.1399999999999864</v>
      </c>
      <c r="U63" s="5">
        <f t="shared" si="27"/>
        <v>0.14779130048147629</v>
      </c>
      <c r="V63" s="5">
        <f t="shared" si="28"/>
        <v>4.7721528521710059</v>
      </c>
      <c r="W63" s="5">
        <f t="shared" si="29"/>
        <v>50.69500000000005</v>
      </c>
      <c r="X63" s="5">
        <f t="shared" si="30"/>
        <v>837.8</v>
      </c>
      <c r="Y63" s="5">
        <f t="shared" si="31"/>
        <v>78.865956397058184</v>
      </c>
      <c r="Z63" s="10">
        <f t="shared" si="32"/>
        <v>0.13555072851150599</v>
      </c>
      <c r="AA63">
        <f t="shared" si="33"/>
        <v>19.289999999999964</v>
      </c>
    </row>
    <row r="64" spans="1:27">
      <c r="A64" s="1">
        <f t="shared" si="16"/>
        <v>106</v>
      </c>
      <c r="B64" s="1">
        <v>0</v>
      </c>
      <c r="C64" s="1">
        <v>6</v>
      </c>
      <c r="D64" s="2">
        <v>-1</v>
      </c>
      <c r="E64" s="5">
        <v>1321.16</v>
      </c>
      <c r="F64" s="5">
        <v>1317.81</v>
      </c>
      <c r="G64" s="5">
        <v>35.299999999999997</v>
      </c>
      <c r="H64" s="5">
        <v>1361.5</v>
      </c>
      <c r="I64" s="5">
        <v>1406.62</v>
      </c>
      <c r="J64" s="5">
        <v>34.78</v>
      </c>
      <c r="K64" s="6">
        <f t="shared" si="17"/>
        <v>1341.33</v>
      </c>
      <c r="L64" s="6">
        <f t="shared" si="18"/>
        <v>-40.339999999999918</v>
      </c>
      <c r="M64" s="6">
        <f t="shared" si="19"/>
        <v>1362.2149999999999</v>
      </c>
      <c r="N64" s="5">
        <f t="shared" si="20"/>
        <v>24.777703686984392</v>
      </c>
      <c r="O64" s="6">
        <f t="shared" si="21"/>
        <v>-88.809999999999945</v>
      </c>
      <c r="P64" s="6">
        <f t="shared" si="22"/>
        <v>49.555407373968784</v>
      </c>
      <c r="Q64" s="6">
        <f t="shared" si="23"/>
        <v>1.4839365626240832E-2</v>
      </c>
      <c r="R64" s="5">
        <f t="shared" si="24"/>
        <v>0.97809709512066456</v>
      </c>
      <c r="S64" s="5">
        <f t="shared" si="25"/>
        <v>48.470000000000027</v>
      </c>
      <c r="T64" s="5">
        <f t="shared" si="26"/>
        <v>88.809999999999945</v>
      </c>
      <c r="U64" s="5">
        <f t="shared" si="27"/>
        <v>1.792135403706749</v>
      </c>
      <c r="V64" s="5">
        <f t="shared" si="28"/>
        <v>0.84289489711553778</v>
      </c>
      <c r="W64" s="5">
        <f t="shared" si="29"/>
        <v>20.884999999999991</v>
      </c>
      <c r="X64" s="5">
        <f t="shared" si="30"/>
        <v>1362.2149999999999</v>
      </c>
      <c r="Y64" s="5">
        <f t="shared" si="31"/>
        <v>54.977451389717153</v>
      </c>
      <c r="Z64" s="10">
        <f t="shared" si="32"/>
        <v>0.13919410907075055</v>
      </c>
      <c r="AA64">
        <f t="shared" si="33"/>
        <v>40.339999999999918</v>
      </c>
    </row>
    <row r="65" spans="1:27">
      <c r="A65" s="1">
        <f t="shared" si="16"/>
        <v>302</v>
      </c>
      <c r="B65" s="1">
        <v>0</v>
      </c>
      <c r="C65" s="1">
        <v>2</v>
      </c>
      <c r="D65" s="2">
        <v>-3</v>
      </c>
      <c r="E65" s="5">
        <v>4418.74</v>
      </c>
      <c r="F65" s="5">
        <v>4015.44</v>
      </c>
      <c r="G65" s="5">
        <v>75.11</v>
      </c>
      <c r="H65" s="5">
        <v>4502.82</v>
      </c>
      <c r="I65" s="5">
        <v>4368.7299999999996</v>
      </c>
      <c r="J65" s="5">
        <v>85.46</v>
      </c>
      <c r="K65" s="6">
        <f t="shared" si="17"/>
        <v>4460.78</v>
      </c>
      <c r="L65" s="6">
        <f t="shared" si="18"/>
        <v>-84.079999999999927</v>
      </c>
      <c r="M65" s="6">
        <f t="shared" si="19"/>
        <v>4192.085</v>
      </c>
      <c r="N65" s="5">
        <f t="shared" si="20"/>
        <v>56.887880299761562</v>
      </c>
      <c r="O65" s="6">
        <f t="shared" si="21"/>
        <v>-353.28999999999951</v>
      </c>
      <c r="P65" s="6">
        <f t="shared" si="22"/>
        <v>113.77576059952312</v>
      </c>
      <c r="Q65" s="6">
        <f t="shared" si="23"/>
        <v>-0.12838233260501944</v>
      </c>
      <c r="R65" s="5">
        <f t="shared" si="24"/>
        <v>2.366145465268179</v>
      </c>
      <c r="S65" s="5">
        <f t="shared" si="25"/>
        <v>269.20999999999958</v>
      </c>
      <c r="T65" s="5">
        <f t="shared" si="26"/>
        <v>353.28999999999951</v>
      </c>
      <c r="U65" s="5">
        <f t="shared" si="27"/>
        <v>3.1051429420325958</v>
      </c>
      <c r="V65" s="5">
        <f t="shared" si="28"/>
        <v>4.7232380356616295</v>
      </c>
      <c r="W65" s="5">
        <f t="shared" si="29"/>
        <v>268.69499999999971</v>
      </c>
      <c r="X65" s="5">
        <f t="shared" si="30"/>
        <v>4192.085</v>
      </c>
      <c r="Y65" s="5">
        <f t="shared" si="31"/>
        <v>73.690300603757436</v>
      </c>
      <c r="Z65" s="10">
        <f t="shared" si="32"/>
        <v>0.13962449641807129</v>
      </c>
      <c r="AA65">
        <f t="shared" si="33"/>
        <v>84.079999999999927</v>
      </c>
    </row>
    <row r="66" spans="1:27">
      <c r="A66" s="1">
        <f t="shared" si="16"/>
        <v>9803</v>
      </c>
      <c r="B66" s="1">
        <v>-1</v>
      </c>
      <c r="C66" s="1">
        <v>3</v>
      </c>
      <c r="D66" s="2">
        <v>2</v>
      </c>
      <c r="E66" s="5">
        <v>21440.6</v>
      </c>
      <c r="F66" s="5">
        <v>19556.63</v>
      </c>
      <c r="G66" s="5">
        <v>271.86</v>
      </c>
      <c r="H66" s="5">
        <v>21627.85</v>
      </c>
      <c r="I66" s="5">
        <v>19513.759999999998</v>
      </c>
      <c r="J66" s="5">
        <v>409.44</v>
      </c>
      <c r="K66" s="6">
        <f t="shared" si="17"/>
        <v>21534.224999999999</v>
      </c>
      <c r="L66" s="6">
        <f t="shared" si="18"/>
        <v>-187.25</v>
      </c>
      <c r="M66" s="6">
        <f t="shared" si="19"/>
        <v>19535.195</v>
      </c>
      <c r="N66" s="5">
        <f t="shared" si="20"/>
        <v>245.73816004031607</v>
      </c>
      <c r="O66" s="6">
        <f t="shared" si="21"/>
        <v>42.870000000002619</v>
      </c>
      <c r="P66" s="6">
        <f t="shared" si="22"/>
        <v>491.47632008063215</v>
      </c>
      <c r="Q66" s="6">
        <f t="shared" si="23"/>
        <v>-0.38805072428268966</v>
      </c>
      <c r="R66" s="5">
        <f t="shared" si="24"/>
        <v>0.46822194803250922</v>
      </c>
      <c r="S66" s="5">
        <f t="shared" si="25"/>
        <v>230.12000000000262</v>
      </c>
      <c r="T66" s="5">
        <f t="shared" si="26"/>
        <v>42.870000000002619</v>
      </c>
      <c r="U66" s="5">
        <f t="shared" si="27"/>
        <v>8.722698988421114E-2</v>
      </c>
      <c r="V66" s="5">
        <f t="shared" si="28"/>
        <v>8.1347968084079234</v>
      </c>
      <c r="W66" s="5">
        <f t="shared" si="29"/>
        <v>1999.0299999999988</v>
      </c>
      <c r="X66" s="5">
        <f t="shared" si="30"/>
        <v>19535.195</v>
      </c>
      <c r="Y66" s="5">
        <f t="shared" si="31"/>
        <v>79.495976517424211</v>
      </c>
      <c r="Z66" s="10">
        <f t="shared" si="32"/>
        <v>0.14339107364128353</v>
      </c>
      <c r="AA66">
        <f t="shared" si="33"/>
        <v>187.25</v>
      </c>
    </row>
    <row r="67" spans="1:27">
      <c r="A67" s="1">
        <f t="shared" si="16"/>
        <v>10201</v>
      </c>
      <c r="B67" s="1">
        <v>-1</v>
      </c>
      <c r="C67" s="1">
        <v>1</v>
      </c>
      <c r="D67" s="2">
        <v>-2</v>
      </c>
      <c r="E67" s="5">
        <v>31036.25</v>
      </c>
      <c r="F67" s="5">
        <v>29378.65</v>
      </c>
      <c r="G67" s="5">
        <v>578.9</v>
      </c>
      <c r="H67" s="5">
        <v>30876.2</v>
      </c>
      <c r="I67" s="5">
        <v>28523.360000000001</v>
      </c>
      <c r="J67" s="5">
        <v>501.74</v>
      </c>
      <c r="K67" s="6">
        <f t="shared" si="17"/>
        <v>30956.224999999999</v>
      </c>
      <c r="L67" s="6">
        <f t="shared" si="18"/>
        <v>160.04999999999927</v>
      </c>
      <c r="M67" s="6">
        <f t="shared" si="19"/>
        <v>28951.005000000001</v>
      </c>
      <c r="N67" s="5">
        <f t="shared" si="20"/>
        <v>383.03662931892035</v>
      </c>
      <c r="O67" s="6">
        <f t="shared" si="21"/>
        <v>855.29000000000087</v>
      </c>
      <c r="P67" s="6">
        <f t="shared" si="22"/>
        <v>766.07325863784069</v>
      </c>
      <c r="Q67" s="6">
        <f t="shared" si="23"/>
        <v>0.14207990321812564</v>
      </c>
      <c r="R67" s="5">
        <f t="shared" si="24"/>
        <v>0.90753722592564046</v>
      </c>
      <c r="S67" s="5">
        <f t="shared" si="25"/>
        <v>695.2400000000016</v>
      </c>
      <c r="T67" s="5">
        <f t="shared" si="26"/>
        <v>855.29000000000087</v>
      </c>
      <c r="U67" s="5">
        <f t="shared" si="27"/>
        <v>1.116459803754013</v>
      </c>
      <c r="V67" s="5">
        <f t="shared" si="28"/>
        <v>5.2350606874478061</v>
      </c>
      <c r="W67" s="5">
        <f t="shared" si="29"/>
        <v>2005.2199999999975</v>
      </c>
      <c r="X67" s="5">
        <f t="shared" si="30"/>
        <v>28951.005000000001</v>
      </c>
      <c r="Y67" s="5">
        <f t="shared" si="31"/>
        <v>75.582862796902617</v>
      </c>
      <c r="Z67" s="10">
        <f t="shared" si="32"/>
        <v>0.14689111613708977</v>
      </c>
      <c r="AA67">
        <f t="shared" si="33"/>
        <v>160.04999999999927</v>
      </c>
    </row>
    <row r="68" spans="1:27">
      <c r="A68" s="1">
        <f t="shared" si="16"/>
        <v>10005</v>
      </c>
      <c r="B68" s="1">
        <v>-1</v>
      </c>
      <c r="C68" s="1">
        <v>5</v>
      </c>
      <c r="D68" s="2">
        <v>0</v>
      </c>
      <c r="E68" s="5">
        <v>9696.19</v>
      </c>
      <c r="F68" s="5">
        <v>9058.41</v>
      </c>
      <c r="G68" s="5">
        <v>99.6</v>
      </c>
      <c r="H68" s="5">
        <v>9574.98</v>
      </c>
      <c r="I68" s="5">
        <v>9079.8799999999992</v>
      </c>
      <c r="J68" s="5">
        <v>148.63</v>
      </c>
      <c r="K68" s="6">
        <f t="shared" si="17"/>
        <v>9635.5849999999991</v>
      </c>
      <c r="L68" s="6">
        <f t="shared" si="18"/>
        <v>121.21000000000095</v>
      </c>
      <c r="M68" s="6">
        <f t="shared" si="19"/>
        <v>9069.1450000000004</v>
      </c>
      <c r="N68" s="5">
        <f t="shared" si="20"/>
        <v>89.458142306891219</v>
      </c>
      <c r="O68" s="6">
        <f t="shared" si="21"/>
        <v>-21.469999999999345</v>
      </c>
      <c r="P68" s="6">
        <f t="shared" si="22"/>
        <v>178.91628461378244</v>
      </c>
      <c r="Q68" s="6">
        <f t="shared" si="23"/>
        <v>-0.38020376965670866</v>
      </c>
      <c r="R68" s="5">
        <f t="shared" si="24"/>
        <v>0.79746793483889078</v>
      </c>
      <c r="S68" s="5">
        <f t="shared" si="25"/>
        <v>142.68000000000029</v>
      </c>
      <c r="T68" s="5">
        <f t="shared" si="26"/>
        <v>21.469999999999345</v>
      </c>
      <c r="U68" s="5">
        <f t="shared" si="27"/>
        <v>0.12000025624467639</v>
      </c>
      <c r="V68" s="5">
        <f t="shared" si="28"/>
        <v>6.3318998739856927</v>
      </c>
      <c r="W68" s="5">
        <f t="shared" si="29"/>
        <v>566.43999999999869</v>
      </c>
      <c r="X68" s="5">
        <f t="shared" si="30"/>
        <v>9069.1450000000004</v>
      </c>
      <c r="Y68" s="5">
        <f t="shared" si="31"/>
        <v>101.37864219097894</v>
      </c>
      <c r="Z68" s="10">
        <f t="shared" si="32"/>
        <v>0.15147607071745689</v>
      </c>
      <c r="AA68">
        <f t="shared" si="33"/>
        <v>121.21000000000095</v>
      </c>
    </row>
    <row r="69" spans="1:27">
      <c r="A69" s="1">
        <f t="shared" si="16"/>
        <v>9905</v>
      </c>
      <c r="B69" s="1">
        <v>-1</v>
      </c>
      <c r="C69" s="1">
        <v>5</v>
      </c>
      <c r="D69" s="2">
        <v>1</v>
      </c>
      <c r="E69" s="5">
        <v>2262.5100000000002</v>
      </c>
      <c r="F69" s="5">
        <v>2282.7800000000002</v>
      </c>
      <c r="G69" s="5">
        <v>32.15</v>
      </c>
      <c r="H69" s="5">
        <v>2304.35</v>
      </c>
      <c r="I69" s="5">
        <v>2313.9499999999998</v>
      </c>
      <c r="J69" s="5">
        <v>37.83</v>
      </c>
      <c r="K69" s="6">
        <f t="shared" si="17"/>
        <v>2283.4300000000003</v>
      </c>
      <c r="L69" s="6">
        <f t="shared" si="18"/>
        <v>-41.839999999999691</v>
      </c>
      <c r="M69" s="6">
        <f t="shared" si="19"/>
        <v>2298.3649999999998</v>
      </c>
      <c r="N69" s="5">
        <f t="shared" si="20"/>
        <v>24.823030636890412</v>
      </c>
      <c r="O69" s="6">
        <f t="shared" si="21"/>
        <v>-31.169999999999618</v>
      </c>
      <c r="P69" s="6">
        <f t="shared" si="22"/>
        <v>49.646061273780823</v>
      </c>
      <c r="Q69" s="6">
        <f t="shared" si="23"/>
        <v>-0.16126966208163698</v>
      </c>
      <c r="R69" s="5">
        <f t="shared" si="24"/>
        <v>0.21492137998941588</v>
      </c>
      <c r="S69" s="5">
        <f t="shared" si="25"/>
        <v>10.670000000000073</v>
      </c>
      <c r="T69" s="5">
        <f t="shared" si="26"/>
        <v>31.169999999999618</v>
      </c>
      <c r="U69" s="5">
        <f t="shared" si="27"/>
        <v>0.62784436872258342</v>
      </c>
      <c r="V69" s="5">
        <f t="shared" si="28"/>
        <v>0.60165900846144238</v>
      </c>
      <c r="W69" s="5">
        <f t="shared" si="29"/>
        <v>14.934999999999491</v>
      </c>
      <c r="X69" s="5">
        <f t="shared" si="30"/>
        <v>2298.3649999999998</v>
      </c>
      <c r="Y69" s="5">
        <f t="shared" si="31"/>
        <v>92.590023902412455</v>
      </c>
      <c r="Z69" s="10">
        <f t="shared" si="32"/>
        <v>0.15386357593660691</v>
      </c>
      <c r="AA69">
        <f t="shared" si="33"/>
        <v>41.839999999999691</v>
      </c>
    </row>
    <row r="70" spans="1:27">
      <c r="A70" s="1">
        <f t="shared" si="16"/>
        <v>9701</v>
      </c>
      <c r="B70" s="1">
        <v>-1</v>
      </c>
      <c r="C70" s="1">
        <v>1</v>
      </c>
      <c r="D70" s="2">
        <v>3</v>
      </c>
      <c r="E70" s="5">
        <v>4258.74</v>
      </c>
      <c r="F70" s="5">
        <v>4119.37</v>
      </c>
      <c r="G70" s="5">
        <v>69.52</v>
      </c>
      <c r="H70" s="5">
        <v>4192.78</v>
      </c>
      <c r="I70" s="5">
        <v>3947.58</v>
      </c>
      <c r="J70" s="5">
        <v>101.28</v>
      </c>
      <c r="K70" s="6">
        <f t="shared" si="17"/>
        <v>4225.76</v>
      </c>
      <c r="L70" s="6">
        <f t="shared" si="18"/>
        <v>65.960000000000036</v>
      </c>
      <c r="M70" s="6">
        <f t="shared" si="19"/>
        <v>4033.4749999999999</v>
      </c>
      <c r="N70" s="5">
        <f t="shared" si="20"/>
        <v>61.42204164630153</v>
      </c>
      <c r="O70" s="6">
        <f t="shared" si="21"/>
        <v>171.78999999999996</v>
      </c>
      <c r="P70" s="6">
        <f t="shared" si="22"/>
        <v>122.84408329260306</v>
      </c>
      <c r="Q70" s="6">
        <f t="shared" si="23"/>
        <v>-0.35946769966881786</v>
      </c>
      <c r="R70" s="5">
        <f t="shared" si="24"/>
        <v>0.86149855299032041</v>
      </c>
      <c r="S70" s="5">
        <f t="shared" si="25"/>
        <v>105.82999999999993</v>
      </c>
      <c r="T70" s="5">
        <f t="shared" si="26"/>
        <v>171.78999999999996</v>
      </c>
      <c r="U70" s="5">
        <f t="shared" si="27"/>
        <v>1.3984393500728263</v>
      </c>
      <c r="V70" s="5">
        <f t="shared" si="28"/>
        <v>3.1305537042756142</v>
      </c>
      <c r="W70" s="5">
        <f t="shared" si="29"/>
        <v>192.28500000000031</v>
      </c>
      <c r="X70" s="5">
        <f t="shared" si="30"/>
        <v>4033.4749999999999</v>
      </c>
      <c r="Y70" s="5">
        <f t="shared" si="31"/>
        <v>65.668201379998763</v>
      </c>
      <c r="Z70" s="10">
        <f t="shared" si="32"/>
        <v>0.15881435703361332</v>
      </c>
      <c r="AA70">
        <f t="shared" si="33"/>
        <v>65.960000000000036</v>
      </c>
    </row>
    <row r="71" spans="1:27">
      <c r="A71" s="1">
        <f t="shared" si="16"/>
        <v>206</v>
      </c>
      <c r="B71" s="1">
        <v>0</v>
      </c>
      <c r="C71" s="1">
        <v>6</v>
      </c>
      <c r="D71" s="2">
        <v>-2</v>
      </c>
      <c r="E71" s="5">
        <v>707.3</v>
      </c>
      <c r="F71" s="5">
        <v>591.52</v>
      </c>
      <c r="G71" s="5">
        <v>13</v>
      </c>
      <c r="H71" s="5">
        <v>684.95</v>
      </c>
      <c r="I71" s="5">
        <v>598.30999999999995</v>
      </c>
      <c r="J71" s="5">
        <v>14.43</v>
      </c>
      <c r="K71" s="6">
        <f t="shared" si="17"/>
        <v>696.125</v>
      </c>
      <c r="L71" s="6">
        <f t="shared" si="18"/>
        <v>22.349999999999909</v>
      </c>
      <c r="M71" s="6">
        <f t="shared" si="19"/>
        <v>594.91499999999996</v>
      </c>
      <c r="N71" s="5">
        <f t="shared" si="20"/>
        <v>9.7111392225629221</v>
      </c>
      <c r="O71" s="6">
        <f t="shared" si="21"/>
        <v>-6.7899999999999636</v>
      </c>
      <c r="P71" s="6">
        <f t="shared" si="22"/>
        <v>19.422278445125844</v>
      </c>
      <c r="Q71" s="6">
        <f t="shared" si="23"/>
        <v>-0.10398279646969219</v>
      </c>
      <c r="R71" s="5">
        <f t="shared" si="24"/>
        <v>1.5003389062889663</v>
      </c>
      <c r="S71" s="5">
        <f t="shared" si="25"/>
        <v>29.139999999999873</v>
      </c>
      <c r="T71" s="5">
        <f t="shared" si="26"/>
        <v>6.7899999999999636</v>
      </c>
      <c r="U71" s="5">
        <f t="shared" si="27"/>
        <v>0.3495985303260834</v>
      </c>
      <c r="V71" s="5">
        <f t="shared" si="28"/>
        <v>10.422052210398558</v>
      </c>
      <c r="W71" s="5">
        <f t="shared" si="29"/>
        <v>101.21000000000004</v>
      </c>
      <c r="X71" s="5">
        <f t="shared" si="30"/>
        <v>594.91499999999996</v>
      </c>
      <c r="Y71" s="5">
        <f t="shared" si="31"/>
        <v>61.261092685992054</v>
      </c>
      <c r="Z71" s="10">
        <f t="shared" si="32"/>
        <v>0.15883324589014733</v>
      </c>
      <c r="AA71">
        <f t="shared" si="33"/>
        <v>22.349999999999909</v>
      </c>
    </row>
    <row r="72" spans="1:27">
      <c r="A72" s="1">
        <f t="shared" si="16"/>
        <v>304</v>
      </c>
      <c r="B72" s="1">
        <v>0</v>
      </c>
      <c r="C72" s="1">
        <v>4</v>
      </c>
      <c r="D72" s="2">
        <v>-3</v>
      </c>
      <c r="E72" s="5">
        <v>4383.87</v>
      </c>
      <c r="F72" s="5">
        <v>4106.68</v>
      </c>
      <c r="G72" s="5">
        <v>142.26</v>
      </c>
      <c r="H72" s="5">
        <v>4513.0200000000004</v>
      </c>
      <c r="I72" s="5">
        <v>4269.53</v>
      </c>
      <c r="J72" s="5">
        <v>100.94</v>
      </c>
      <c r="K72" s="6">
        <f t="shared" si="17"/>
        <v>4448.4449999999997</v>
      </c>
      <c r="L72" s="6">
        <f t="shared" si="18"/>
        <v>-129.15000000000055</v>
      </c>
      <c r="M72" s="6">
        <f t="shared" si="19"/>
        <v>4188.1049999999996</v>
      </c>
      <c r="N72" s="5">
        <f t="shared" si="20"/>
        <v>87.216384928521308</v>
      </c>
      <c r="O72" s="6">
        <f t="shared" si="21"/>
        <v>-162.84999999999945</v>
      </c>
      <c r="P72" s="6">
        <f t="shared" si="22"/>
        <v>174.43276985704262</v>
      </c>
      <c r="Q72" s="6">
        <f t="shared" si="23"/>
        <v>0.33026893746192992</v>
      </c>
      <c r="R72" s="5">
        <f t="shared" si="24"/>
        <v>0.19319764300949838</v>
      </c>
      <c r="S72" s="5">
        <f t="shared" si="25"/>
        <v>33.699999999998909</v>
      </c>
      <c r="T72" s="5">
        <f t="shared" si="26"/>
        <v>162.84999999999945</v>
      </c>
      <c r="U72" s="5">
        <f t="shared" si="27"/>
        <v>0.93359751228776633</v>
      </c>
      <c r="V72" s="5">
        <f t="shared" si="28"/>
        <v>2.9849895775130246</v>
      </c>
      <c r="W72" s="5">
        <f t="shared" si="29"/>
        <v>260.34000000000015</v>
      </c>
      <c r="X72" s="5">
        <f t="shared" si="30"/>
        <v>4188.1049999999996</v>
      </c>
      <c r="Y72" s="5">
        <f t="shared" si="31"/>
        <v>48.019704135093257</v>
      </c>
      <c r="Z72" s="10">
        <f t="shared" si="32"/>
        <v>0.15906916734552928</v>
      </c>
      <c r="AA72">
        <f t="shared" si="33"/>
        <v>129.15000000000055</v>
      </c>
    </row>
    <row r="73" spans="1:27">
      <c r="A73" s="1">
        <f t="shared" si="16"/>
        <v>10203</v>
      </c>
      <c r="B73" s="1">
        <v>-1</v>
      </c>
      <c r="C73" s="1">
        <v>3</v>
      </c>
      <c r="D73" s="2">
        <v>-2</v>
      </c>
      <c r="E73" s="5">
        <v>23208.36</v>
      </c>
      <c r="F73" s="5">
        <v>22011.63</v>
      </c>
      <c r="G73" s="5">
        <v>372.48</v>
      </c>
      <c r="H73" s="5">
        <v>23491.81</v>
      </c>
      <c r="I73" s="5">
        <v>21929.35</v>
      </c>
      <c r="J73" s="5">
        <v>295.33999999999997</v>
      </c>
      <c r="K73" s="6">
        <f t="shared" si="17"/>
        <v>23350.084999999999</v>
      </c>
      <c r="L73" s="6">
        <f t="shared" si="18"/>
        <v>-283.45000000000073</v>
      </c>
      <c r="M73" s="6">
        <f t="shared" si="19"/>
        <v>21970.489999999998</v>
      </c>
      <c r="N73" s="5">
        <f t="shared" si="20"/>
        <v>237.67996655166374</v>
      </c>
      <c r="O73" s="6">
        <f t="shared" si="21"/>
        <v>82.280000000002474</v>
      </c>
      <c r="P73" s="6">
        <f t="shared" si="22"/>
        <v>475.35993310332748</v>
      </c>
      <c r="Q73" s="6">
        <f t="shared" si="23"/>
        <v>0.22797850904520769</v>
      </c>
      <c r="R73" s="5">
        <f t="shared" si="24"/>
        <v>0.76937489790605817</v>
      </c>
      <c r="S73" s="5">
        <f t="shared" si="25"/>
        <v>365.7300000000032</v>
      </c>
      <c r="T73" s="5">
        <f t="shared" si="26"/>
        <v>82.280000000002474</v>
      </c>
      <c r="U73" s="5">
        <f t="shared" si="27"/>
        <v>0.17308989308974329</v>
      </c>
      <c r="V73" s="5">
        <f t="shared" si="28"/>
        <v>5.8044227286615806</v>
      </c>
      <c r="W73" s="5">
        <f t="shared" si="29"/>
        <v>1379.5950000000012</v>
      </c>
      <c r="X73" s="5">
        <f t="shared" si="30"/>
        <v>21970.489999999998</v>
      </c>
      <c r="Y73" s="5">
        <f t="shared" si="31"/>
        <v>92.43728160498685</v>
      </c>
      <c r="Z73" s="10">
        <f t="shared" si="32"/>
        <v>0.15952742710894574</v>
      </c>
      <c r="AA73">
        <f t="shared" si="33"/>
        <v>283.45000000000073</v>
      </c>
    </row>
    <row r="74" spans="1:27">
      <c r="A74" s="1">
        <f t="shared" si="16"/>
        <v>10105</v>
      </c>
      <c r="B74" s="1">
        <v>-1</v>
      </c>
      <c r="C74" s="1">
        <v>5</v>
      </c>
      <c r="D74" s="2">
        <v>-1</v>
      </c>
      <c r="E74" s="5">
        <v>481.22</v>
      </c>
      <c r="F74" s="5">
        <v>444.83</v>
      </c>
      <c r="G74" s="5">
        <v>10.9</v>
      </c>
      <c r="H74" s="5">
        <v>499.44</v>
      </c>
      <c r="I74" s="5">
        <v>472.06</v>
      </c>
      <c r="J74" s="5">
        <v>10.79</v>
      </c>
      <c r="K74" s="6">
        <f t="shared" si="17"/>
        <v>490.33000000000004</v>
      </c>
      <c r="L74" s="6">
        <f t="shared" si="18"/>
        <v>-18.21999999999997</v>
      </c>
      <c r="M74" s="6">
        <f t="shared" si="19"/>
        <v>458.44499999999999</v>
      </c>
      <c r="N74" s="5">
        <f t="shared" si="20"/>
        <v>7.6686716581165477</v>
      </c>
      <c r="O74" s="6">
        <f t="shared" si="21"/>
        <v>-27.230000000000018</v>
      </c>
      <c r="P74" s="6">
        <f t="shared" si="22"/>
        <v>15.337343316233095</v>
      </c>
      <c r="Q74" s="6">
        <f t="shared" si="23"/>
        <v>1.0142662139545334E-2</v>
      </c>
      <c r="R74" s="5">
        <f t="shared" si="24"/>
        <v>0.58745506403731818</v>
      </c>
      <c r="S74" s="5">
        <f t="shared" si="25"/>
        <v>9.0100000000000477</v>
      </c>
      <c r="T74" s="5">
        <f t="shared" si="26"/>
        <v>27.230000000000018</v>
      </c>
      <c r="U74" s="5">
        <f t="shared" si="27"/>
        <v>1.7754052601260935</v>
      </c>
      <c r="V74" s="5">
        <f t="shared" si="28"/>
        <v>4.1578256863107264</v>
      </c>
      <c r="W74" s="5">
        <f t="shared" si="29"/>
        <v>31.885000000000048</v>
      </c>
      <c r="X74" s="5">
        <f t="shared" si="30"/>
        <v>458.44499999999999</v>
      </c>
      <c r="Y74" s="5">
        <f t="shared" si="31"/>
        <v>59.781539807455474</v>
      </c>
      <c r="Z74" s="10">
        <f t="shared" si="32"/>
        <v>0.16161064321386759</v>
      </c>
      <c r="AA74">
        <f t="shared" si="33"/>
        <v>18.21999999999997</v>
      </c>
    </row>
    <row r="75" spans="1:27">
      <c r="A75" s="1">
        <f t="shared" si="16"/>
        <v>9805</v>
      </c>
      <c r="B75" s="1">
        <v>-1</v>
      </c>
      <c r="C75" s="1">
        <v>5</v>
      </c>
      <c r="D75" s="2">
        <v>2</v>
      </c>
      <c r="E75" s="5">
        <v>1725.34</v>
      </c>
      <c r="F75" s="5">
        <v>1677.67</v>
      </c>
      <c r="G75" s="5">
        <v>26.72</v>
      </c>
      <c r="H75" s="5">
        <v>1740.08</v>
      </c>
      <c r="I75" s="5">
        <v>1636.47</v>
      </c>
      <c r="J75" s="5">
        <v>27.12</v>
      </c>
      <c r="K75" s="6">
        <f t="shared" si="17"/>
        <v>1732.71</v>
      </c>
      <c r="L75" s="6">
        <f t="shared" si="18"/>
        <v>-14.740000000000009</v>
      </c>
      <c r="M75" s="6">
        <f t="shared" si="19"/>
        <v>1657.0700000000002</v>
      </c>
      <c r="N75" s="5">
        <f t="shared" si="20"/>
        <v>19.035839881654816</v>
      </c>
      <c r="O75" s="6">
        <f t="shared" si="21"/>
        <v>41.200000000000045</v>
      </c>
      <c r="P75" s="6">
        <f t="shared" si="22"/>
        <v>38.071679763309632</v>
      </c>
      <c r="Q75" s="6">
        <f t="shared" si="23"/>
        <v>-1.4858020902784871E-2</v>
      </c>
      <c r="R75" s="5">
        <f t="shared" si="24"/>
        <v>1.469333645055253</v>
      </c>
      <c r="S75" s="5">
        <f t="shared" si="25"/>
        <v>55.940000000000055</v>
      </c>
      <c r="T75" s="5">
        <f t="shared" si="26"/>
        <v>41.200000000000045</v>
      </c>
      <c r="U75" s="5">
        <f t="shared" si="27"/>
        <v>1.0821692201694035</v>
      </c>
      <c r="V75" s="5">
        <f t="shared" si="28"/>
        <v>3.9735572725055075</v>
      </c>
      <c r="W75" s="5">
        <f t="shared" si="29"/>
        <v>75.639999999999873</v>
      </c>
      <c r="X75" s="5">
        <f t="shared" si="30"/>
        <v>1657.0700000000002</v>
      </c>
      <c r="Y75" s="5">
        <f t="shared" si="31"/>
        <v>87.050007265345229</v>
      </c>
      <c r="Z75" s="10">
        <f t="shared" si="32"/>
        <v>0.16824089871371942</v>
      </c>
      <c r="AA75">
        <f t="shared" si="33"/>
        <v>14.740000000000009</v>
      </c>
    </row>
    <row r="76" spans="1:27">
      <c r="A76" s="1">
        <f t="shared" si="16"/>
        <v>9703</v>
      </c>
      <c r="B76" s="1">
        <v>-1</v>
      </c>
      <c r="C76" s="1">
        <v>3</v>
      </c>
      <c r="D76" s="2">
        <v>3</v>
      </c>
      <c r="E76" s="5">
        <v>6047.88</v>
      </c>
      <c r="F76" s="5">
        <v>5976.45</v>
      </c>
      <c r="G76" s="5">
        <v>70.180000000000007</v>
      </c>
      <c r="H76" s="5">
        <v>6014.25</v>
      </c>
      <c r="I76" s="5">
        <v>5845.04</v>
      </c>
      <c r="J76" s="5">
        <v>120.93</v>
      </c>
      <c r="K76" s="6">
        <f t="shared" si="17"/>
        <v>6031.0650000000005</v>
      </c>
      <c r="L76" s="6">
        <f t="shared" si="18"/>
        <v>33.630000000000109</v>
      </c>
      <c r="M76" s="6">
        <f t="shared" si="19"/>
        <v>5910.7449999999999</v>
      </c>
      <c r="N76" s="5">
        <f t="shared" si="20"/>
        <v>69.909400834222581</v>
      </c>
      <c r="O76" s="6">
        <f t="shared" si="21"/>
        <v>131.40999999999985</v>
      </c>
      <c r="P76" s="6">
        <f t="shared" si="22"/>
        <v>139.81880166844516</v>
      </c>
      <c r="Q76" s="6">
        <f t="shared" si="23"/>
        <v>-0.49612179666427186</v>
      </c>
      <c r="R76" s="5">
        <f t="shared" si="24"/>
        <v>0.69933370071263534</v>
      </c>
      <c r="S76" s="5">
        <f t="shared" si="25"/>
        <v>97.779999999999745</v>
      </c>
      <c r="T76" s="5">
        <f t="shared" si="26"/>
        <v>131.40999999999985</v>
      </c>
      <c r="U76" s="5">
        <f t="shared" si="27"/>
        <v>0.93985929239770449</v>
      </c>
      <c r="V76" s="5">
        <f t="shared" si="28"/>
        <v>1.7210846976834717</v>
      </c>
      <c r="W76" s="5">
        <f t="shared" si="29"/>
        <v>120.32000000000062</v>
      </c>
      <c r="X76" s="5">
        <f t="shared" si="30"/>
        <v>5910.7449999999999</v>
      </c>
      <c r="Y76" s="5">
        <f t="shared" si="31"/>
        <v>84.548643379396935</v>
      </c>
      <c r="Z76" s="10">
        <f t="shared" si="32"/>
        <v>0.17056963387426263</v>
      </c>
      <c r="AA76">
        <f t="shared" si="33"/>
        <v>33.630000000000109</v>
      </c>
    </row>
    <row r="77" spans="1:27">
      <c r="A77" s="1">
        <f t="shared" si="16"/>
        <v>400</v>
      </c>
      <c r="B77" s="1">
        <v>0</v>
      </c>
      <c r="C77" s="1">
        <v>0</v>
      </c>
      <c r="D77" s="2">
        <v>-4</v>
      </c>
      <c r="E77" s="5">
        <v>24159.15</v>
      </c>
      <c r="F77" s="5">
        <v>22172.83</v>
      </c>
      <c r="G77" s="5">
        <v>595.92999999999995</v>
      </c>
      <c r="H77" s="5">
        <v>24096.91</v>
      </c>
      <c r="I77" s="5">
        <v>23115.9</v>
      </c>
      <c r="J77" s="5">
        <v>669.81</v>
      </c>
      <c r="K77" s="6">
        <f t="shared" si="17"/>
        <v>24128.03</v>
      </c>
      <c r="L77" s="6">
        <f t="shared" si="18"/>
        <v>62.240000000001601</v>
      </c>
      <c r="M77" s="6">
        <f t="shared" si="19"/>
        <v>22644.365000000002</v>
      </c>
      <c r="N77" s="5">
        <f t="shared" si="20"/>
        <v>448.26833509629029</v>
      </c>
      <c r="O77" s="6">
        <f t="shared" si="21"/>
        <v>-943.06999999999971</v>
      </c>
      <c r="P77" s="6">
        <f t="shared" si="22"/>
        <v>896.53667019258057</v>
      </c>
      <c r="Q77" s="6">
        <f t="shared" si="23"/>
        <v>-0.11634166534000474</v>
      </c>
      <c r="R77" s="5">
        <f t="shared" si="24"/>
        <v>1.1213261358111049</v>
      </c>
      <c r="S77" s="5">
        <f t="shared" si="25"/>
        <v>1005.3100000000013</v>
      </c>
      <c r="T77" s="5">
        <f t="shared" si="26"/>
        <v>943.06999999999971</v>
      </c>
      <c r="U77" s="5">
        <f t="shared" si="27"/>
        <v>1.0519034316771712</v>
      </c>
      <c r="V77" s="5">
        <f t="shared" si="28"/>
        <v>3.3097698049122712</v>
      </c>
      <c r="W77" s="5">
        <f t="shared" si="29"/>
        <v>1483.6649999999972</v>
      </c>
      <c r="X77" s="5">
        <f t="shared" si="30"/>
        <v>22644.365000000002</v>
      </c>
      <c r="Y77" s="5">
        <f t="shared" si="31"/>
        <v>50.515200889966671</v>
      </c>
      <c r="Z77" s="10">
        <f t="shared" si="32"/>
        <v>0.17668050260286222</v>
      </c>
      <c r="AA77">
        <f t="shared" si="33"/>
        <v>62.240000000001601</v>
      </c>
    </row>
    <row r="78" spans="1:27">
      <c r="A78" s="1">
        <f t="shared" si="16"/>
        <v>10301</v>
      </c>
      <c r="B78" s="1">
        <v>-1</v>
      </c>
      <c r="C78" s="1">
        <v>1</v>
      </c>
      <c r="D78" s="2">
        <v>-3</v>
      </c>
      <c r="E78" s="5">
        <v>5103.5</v>
      </c>
      <c r="F78" s="5">
        <v>5001.45</v>
      </c>
      <c r="G78" s="5">
        <v>94.45</v>
      </c>
      <c r="H78" s="5">
        <v>5010.4799999999996</v>
      </c>
      <c r="I78" s="5">
        <v>5001.1400000000003</v>
      </c>
      <c r="J78" s="5">
        <v>80.91</v>
      </c>
      <c r="K78" s="6">
        <f t="shared" si="17"/>
        <v>5056.99</v>
      </c>
      <c r="L78" s="6">
        <f t="shared" si="18"/>
        <v>93.020000000000437</v>
      </c>
      <c r="M78" s="6">
        <f t="shared" si="19"/>
        <v>5001.2950000000001</v>
      </c>
      <c r="N78" s="5">
        <f t="shared" si="20"/>
        <v>62.183660635250476</v>
      </c>
      <c r="O78" s="6">
        <f t="shared" si="21"/>
        <v>0.30999999999949068</v>
      </c>
      <c r="P78" s="6">
        <f t="shared" si="22"/>
        <v>124.36732127050095</v>
      </c>
      <c r="Q78" s="6">
        <f t="shared" si="23"/>
        <v>0.15350998904742524</v>
      </c>
      <c r="R78" s="5">
        <f t="shared" si="24"/>
        <v>0.7454530583508765</v>
      </c>
      <c r="S78" s="5">
        <f t="shared" si="25"/>
        <v>92.710000000000946</v>
      </c>
      <c r="T78" s="5">
        <f t="shared" si="26"/>
        <v>0.30999999999949068</v>
      </c>
      <c r="U78" s="5">
        <f t="shared" si="27"/>
        <v>2.4926162020104592E-3</v>
      </c>
      <c r="V78" s="5">
        <f t="shared" si="28"/>
        <v>0.89565328626580576</v>
      </c>
      <c r="W78" s="5">
        <f t="shared" si="29"/>
        <v>55.694999999999709</v>
      </c>
      <c r="X78" s="5">
        <f t="shared" si="30"/>
        <v>5001.2950000000001</v>
      </c>
      <c r="Y78" s="5">
        <f t="shared" si="31"/>
        <v>80.427799664866981</v>
      </c>
      <c r="Z78" s="10">
        <f t="shared" si="32"/>
        <v>0.18042727066604983</v>
      </c>
      <c r="AA78">
        <f t="shared" si="33"/>
        <v>93.020000000000437</v>
      </c>
    </row>
    <row r="79" spans="1:27">
      <c r="A79" s="1">
        <f t="shared" si="16"/>
        <v>108</v>
      </c>
      <c r="B79" s="1">
        <v>0</v>
      </c>
      <c r="C79" s="1">
        <v>8</v>
      </c>
      <c r="D79" s="2">
        <v>-1</v>
      </c>
      <c r="E79" s="5">
        <v>1950.87</v>
      </c>
      <c r="F79" s="5">
        <v>1871.63</v>
      </c>
      <c r="G79" s="5">
        <v>27.42</v>
      </c>
      <c r="H79" s="5">
        <v>1936.38</v>
      </c>
      <c r="I79" s="5">
        <v>1869.83</v>
      </c>
      <c r="J79" s="5">
        <v>34.15</v>
      </c>
      <c r="K79" s="6">
        <f t="shared" si="17"/>
        <v>1943.625</v>
      </c>
      <c r="L79" s="6">
        <f t="shared" si="18"/>
        <v>14.489999999999782</v>
      </c>
      <c r="M79" s="6">
        <f t="shared" si="19"/>
        <v>1870.73</v>
      </c>
      <c r="N79" s="5">
        <f t="shared" si="20"/>
        <v>21.897938829944703</v>
      </c>
      <c r="O79" s="6">
        <f t="shared" si="21"/>
        <v>1.8000000000001819</v>
      </c>
      <c r="P79" s="6">
        <f t="shared" si="22"/>
        <v>43.795877659889406</v>
      </c>
      <c r="Q79" s="6">
        <f t="shared" si="23"/>
        <v>-0.21603183268425494</v>
      </c>
      <c r="R79" s="5">
        <f t="shared" si="24"/>
        <v>0.28975329821102719</v>
      </c>
      <c r="S79" s="5">
        <f t="shared" si="25"/>
        <v>12.6899999999996</v>
      </c>
      <c r="T79" s="5">
        <f t="shared" si="26"/>
        <v>1.8000000000001819</v>
      </c>
      <c r="U79" s="5">
        <f t="shared" si="27"/>
        <v>4.1099758611498671E-2</v>
      </c>
      <c r="V79" s="5">
        <f t="shared" si="28"/>
        <v>3.3288521155387691</v>
      </c>
      <c r="W79" s="5">
        <f t="shared" si="29"/>
        <v>72.894999999999982</v>
      </c>
      <c r="X79" s="5">
        <f t="shared" si="30"/>
        <v>1870.73</v>
      </c>
      <c r="Y79" s="5">
        <f t="shared" si="31"/>
        <v>85.429501585867939</v>
      </c>
      <c r="Z79" s="10">
        <f t="shared" si="32"/>
        <v>0.18145798411753614</v>
      </c>
      <c r="AA79">
        <f t="shared" si="33"/>
        <v>14.489999999999782</v>
      </c>
    </row>
    <row r="80" spans="1:27">
      <c r="A80" s="1">
        <f t="shared" si="16"/>
        <v>402</v>
      </c>
      <c r="B80" s="1">
        <v>0</v>
      </c>
      <c r="C80" s="1">
        <v>2</v>
      </c>
      <c r="D80" s="2">
        <v>-4</v>
      </c>
      <c r="E80" s="5">
        <v>921.79</v>
      </c>
      <c r="F80" s="5">
        <v>892.23</v>
      </c>
      <c r="G80" s="5">
        <v>19.79</v>
      </c>
      <c r="H80" s="5">
        <v>943.34</v>
      </c>
      <c r="I80" s="5">
        <v>956.7</v>
      </c>
      <c r="J80" s="5">
        <v>24.99</v>
      </c>
      <c r="K80" s="6">
        <f t="shared" si="17"/>
        <v>932.56500000000005</v>
      </c>
      <c r="L80" s="6">
        <f t="shared" si="18"/>
        <v>-21.550000000000068</v>
      </c>
      <c r="M80" s="6">
        <f t="shared" si="19"/>
        <v>924.46500000000003</v>
      </c>
      <c r="N80" s="5">
        <f t="shared" si="20"/>
        <v>15.938508399470761</v>
      </c>
      <c r="O80" s="6">
        <f t="shared" si="21"/>
        <v>-64.470000000000027</v>
      </c>
      <c r="P80" s="6">
        <f t="shared" si="22"/>
        <v>31.877016798941522</v>
      </c>
      <c r="Q80" s="6">
        <f t="shared" si="23"/>
        <v>-0.22915645240114543</v>
      </c>
      <c r="R80" s="5">
        <f t="shared" si="24"/>
        <v>1.3464246127769748</v>
      </c>
      <c r="S80" s="5">
        <f t="shared" si="25"/>
        <v>42.919999999999959</v>
      </c>
      <c r="T80" s="5">
        <f t="shared" si="26"/>
        <v>64.470000000000027</v>
      </c>
      <c r="U80" s="5">
        <f t="shared" si="27"/>
        <v>2.0224602699378305</v>
      </c>
      <c r="V80" s="5">
        <f t="shared" si="28"/>
        <v>0.50820313902579384</v>
      </c>
      <c r="W80" s="5">
        <f t="shared" si="29"/>
        <v>8.1000000000000227</v>
      </c>
      <c r="X80" s="5">
        <f t="shared" si="30"/>
        <v>924.46500000000003</v>
      </c>
      <c r="Y80" s="5">
        <f t="shared" si="31"/>
        <v>58.001977150552996</v>
      </c>
      <c r="Z80" s="10">
        <f t="shared" si="32"/>
        <v>0.18207690682785668</v>
      </c>
      <c r="AA80">
        <f t="shared" si="33"/>
        <v>21.550000000000068</v>
      </c>
    </row>
    <row r="81" spans="1:27">
      <c r="A81" s="1">
        <f t="shared" si="16"/>
        <v>10205</v>
      </c>
      <c r="B81" s="1">
        <v>-1</v>
      </c>
      <c r="C81" s="1">
        <v>5</v>
      </c>
      <c r="D81" s="2">
        <v>-2</v>
      </c>
      <c r="E81" s="5">
        <v>1196.8900000000001</v>
      </c>
      <c r="F81" s="5">
        <v>1079.04</v>
      </c>
      <c r="G81" s="5">
        <v>19.649999999999999</v>
      </c>
      <c r="H81" s="5">
        <v>1236.51</v>
      </c>
      <c r="I81" s="5">
        <v>1149.8900000000001</v>
      </c>
      <c r="J81" s="5">
        <v>26.12</v>
      </c>
      <c r="K81" s="6">
        <f t="shared" si="17"/>
        <v>1216.7</v>
      </c>
      <c r="L81" s="6">
        <f t="shared" si="18"/>
        <v>-39.619999999999891</v>
      </c>
      <c r="M81" s="6">
        <f t="shared" si="19"/>
        <v>1114.4650000000001</v>
      </c>
      <c r="N81" s="5">
        <f t="shared" si="20"/>
        <v>16.343017622214081</v>
      </c>
      <c r="O81" s="6">
        <f t="shared" si="21"/>
        <v>-70.850000000000136</v>
      </c>
      <c r="P81" s="6">
        <f t="shared" si="22"/>
        <v>32.686035244428162</v>
      </c>
      <c r="Q81" s="6">
        <f t="shared" si="23"/>
        <v>-0.2771792426436776</v>
      </c>
      <c r="R81" s="5">
        <f t="shared" si="24"/>
        <v>0.95545390459443624</v>
      </c>
      <c r="S81" s="5">
        <f t="shared" si="25"/>
        <v>31.230000000000246</v>
      </c>
      <c r="T81" s="5">
        <f t="shared" si="26"/>
        <v>70.850000000000136</v>
      </c>
      <c r="U81" s="5">
        <f t="shared" si="27"/>
        <v>2.1675923516015181</v>
      </c>
      <c r="V81" s="5">
        <f t="shared" si="28"/>
        <v>6.2555766849959227</v>
      </c>
      <c r="W81" s="5">
        <f t="shared" si="29"/>
        <v>102.2349999999999</v>
      </c>
      <c r="X81" s="5">
        <f t="shared" si="30"/>
        <v>1114.4650000000001</v>
      </c>
      <c r="Y81" s="5">
        <f t="shared" si="31"/>
        <v>68.19211884622672</v>
      </c>
      <c r="Z81" s="10">
        <f t="shared" si="32"/>
        <v>0.18218946182477186</v>
      </c>
      <c r="AA81">
        <f t="shared" si="33"/>
        <v>39.619999999999891</v>
      </c>
    </row>
    <row r="82" spans="1:27">
      <c r="A82" s="1">
        <f t="shared" si="16"/>
        <v>10007</v>
      </c>
      <c r="B82" s="1">
        <v>-1</v>
      </c>
      <c r="C82" s="1">
        <v>7</v>
      </c>
      <c r="D82" s="2">
        <v>0</v>
      </c>
      <c r="E82" s="5">
        <v>263.08</v>
      </c>
      <c r="F82" s="5">
        <v>247.55</v>
      </c>
      <c r="G82" s="5">
        <v>12.33</v>
      </c>
      <c r="H82" s="5">
        <v>267.7</v>
      </c>
      <c r="I82" s="5">
        <v>248.61</v>
      </c>
      <c r="J82" s="5">
        <v>11.68</v>
      </c>
      <c r="K82" s="6">
        <f t="shared" si="17"/>
        <v>265.39</v>
      </c>
      <c r="L82" s="6">
        <f t="shared" si="18"/>
        <v>-4.6200000000000045</v>
      </c>
      <c r="M82" s="6">
        <f t="shared" si="19"/>
        <v>248.08</v>
      </c>
      <c r="N82" s="5">
        <f t="shared" si="20"/>
        <v>8.4919270486739329</v>
      </c>
      <c r="O82" s="6">
        <f t="shared" si="21"/>
        <v>-1.0600000000000023</v>
      </c>
      <c r="P82" s="6">
        <f t="shared" si="22"/>
        <v>16.983854097347866</v>
      </c>
      <c r="Q82" s="6">
        <f t="shared" si="23"/>
        <v>5.4104453680742688E-2</v>
      </c>
      <c r="R82" s="5">
        <f t="shared" si="24"/>
        <v>0.20961084448764303</v>
      </c>
      <c r="S82" s="5">
        <f t="shared" si="25"/>
        <v>3.5600000000000023</v>
      </c>
      <c r="T82" s="5">
        <f t="shared" si="26"/>
        <v>1.0600000000000023</v>
      </c>
      <c r="U82" s="5">
        <f t="shared" si="27"/>
        <v>6.241221774070279E-2</v>
      </c>
      <c r="V82" s="5">
        <f t="shared" si="28"/>
        <v>2.0384065831916254</v>
      </c>
      <c r="W82" s="5">
        <f t="shared" si="29"/>
        <v>17.309999999999974</v>
      </c>
      <c r="X82" s="5">
        <f t="shared" si="30"/>
        <v>248.08</v>
      </c>
      <c r="Y82" s="5">
        <f t="shared" si="31"/>
        <v>29.213628258704748</v>
      </c>
      <c r="Z82" s="10">
        <f t="shared" si="32"/>
        <v>0.18590589017026868</v>
      </c>
      <c r="AA82">
        <f t="shared" si="33"/>
        <v>4.6200000000000045</v>
      </c>
    </row>
    <row r="83" spans="1:27">
      <c r="A83" s="1">
        <f t="shared" si="16"/>
        <v>306</v>
      </c>
      <c r="B83" s="1">
        <v>0</v>
      </c>
      <c r="C83" s="1">
        <v>6</v>
      </c>
      <c r="D83" s="2">
        <v>-3</v>
      </c>
      <c r="E83" s="5">
        <v>643.02</v>
      </c>
      <c r="F83" s="5">
        <v>604.4</v>
      </c>
      <c r="G83" s="5">
        <v>17.64</v>
      </c>
      <c r="H83" s="5">
        <v>611.88</v>
      </c>
      <c r="I83" s="5">
        <v>582.33000000000004</v>
      </c>
      <c r="J83" s="5">
        <v>9.6300000000000008</v>
      </c>
      <c r="K83" s="6">
        <f t="shared" si="17"/>
        <v>627.45000000000005</v>
      </c>
      <c r="L83" s="6">
        <f t="shared" si="18"/>
        <v>31.139999999999986</v>
      </c>
      <c r="M83" s="6">
        <f t="shared" si="19"/>
        <v>593.36500000000001</v>
      </c>
      <c r="N83" s="5">
        <f t="shared" si="20"/>
        <v>10.048712604110042</v>
      </c>
      <c r="O83" s="6">
        <f t="shared" si="21"/>
        <v>22.069999999999936</v>
      </c>
      <c r="P83" s="6">
        <f t="shared" si="22"/>
        <v>20.097425208220084</v>
      </c>
      <c r="Q83" s="6">
        <f t="shared" si="23"/>
        <v>0.54080016043316947</v>
      </c>
      <c r="R83" s="5">
        <f t="shared" si="24"/>
        <v>0.45130159241942658</v>
      </c>
      <c r="S83" s="5">
        <f t="shared" si="25"/>
        <v>9.07000000000005</v>
      </c>
      <c r="T83" s="5">
        <f t="shared" si="26"/>
        <v>22.069999999999936</v>
      </c>
      <c r="U83" s="5">
        <f t="shared" si="27"/>
        <v>1.0981506223480333</v>
      </c>
      <c r="V83" s="5">
        <f t="shared" si="28"/>
        <v>3.3919767977102726</v>
      </c>
      <c r="W83" s="5">
        <f t="shared" si="29"/>
        <v>34.085000000000036</v>
      </c>
      <c r="X83" s="5">
        <f t="shared" si="30"/>
        <v>593.36500000000001</v>
      </c>
      <c r="Y83" s="5">
        <f t="shared" si="31"/>
        <v>59.048857637475543</v>
      </c>
      <c r="Z83" s="10">
        <f t="shared" si="32"/>
        <v>0.18703742940919607</v>
      </c>
      <c r="AA83">
        <f t="shared" si="33"/>
        <v>31.139999999999986</v>
      </c>
    </row>
    <row r="84" spans="1:27">
      <c r="A84" s="1">
        <f t="shared" si="16"/>
        <v>9907</v>
      </c>
      <c r="B84" s="1">
        <v>-1</v>
      </c>
      <c r="C84" s="1">
        <v>7</v>
      </c>
      <c r="D84" s="2">
        <v>1</v>
      </c>
      <c r="E84" s="5">
        <v>1513.59</v>
      </c>
      <c r="F84" s="5">
        <v>1425.06</v>
      </c>
      <c r="G84" s="5">
        <v>25.99</v>
      </c>
      <c r="H84" s="5">
        <v>1555.19</v>
      </c>
      <c r="I84" s="5">
        <v>1475.98</v>
      </c>
      <c r="J84" s="5">
        <v>21.19</v>
      </c>
      <c r="K84" s="6">
        <f t="shared" si="17"/>
        <v>1534.3899999999999</v>
      </c>
      <c r="L84" s="6">
        <f t="shared" si="18"/>
        <v>-41.600000000000136</v>
      </c>
      <c r="M84" s="6">
        <f t="shared" si="19"/>
        <v>1450.52</v>
      </c>
      <c r="N84" s="5">
        <f t="shared" si="20"/>
        <v>16.766754307259351</v>
      </c>
      <c r="O84" s="6">
        <f t="shared" si="21"/>
        <v>-50.920000000000073</v>
      </c>
      <c r="P84" s="6">
        <f t="shared" si="22"/>
        <v>33.533508614518702</v>
      </c>
      <c r="Q84" s="6">
        <f t="shared" si="23"/>
        <v>0.20139152093177357</v>
      </c>
      <c r="R84" s="5">
        <f t="shared" si="24"/>
        <v>0.27793095280118524</v>
      </c>
      <c r="S84" s="5">
        <f t="shared" si="25"/>
        <v>9.3199999999999363</v>
      </c>
      <c r="T84" s="5">
        <f t="shared" si="26"/>
        <v>50.920000000000073</v>
      </c>
      <c r="U84" s="5">
        <f t="shared" si="27"/>
        <v>1.518481128394471</v>
      </c>
      <c r="V84" s="5">
        <f t="shared" si="28"/>
        <v>5.0021607320677113</v>
      </c>
      <c r="W84" s="5">
        <f t="shared" si="29"/>
        <v>83.869999999999891</v>
      </c>
      <c r="X84" s="5">
        <f t="shared" si="30"/>
        <v>1450.52</v>
      </c>
      <c r="Y84" s="5">
        <f t="shared" si="31"/>
        <v>86.511675033729176</v>
      </c>
      <c r="Z84" s="10">
        <f t="shared" si="32"/>
        <v>0.18785632808079691</v>
      </c>
      <c r="AA84">
        <f t="shared" si="33"/>
        <v>41.600000000000136</v>
      </c>
    </row>
    <row r="85" spans="1:27">
      <c r="A85" s="1">
        <f t="shared" si="16"/>
        <v>10303</v>
      </c>
      <c r="B85" s="1">
        <v>-1</v>
      </c>
      <c r="C85" s="1">
        <v>3</v>
      </c>
      <c r="D85" s="2">
        <v>-3</v>
      </c>
      <c r="E85" s="5">
        <v>766.1</v>
      </c>
      <c r="F85" s="5">
        <v>718.36</v>
      </c>
      <c r="G85" s="5">
        <v>22.66</v>
      </c>
      <c r="H85" s="5">
        <v>751.69</v>
      </c>
      <c r="I85" s="5">
        <v>690.94</v>
      </c>
      <c r="J85" s="5">
        <v>11.2</v>
      </c>
      <c r="K85" s="6">
        <f t="shared" si="17"/>
        <v>758.89499999999998</v>
      </c>
      <c r="L85" s="6">
        <f t="shared" si="18"/>
        <v>14.409999999999968</v>
      </c>
      <c r="M85" s="6">
        <f t="shared" si="19"/>
        <v>704.65000000000009</v>
      </c>
      <c r="N85" s="5">
        <f t="shared" si="20"/>
        <v>12.638389929100937</v>
      </c>
      <c r="O85" s="6">
        <f t="shared" si="21"/>
        <v>27.419999999999959</v>
      </c>
      <c r="P85" s="6">
        <f t="shared" si="22"/>
        <v>25.276779858201873</v>
      </c>
      <c r="Q85" s="6">
        <f t="shared" si="23"/>
        <v>0.60733467769451865</v>
      </c>
      <c r="R85" s="5">
        <f t="shared" si="24"/>
        <v>0.51470163814313841</v>
      </c>
      <c r="S85" s="5">
        <f t="shared" si="25"/>
        <v>13.009999999999991</v>
      </c>
      <c r="T85" s="5">
        <f t="shared" si="26"/>
        <v>27.419999999999959</v>
      </c>
      <c r="U85" s="5">
        <f t="shared" si="27"/>
        <v>1.0847900782386506</v>
      </c>
      <c r="V85" s="5">
        <f t="shared" si="28"/>
        <v>4.2920815312950822</v>
      </c>
      <c r="W85" s="5">
        <f t="shared" si="29"/>
        <v>54.244999999999891</v>
      </c>
      <c r="X85" s="5">
        <f t="shared" si="30"/>
        <v>704.65000000000009</v>
      </c>
      <c r="Y85" s="5">
        <f t="shared" si="31"/>
        <v>55.75472856534401</v>
      </c>
      <c r="Z85" s="10">
        <f t="shared" si="32"/>
        <v>0.19085596663452783</v>
      </c>
      <c r="AA85">
        <f t="shared" si="33"/>
        <v>14.409999999999968</v>
      </c>
    </row>
    <row r="86" spans="1:27">
      <c r="A86" s="1">
        <f t="shared" ref="A86:A106" si="34">100*ABS(100*B86+D86) + C86</f>
        <v>9705</v>
      </c>
      <c r="B86" s="1">
        <v>-1</v>
      </c>
      <c r="C86" s="1">
        <v>5</v>
      </c>
      <c r="D86" s="2">
        <v>3</v>
      </c>
      <c r="E86" s="5">
        <v>2199.1799999999998</v>
      </c>
      <c r="F86" s="5">
        <v>2322</v>
      </c>
      <c r="G86" s="5">
        <v>30.44</v>
      </c>
      <c r="H86" s="5">
        <v>2174.04</v>
      </c>
      <c r="I86" s="5">
        <v>2243.39</v>
      </c>
      <c r="J86" s="5">
        <v>37.99</v>
      </c>
      <c r="K86" s="6">
        <f t="shared" si="17"/>
        <v>2186.6099999999997</v>
      </c>
      <c r="L86" s="6">
        <f t="shared" si="18"/>
        <v>25.139999999999873</v>
      </c>
      <c r="M86" s="6">
        <f t="shared" si="19"/>
        <v>2282.6949999999997</v>
      </c>
      <c r="N86" s="5">
        <f t="shared" si="20"/>
        <v>24.340468873873405</v>
      </c>
      <c r="O86" s="6">
        <f t="shared" si="21"/>
        <v>78.610000000000127</v>
      </c>
      <c r="P86" s="6">
        <f t="shared" si="22"/>
        <v>48.68093774774681</v>
      </c>
      <c r="Q86" s="6">
        <f t="shared" si="23"/>
        <v>-0.21800960126442634</v>
      </c>
      <c r="R86" s="5">
        <f t="shared" si="24"/>
        <v>1.0983765406712016</v>
      </c>
      <c r="S86" s="5">
        <f t="shared" si="25"/>
        <v>53.470000000000255</v>
      </c>
      <c r="T86" s="5">
        <f t="shared" si="26"/>
        <v>78.610000000000127</v>
      </c>
      <c r="U86" s="5">
        <f t="shared" si="27"/>
        <v>1.614800446271982</v>
      </c>
      <c r="V86" s="5">
        <f t="shared" si="28"/>
        <v>3.9475410477049535</v>
      </c>
      <c r="W86" s="5">
        <f t="shared" si="29"/>
        <v>96.085000000000036</v>
      </c>
      <c r="X86" s="5">
        <f t="shared" si="30"/>
        <v>2282.6949999999997</v>
      </c>
      <c r="Y86" s="5">
        <f t="shared" si="31"/>
        <v>93.781882831772435</v>
      </c>
      <c r="Z86" s="10">
        <f t="shared" si="32"/>
        <v>0.19193227972386509</v>
      </c>
      <c r="AA86">
        <f t="shared" si="33"/>
        <v>25.139999999999873</v>
      </c>
    </row>
    <row r="87" spans="1:27">
      <c r="A87" s="1">
        <f t="shared" si="34"/>
        <v>9601</v>
      </c>
      <c r="B87" s="1">
        <v>-1</v>
      </c>
      <c r="C87" s="1">
        <v>1</v>
      </c>
      <c r="D87" s="2">
        <v>4</v>
      </c>
      <c r="E87" s="5">
        <v>4223.74</v>
      </c>
      <c r="F87" s="5">
        <v>4108.87</v>
      </c>
      <c r="G87" s="5">
        <v>78.42</v>
      </c>
      <c r="H87" s="5">
        <v>4199.16</v>
      </c>
      <c r="I87" s="5">
        <v>4034.71</v>
      </c>
      <c r="J87" s="5">
        <v>103.15</v>
      </c>
      <c r="K87" s="6">
        <f t="shared" si="17"/>
        <v>4211.45</v>
      </c>
      <c r="L87" s="6">
        <f t="shared" si="18"/>
        <v>24.579999999999927</v>
      </c>
      <c r="M87" s="6">
        <f t="shared" si="19"/>
        <v>4071.79</v>
      </c>
      <c r="N87" s="5">
        <f t="shared" si="20"/>
        <v>64.787380908630652</v>
      </c>
      <c r="O87" s="6">
        <f t="shared" si="21"/>
        <v>74.159999999999854</v>
      </c>
      <c r="P87" s="6">
        <f t="shared" si="22"/>
        <v>129.5747618172613</v>
      </c>
      <c r="Q87" s="6">
        <f t="shared" si="23"/>
        <v>-0.26744062070402319</v>
      </c>
      <c r="R87" s="5">
        <f t="shared" si="24"/>
        <v>0.38263624261893203</v>
      </c>
      <c r="S87" s="5">
        <f t="shared" si="25"/>
        <v>49.579999999999927</v>
      </c>
      <c r="T87" s="5">
        <f t="shared" si="26"/>
        <v>74.159999999999854</v>
      </c>
      <c r="U87" s="5">
        <f t="shared" si="27"/>
        <v>0.57233367794715584</v>
      </c>
      <c r="V87" s="5">
        <f t="shared" si="28"/>
        <v>2.1556667060976227</v>
      </c>
      <c r="W87" s="5">
        <f t="shared" si="29"/>
        <v>139.65999999999985</v>
      </c>
      <c r="X87" s="5">
        <f t="shared" si="30"/>
        <v>4071.79</v>
      </c>
      <c r="Y87" s="5">
        <f t="shared" si="31"/>
        <v>62.848504491058634</v>
      </c>
      <c r="Z87" s="10">
        <f t="shared" si="32"/>
        <v>0.19405411616350732</v>
      </c>
      <c r="AA87">
        <f t="shared" si="33"/>
        <v>24.579999999999927</v>
      </c>
    </row>
    <row r="88" spans="1:27">
      <c r="A88" s="1">
        <f t="shared" si="34"/>
        <v>10107</v>
      </c>
      <c r="B88" s="1">
        <v>-1</v>
      </c>
      <c r="C88" s="1">
        <v>7</v>
      </c>
      <c r="D88" s="2">
        <v>-1</v>
      </c>
      <c r="E88" s="5">
        <v>117.25</v>
      </c>
      <c r="F88" s="5">
        <v>122.34</v>
      </c>
      <c r="G88" s="5">
        <v>5.19</v>
      </c>
      <c r="H88" s="5">
        <v>122.46</v>
      </c>
      <c r="I88" s="5">
        <v>125.87</v>
      </c>
      <c r="J88" s="5">
        <v>5.47</v>
      </c>
      <c r="K88" s="6">
        <f t="shared" si="17"/>
        <v>119.85499999999999</v>
      </c>
      <c r="L88" s="6">
        <f t="shared" si="18"/>
        <v>-5.2099999999999937</v>
      </c>
      <c r="M88" s="6">
        <f t="shared" si="19"/>
        <v>124.105</v>
      </c>
      <c r="N88" s="5">
        <f t="shared" si="20"/>
        <v>3.7701790408414295</v>
      </c>
      <c r="O88" s="6">
        <f t="shared" si="21"/>
        <v>-3.5300000000000011</v>
      </c>
      <c r="P88" s="6">
        <f t="shared" si="22"/>
        <v>7.540358081682859</v>
      </c>
      <c r="Q88" s="6">
        <f t="shared" si="23"/>
        <v>-5.249661431310116E-2</v>
      </c>
      <c r="R88" s="5">
        <f t="shared" si="24"/>
        <v>0.22280109005447254</v>
      </c>
      <c r="S88" s="5">
        <f t="shared" si="25"/>
        <v>1.6799999999999926</v>
      </c>
      <c r="T88" s="5">
        <f t="shared" si="26"/>
        <v>3.5300000000000011</v>
      </c>
      <c r="U88" s="5">
        <f t="shared" si="27"/>
        <v>0.46814752850731656</v>
      </c>
      <c r="V88" s="5">
        <f t="shared" si="28"/>
        <v>1.1272674199184711</v>
      </c>
      <c r="W88" s="5">
        <f t="shared" si="29"/>
        <v>4.2500000000000142</v>
      </c>
      <c r="X88" s="5">
        <f t="shared" si="30"/>
        <v>124.105</v>
      </c>
      <c r="Y88" s="5">
        <f t="shared" si="31"/>
        <v>32.917534858583856</v>
      </c>
      <c r="Z88" s="10">
        <f t="shared" si="32"/>
        <v>0.19425241311242444</v>
      </c>
      <c r="AA88">
        <f t="shared" si="33"/>
        <v>5.2099999999999937</v>
      </c>
    </row>
    <row r="89" spans="1:27">
      <c r="A89" s="1">
        <f t="shared" si="34"/>
        <v>208</v>
      </c>
      <c r="B89" s="1">
        <v>0</v>
      </c>
      <c r="C89" s="1">
        <v>8</v>
      </c>
      <c r="D89" s="2">
        <v>-2</v>
      </c>
      <c r="E89" s="5">
        <v>4863.6400000000003</v>
      </c>
      <c r="F89" s="5">
        <v>4714.3999999999996</v>
      </c>
      <c r="G89" s="5">
        <v>68.180000000000007</v>
      </c>
      <c r="H89" s="5">
        <v>4825.7</v>
      </c>
      <c r="I89" s="5">
        <v>4793.29</v>
      </c>
      <c r="J89" s="5">
        <v>75.22</v>
      </c>
      <c r="K89" s="6">
        <f t="shared" si="17"/>
        <v>4844.67</v>
      </c>
      <c r="L89" s="6">
        <f t="shared" si="18"/>
        <v>37.940000000000509</v>
      </c>
      <c r="M89" s="6">
        <f t="shared" si="19"/>
        <v>4753.8449999999993</v>
      </c>
      <c r="N89" s="5">
        <f t="shared" si="20"/>
        <v>50.760616623520242</v>
      </c>
      <c r="O89" s="6">
        <f t="shared" si="21"/>
        <v>-78.890000000000327</v>
      </c>
      <c r="P89" s="6">
        <f t="shared" si="22"/>
        <v>101.52123324704048</v>
      </c>
      <c r="Q89" s="6">
        <f t="shared" si="23"/>
        <v>-9.79508120691433E-2</v>
      </c>
      <c r="R89" s="5">
        <f t="shared" si="24"/>
        <v>1.150793742976981</v>
      </c>
      <c r="S89" s="5">
        <f t="shared" si="25"/>
        <v>116.83000000000084</v>
      </c>
      <c r="T89" s="5">
        <f t="shared" si="26"/>
        <v>78.890000000000327</v>
      </c>
      <c r="U89" s="5">
        <f t="shared" si="27"/>
        <v>0.77707881865491524</v>
      </c>
      <c r="V89" s="5">
        <f t="shared" si="28"/>
        <v>1.7892808646047142</v>
      </c>
      <c r="W89" s="5">
        <f t="shared" si="29"/>
        <v>90.825000000000728</v>
      </c>
      <c r="X89" s="5">
        <f t="shared" si="30"/>
        <v>4753.8449999999993</v>
      </c>
      <c r="Y89" s="5">
        <f t="shared" si="31"/>
        <v>93.652231123553292</v>
      </c>
      <c r="Z89" s="10">
        <f t="shared" si="32"/>
        <v>0.19692638218379985</v>
      </c>
      <c r="AA89">
        <f t="shared" si="33"/>
        <v>37.940000000000509</v>
      </c>
    </row>
    <row r="90" spans="1:27">
      <c r="A90" s="1">
        <f t="shared" si="34"/>
        <v>404</v>
      </c>
      <c r="B90" s="1">
        <v>0</v>
      </c>
      <c r="C90" s="1">
        <v>4</v>
      </c>
      <c r="D90" s="2">
        <v>-4</v>
      </c>
      <c r="E90" s="5">
        <v>1458.08</v>
      </c>
      <c r="F90" s="5">
        <v>1410.13</v>
      </c>
      <c r="G90" s="5">
        <v>31.97</v>
      </c>
      <c r="H90" s="5">
        <v>1453.35</v>
      </c>
      <c r="I90" s="5">
        <v>1439.16</v>
      </c>
      <c r="J90" s="5">
        <v>23.91</v>
      </c>
      <c r="K90" s="6">
        <f t="shared" si="17"/>
        <v>1455.7149999999999</v>
      </c>
      <c r="L90" s="6">
        <f t="shared" si="18"/>
        <v>4.7300000000000182</v>
      </c>
      <c r="M90" s="6">
        <f t="shared" si="19"/>
        <v>1424.645</v>
      </c>
      <c r="N90" s="5">
        <f t="shared" si="20"/>
        <v>19.961018260599833</v>
      </c>
      <c r="O90" s="6">
        <f t="shared" si="21"/>
        <v>-29.029999999999973</v>
      </c>
      <c r="P90" s="6">
        <f t="shared" si="22"/>
        <v>39.922036521199665</v>
      </c>
      <c r="Q90" s="6">
        <f t="shared" si="23"/>
        <v>0.28259603493354435</v>
      </c>
      <c r="R90" s="5">
        <f t="shared" si="24"/>
        <v>0.84564824196963329</v>
      </c>
      <c r="S90" s="5">
        <f t="shared" si="25"/>
        <v>33.759999999999991</v>
      </c>
      <c r="T90" s="5">
        <f t="shared" si="26"/>
        <v>29.029999999999973</v>
      </c>
      <c r="U90" s="5">
        <f t="shared" si="27"/>
        <v>0.72716731233348453</v>
      </c>
      <c r="V90" s="5">
        <f t="shared" si="28"/>
        <v>1.5565338197865202</v>
      </c>
      <c r="W90" s="5">
        <f t="shared" si="29"/>
        <v>31.069999999999936</v>
      </c>
      <c r="X90" s="5">
        <f t="shared" si="30"/>
        <v>1424.645</v>
      </c>
      <c r="Y90" s="5">
        <f t="shared" si="31"/>
        <v>71.371358985831066</v>
      </c>
      <c r="Z90" s="10">
        <f t="shared" si="32"/>
        <v>0.19738287666360524</v>
      </c>
      <c r="AA90">
        <f t="shared" si="33"/>
        <v>4.7300000000000182</v>
      </c>
    </row>
    <row r="91" spans="1:27">
      <c r="A91" s="1">
        <f t="shared" si="34"/>
        <v>9807</v>
      </c>
      <c r="B91" s="1">
        <v>-1</v>
      </c>
      <c r="C91" s="1">
        <v>7</v>
      </c>
      <c r="D91" s="2">
        <v>2</v>
      </c>
      <c r="E91" s="5">
        <v>3208.43</v>
      </c>
      <c r="F91" s="5">
        <v>3162.79</v>
      </c>
      <c r="G91" s="5">
        <v>49.32</v>
      </c>
      <c r="H91" s="5">
        <v>3218.52</v>
      </c>
      <c r="I91" s="5">
        <v>3170.09</v>
      </c>
      <c r="J91" s="5">
        <v>49.89</v>
      </c>
      <c r="K91" s="6">
        <f t="shared" si="17"/>
        <v>3213.4749999999999</v>
      </c>
      <c r="L91" s="6">
        <f t="shared" si="18"/>
        <v>-10.090000000000146</v>
      </c>
      <c r="M91" s="6">
        <f t="shared" si="19"/>
        <v>3166.44</v>
      </c>
      <c r="N91" s="5">
        <f t="shared" si="20"/>
        <v>35.076610796939889</v>
      </c>
      <c r="O91" s="6">
        <f t="shared" si="21"/>
        <v>-7.3000000000001819</v>
      </c>
      <c r="P91" s="6">
        <f t="shared" si="22"/>
        <v>70.153221593879778</v>
      </c>
      <c r="Q91" s="6">
        <f t="shared" si="23"/>
        <v>-1.1490397847230546E-2</v>
      </c>
      <c r="R91" s="5">
        <f t="shared" si="24"/>
        <v>3.9770090904041468E-2</v>
      </c>
      <c r="S91" s="5">
        <f t="shared" si="25"/>
        <v>2.7899999999999636</v>
      </c>
      <c r="T91" s="5">
        <f t="shared" si="26"/>
        <v>7.3000000000001819</v>
      </c>
      <c r="U91" s="5">
        <f t="shared" si="27"/>
        <v>0.10405794394247804</v>
      </c>
      <c r="V91" s="5">
        <f t="shared" si="28"/>
        <v>1.3409220255710459</v>
      </c>
      <c r="W91" s="5">
        <f t="shared" si="29"/>
        <v>47.034999999999854</v>
      </c>
      <c r="X91" s="5">
        <f t="shared" si="30"/>
        <v>3166.44</v>
      </c>
      <c r="Y91" s="5">
        <f t="shared" si="31"/>
        <v>90.272119456770398</v>
      </c>
      <c r="Z91" s="10">
        <f t="shared" si="32"/>
        <v>0.19980240238795929</v>
      </c>
      <c r="AA91">
        <f t="shared" si="33"/>
        <v>10.090000000000146</v>
      </c>
    </row>
    <row r="92" spans="1:27">
      <c r="A92" s="1">
        <f t="shared" si="34"/>
        <v>9603</v>
      </c>
      <c r="B92" s="1">
        <v>-1</v>
      </c>
      <c r="C92" s="1">
        <v>3</v>
      </c>
      <c r="D92" s="2">
        <v>4</v>
      </c>
      <c r="E92" s="5">
        <v>2129.59</v>
      </c>
      <c r="F92" s="5">
        <v>2018.38</v>
      </c>
      <c r="G92" s="5">
        <v>34.57</v>
      </c>
      <c r="H92" s="5">
        <v>2224.3200000000002</v>
      </c>
      <c r="I92" s="5">
        <v>2097.34</v>
      </c>
      <c r="J92" s="5">
        <v>41.13</v>
      </c>
      <c r="K92" s="6">
        <f t="shared" si="17"/>
        <v>2176.9549999999999</v>
      </c>
      <c r="L92" s="6">
        <f t="shared" si="18"/>
        <v>-94.730000000000018</v>
      </c>
      <c r="M92" s="6">
        <f t="shared" si="19"/>
        <v>2057.86</v>
      </c>
      <c r="N92" s="5">
        <f t="shared" si="20"/>
        <v>26.864296938501852</v>
      </c>
      <c r="O92" s="6">
        <f t="shared" si="21"/>
        <v>-78.960000000000036</v>
      </c>
      <c r="P92" s="6">
        <f t="shared" si="22"/>
        <v>53.728593877003703</v>
      </c>
      <c r="Q92" s="6">
        <f t="shared" si="23"/>
        <v>-0.17202389196088158</v>
      </c>
      <c r="R92" s="5">
        <f t="shared" si="24"/>
        <v>0.29351224110016538</v>
      </c>
      <c r="S92" s="5">
        <f t="shared" si="25"/>
        <v>15.769999999999982</v>
      </c>
      <c r="T92" s="5">
        <f t="shared" si="26"/>
        <v>78.960000000000036</v>
      </c>
      <c r="U92" s="5">
        <f t="shared" si="27"/>
        <v>1.4696085324837729</v>
      </c>
      <c r="V92" s="5">
        <f t="shared" si="28"/>
        <v>4.4332074006118178</v>
      </c>
      <c r="W92" s="5">
        <f t="shared" si="29"/>
        <v>119.0949999999998</v>
      </c>
      <c r="X92" s="5">
        <f t="shared" si="30"/>
        <v>2057.86</v>
      </c>
      <c r="Y92" s="5">
        <f t="shared" si="31"/>
        <v>76.602041911272934</v>
      </c>
      <c r="Z92" s="10">
        <f t="shared" si="32"/>
        <v>0.20378665314490052</v>
      </c>
      <c r="AA92">
        <f t="shared" si="33"/>
        <v>94.730000000000018</v>
      </c>
    </row>
    <row r="93" spans="1:27">
      <c r="A93" s="1">
        <f t="shared" si="34"/>
        <v>20000</v>
      </c>
      <c r="B93" s="1">
        <v>-2</v>
      </c>
      <c r="C93" s="1">
        <v>0</v>
      </c>
      <c r="D93" s="2">
        <v>0</v>
      </c>
      <c r="E93" s="5">
        <v>1249.92</v>
      </c>
      <c r="F93" s="5">
        <v>1392.97</v>
      </c>
      <c r="G93" s="5">
        <v>48.83</v>
      </c>
      <c r="H93" s="5">
        <v>1181.83</v>
      </c>
      <c r="I93" s="5">
        <v>1239.8800000000001</v>
      </c>
      <c r="J93" s="5">
        <v>45.64</v>
      </c>
      <c r="K93" s="6">
        <f t="shared" si="17"/>
        <v>1215.875</v>
      </c>
      <c r="L93" s="6">
        <f t="shared" si="18"/>
        <v>68.090000000000146</v>
      </c>
      <c r="M93" s="6">
        <f t="shared" si="19"/>
        <v>1316.4250000000002</v>
      </c>
      <c r="N93" s="5">
        <f t="shared" si="20"/>
        <v>33.419225380011426</v>
      </c>
      <c r="O93" s="6">
        <f t="shared" si="21"/>
        <v>153.08999999999992</v>
      </c>
      <c r="P93" s="6">
        <f t="shared" si="22"/>
        <v>66.838450760022852</v>
      </c>
      <c r="Q93" s="6">
        <f t="shared" si="23"/>
        <v>6.7457749550435472E-2</v>
      </c>
      <c r="R93" s="5">
        <f t="shared" si="24"/>
        <v>1.2717230730733757</v>
      </c>
      <c r="S93" s="5">
        <f t="shared" si="25"/>
        <v>84.999999999999773</v>
      </c>
      <c r="T93" s="5">
        <f t="shared" si="26"/>
        <v>153.08999999999992</v>
      </c>
      <c r="U93" s="5">
        <f t="shared" si="27"/>
        <v>2.2904480618447471</v>
      </c>
      <c r="V93" s="5">
        <f t="shared" si="28"/>
        <v>3.0087471764124354</v>
      </c>
      <c r="W93" s="5">
        <f t="shared" si="29"/>
        <v>100.55000000000018</v>
      </c>
      <c r="X93" s="5">
        <f t="shared" si="30"/>
        <v>1316.4250000000002</v>
      </c>
      <c r="Y93" s="5">
        <f t="shared" si="31"/>
        <v>39.391248152249965</v>
      </c>
      <c r="Z93" s="10">
        <f t="shared" si="32"/>
        <v>0.20827865949251739</v>
      </c>
      <c r="AA93">
        <f t="shared" si="33"/>
        <v>68.090000000000146</v>
      </c>
    </row>
    <row r="94" spans="1:27">
      <c r="A94" s="1">
        <f t="shared" si="34"/>
        <v>10305</v>
      </c>
      <c r="B94" s="1">
        <v>-1</v>
      </c>
      <c r="C94" s="1">
        <v>5</v>
      </c>
      <c r="D94" s="2">
        <v>-3</v>
      </c>
      <c r="E94" s="5">
        <v>1654.61</v>
      </c>
      <c r="F94" s="5">
        <v>1518.65</v>
      </c>
      <c r="G94" s="5">
        <v>30.04</v>
      </c>
      <c r="H94" s="5">
        <v>1671.4</v>
      </c>
      <c r="I94" s="5">
        <v>1558.38</v>
      </c>
      <c r="J94" s="5">
        <v>20.41</v>
      </c>
      <c r="K94" s="6">
        <f t="shared" si="17"/>
        <v>1663.0050000000001</v>
      </c>
      <c r="L94" s="6">
        <f t="shared" si="18"/>
        <v>-16.790000000000191</v>
      </c>
      <c r="M94" s="6">
        <f t="shared" si="19"/>
        <v>1538.5150000000001</v>
      </c>
      <c r="N94" s="5">
        <f t="shared" si="20"/>
        <v>18.158811222103719</v>
      </c>
      <c r="O94" s="6">
        <f t="shared" si="21"/>
        <v>-39.730000000000018</v>
      </c>
      <c r="P94" s="6">
        <f t="shared" si="22"/>
        <v>36.317622444207437</v>
      </c>
      <c r="Q94" s="6">
        <f t="shared" si="23"/>
        <v>0.36834318483586087</v>
      </c>
      <c r="R94" s="5">
        <f t="shared" si="24"/>
        <v>0.63164927812224381</v>
      </c>
      <c r="S94" s="5">
        <f t="shared" si="25"/>
        <v>22.939999999999827</v>
      </c>
      <c r="T94" s="5">
        <f t="shared" si="26"/>
        <v>39.730000000000018</v>
      </c>
      <c r="U94" s="5">
        <f t="shared" si="27"/>
        <v>1.0939592772361355</v>
      </c>
      <c r="V94" s="5">
        <f t="shared" si="28"/>
        <v>6.8556249898377271</v>
      </c>
      <c r="W94" s="5">
        <f t="shared" si="29"/>
        <v>124.49000000000001</v>
      </c>
      <c r="X94" s="5">
        <f t="shared" si="30"/>
        <v>1538.5150000000001</v>
      </c>
      <c r="Y94" s="5">
        <f t="shared" si="31"/>
        <v>84.725535233674918</v>
      </c>
      <c r="Z94" s="10">
        <f t="shared" si="32"/>
        <v>0.21016660058153866</v>
      </c>
      <c r="AA94">
        <f t="shared" si="33"/>
        <v>16.790000000000191</v>
      </c>
    </row>
    <row r="95" spans="1:27">
      <c r="A95" s="1">
        <f t="shared" si="34"/>
        <v>10207</v>
      </c>
      <c r="B95" s="1">
        <v>-1</v>
      </c>
      <c r="C95" s="1">
        <v>7</v>
      </c>
      <c r="D95" s="2">
        <v>-2</v>
      </c>
      <c r="E95" s="5">
        <v>310.75</v>
      </c>
      <c r="F95" s="5">
        <v>334.85</v>
      </c>
      <c r="G95" s="5">
        <v>8.33</v>
      </c>
      <c r="H95" s="5">
        <v>311.41000000000003</v>
      </c>
      <c r="I95" s="5">
        <v>355.27</v>
      </c>
      <c r="J95" s="5">
        <v>14.95</v>
      </c>
      <c r="K95" s="6">
        <f t="shared" si="17"/>
        <v>311.08000000000004</v>
      </c>
      <c r="L95" s="6">
        <f t="shared" si="18"/>
        <v>-0.66000000000002501</v>
      </c>
      <c r="M95" s="6">
        <f t="shared" si="19"/>
        <v>345.06</v>
      </c>
      <c r="N95" s="5">
        <f t="shared" si="20"/>
        <v>8.5570351173756443</v>
      </c>
      <c r="O95" s="6">
        <f t="shared" si="21"/>
        <v>-20.419999999999959</v>
      </c>
      <c r="P95" s="6">
        <f t="shared" si="22"/>
        <v>17.114070234751289</v>
      </c>
      <c r="Q95" s="6">
        <f t="shared" si="23"/>
        <v>-0.52618001074801091</v>
      </c>
      <c r="R95" s="5">
        <f t="shared" si="24"/>
        <v>1.1546055221788154</v>
      </c>
      <c r="S95" s="5">
        <f t="shared" si="25"/>
        <v>19.759999999999934</v>
      </c>
      <c r="T95" s="5">
        <f t="shared" si="26"/>
        <v>20.419999999999959</v>
      </c>
      <c r="U95" s="5">
        <f t="shared" si="27"/>
        <v>1.1931702815228462</v>
      </c>
      <c r="V95" s="5">
        <f t="shared" si="28"/>
        <v>3.9710015833639916</v>
      </c>
      <c r="W95" s="5">
        <f t="shared" si="29"/>
        <v>33.979999999999961</v>
      </c>
      <c r="X95" s="5">
        <f t="shared" si="30"/>
        <v>345.06</v>
      </c>
      <c r="Y95" s="5">
        <f t="shared" si="31"/>
        <v>40.324714725002366</v>
      </c>
      <c r="Z95" s="10">
        <f t="shared" si="32"/>
        <v>0.21168136431911053</v>
      </c>
      <c r="AA95">
        <f t="shared" si="33"/>
        <v>0.66000000000002501</v>
      </c>
    </row>
    <row r="96" spans="1:27">
      <c r="A96" s="1">
        <f t="shared" si="34"/>
        <v>19902</v>
      </c>
      <c r="B96" s="1">
        <v>-2</v>
      </c>
      <c r="C96" s="1">
        <v>2</v>
      </c>
      <c r="D96" s="2">
        <v>1</v>
      </c>
      <c r="E96" s="5">
        <v>2715.99</v>
      </c>
      <c r="F96" s="5">
        <v>2858.38</v>
      </c>
      <c r="G96" s="5">
        <v>54.76</v>
      </c>
      <c r="H96" s="5">
        <v>2751.2</v>
      </c>
      <c r="I96" s="5">
        <v>2738.96</v>
      </c>
      <c r="J96" s="5">
        <v>63.56</v>
      </c>
      <c r="K96" s="6">
        <f t="shared" si="17"/>
        <v>2733.5949999999998</v>
      </c>
      <c r="L96" s="6">
        <f t="shared" si="18"/>
        <v>-35.210000000000036</v>
      </c>
      <c r="M96" s="6">
        <f t="shared" si="19"/>
        <v>2798.67</v>
      </c>
      <c r="N96" s="5">
        <f t="shared" si="20"/>
        <v>41.947977305228918</v>
      </c>
      <c r="O96" s="6">
        <f t="shared" si="21"/>
        <v>119.42000000000007</v>
      </c>
      <c r="P96" s="6">
        <f t="shared" si="22"/>
        <v>83.895954610457835</v>
      </c>
      <c r="Q96" s="6">
        <f t="shared" si="23"/>
        <v>-0.14793086375748399</v>
      </c>
      <c r="R96" s="5">
        <f t="shared" si="24"/>
        <v>1.8431162827572749</v>
      </c>
      <c r="S96" s="5">
        <f t="shared" si="25"/>
        <v>154.63000000000011</v>
      </c>
      <c r="T96" s="5">
        <f t="shared" si="26"/>
        <v>119.42000000000007</v>
      </c>
      <c r="U96" s="5">
        <f t="shared" si="27"/>
        <v>1.4234297774485789</v>
      </c>
      <c r="V96" s="5">
        <f t="shared" si="28"/>
        <v>1.5513262898587608</v>
      </c>
      <c r="W96" s="5">
        <f t="shared" si="29"/>
        <v>65.075000000000273</v>
      </c>
      <c r="X96" s="5">
        <f t="shared" si="30"/>
        <v>2798.67</v>
      </c>
      <c r="Y96" s="5">
        <f t="shared" si="31"/>
        <v>66.717638841936221</v>
      </c>
      <c r="Z96" s="10">
        <f t="shared" si="32"/>
        <v>0.21171443030648621</v>
      </c>
      <c r="AA96">
        <f t="shared" si="33"/>
        <v>35.210000000000036</v>
      </c>
    </row>
    <row r="97" spans="1:27">
      <c r="A97" s="1">
        <f t="shared" si="34"/>
        <v>20002</v>
      </c>
      <c r="B97" s="1">
        <v>-2</v>
      </c>
      <c r="C97" s="1">
        <v>2</v>
      </c>
      <c r="D97" s="2">
        <v>0</v>
      </c>
      <c r="E97" s="5">
        <v>2211.31</v>
      </c>
      <c r="F97" s="5">
        <v>2157.63</v>
      </c>
      <c r="G97" s="5">
        <v>55.89</v>
      </c>
      <c r="H97" s="5">
        <v>2196.25</v>
      </c>
      <c r="I97" s="5">
        <v>2141.7399999999998</v>
      </c>
      <c r="J97" s="5">
        <v>34.72</v>
      </c>
      <c r="K97" s="6">
        <f t="shared" si="17"/>
        <v>2203.7799999999997</v>
      </c>
      <c r="L97" s="6">
        <f t="shared" si="18"/>
        <v>15.059999999999945</v>
      </c>
      <c r="M97" s="6">
        <f t="shared" si="19"/>
        <v>2149.6849999999999</v>
      </c>
      <c r="N97" s="5">
        <f t="shared" si="20"/>
        <v>32.898216137049133</v>
      </c>
      <c r="O97" s="6">
        <f t="shared" si="21"/>
        <v>15.890000000000327</v>
      </c>
      <c r="P97" s="6">
        <f t="shared" si="22"/>
        <v>65.796432274098265</v>
      </c>
      <c r="Q97" s="6">
        <f t="shared" si="23"/>
        <v>0.44309035645512235</v>
      </c>
      <c r="R97" s="5">
        <f t="shared" si="24"/>
        <v>1.2614665739666917E-2</v>
      </c>
      <c r="S97" s="5">
        <f t="shared" si="25"/>
        <v>0.83000000000038199</v>
      </c>
      <c r="T97" s="5">
        <f t="shared" si="26"/>
        <v>15.890000000000327</v>
      </c>
      <c r="U97" s="5">
        <f t="shared" si="27"/>
        <v>0.24150245614845686</v>
      </c>
      <c r="V97" s="5">
        <f t="shared" si="28"/>
        <v>1.6443140799685911</v>
      </c>
      <c r="W97" s="5">
        <f t="shared" si="29"/>
        <v>54.0949999999998</v>
      </c>
      <c r="X97" s="5">
        <f t="shared" si="30"/>
        <v>2149.6849999999999</v>
      </c>
      <c r="Y97" s="5">
        <f t="shared" si="31"/>
        <v>65.343512579670829</v>
      </c>
      <c r="Z97" s="10">
        <f t="shared" si="32"/>
        <v>0.2128755504984074</v>
      </c>
      <c r="AA97">
        <f t="shared" si="33"/>
        <v>15.059999999999945</v>
      </c>
    </row>
    <row r="98" spans="1:27">
      <c r="A98" s="1">
        <f t="shared" si="34"/>
        <v>19800</v>
      </c>
      <c r="B98" s="1">
        <v>2</v>
      </c>
      <c r="C98" s="1">
        <v>0</v>
      </c>
      <c r="D98" s="2">
        <v>-2</v>
      </c>
      <c r="E98" s="5">
        <v>569.53</v>
      </c>
      <c r="F98" s="5">
        <v>643.67999999999995</v>
      </c>
      <c r="G98" s="5">
        <v>25.71</v>
      </c>
      <c r="H98" s="5">
        <v>560.99</v>
      </c>
      <c r="I98" s="5">
        <v>649.97</v>
      </c>
      <c r="J98" s="5">
        <v>19.100000000000001</v>
      </c>
      <c r="K98" s="6">
        <f t="shared" si="17"/>
        <v>565.26</v>
      </c>
      <c r="L98" s="6">
        <f t="shared" si="18"/>
        <v>8.5399999999999636</v>
      </c>
      <c r="M98" s="6">
        <f t="shared" si="19"/>
        <v>646.82500000000005</v>
      </c>
      <c r="N98" s="5">
        <f t="shared" si="20"/>
        <v>16.01416638479818</v>
      </c>
      <c r="O98" s="6">
        <f t="shared" si="21"/>
        <v>-6.2900000000000773</v>
      </c>
      <c r="P98" s="6">
        <f t="shared" si="22"/>
        <v>32.028332769596361</v>
      </c>
      <c r="Q98" s="6">
        <f t="shared" si="23"/>
        <v>0.28874052325855137</v>
      </c>
      <c r="R98" s="5">
        <f t="shared" si="24"/>
        <v>0.46302753585967993</v>
      </c>
      <c r="S98" s="5">
        <f t="shared" si="25"/>
        <v>14.830000000000041</v>
      </c>
      <c r="T98" s="5">
        <f t="shared" si="26"/>
        <v>6.2900000000000773</v>
      </c>
      <c r="U98" s="5">
        <f t="shared" si="27"/>
        <v>0.19638861770447838</v>
      </c>
      <c r="V98" s="5">
        <f t="shared" si="28"/>
        <v>5.0933028944564684</v>
      </c>
      <c r="W98" s="5">
        <f t="shared" si="29"/>
        <v>81.565000000000055</v>
      </c>
      <c r="X98" s="5">
        <f t="shared" si="30"/>
        <v>646.82500000000005</v>
      </c>
      <c r="Y98" s="5">
        <f t="shared" si="31"/>
        <v>40.390800523592269</v>
      </c>
      <c r="Z98" s="10">
        <f t="shared" si="32"/>
        <v>0.21516505292449331</v>
      </c>
      <c r="AA98">
        <f t="shared" si="33"/>
        <v>8.5399999999999636</v>
      </c>
    </row>
    <row r="99" spans="1:27">
      <c r="A99" s="1">
        <f t="shared" si="34"/>
        <v>10401</v>
      </c>
      <c r="B99" s="1">
        <v>-1</v>
      </c>
      <c r="C99" s="1">
        <v>1</v>
      </c>
      <c r="D99" s="2">
        <v>-4</v>
      </c>
      <c r="E99" s="5">
        <v>2806.59</v>
      </c>
      <c r="F99" s="5">
        <v>2758.68</v>
      </c>
      <c r="G99" s="5">
        <v>54.52</v>
      </c>
      <c r="H99" s="5">
        <v>2797.34</v>
      </c>
      <c r="I99" s="5">
        <v>2781.31</v>
      </c>
      <c r="J99" s="5">
        <v>65.489999999999995</v>
      </c>
      <c r="K99" s="6">
        <f t="shared" si="17"/>
        <v>2801.9650000000001</v>
      </c>
      <c r="L99" s="6">
        <f t="shared" si="18"/>
        <v>9.25</v>
      </c>
      <c r="M99" s="6">
        <f t="shared" si="19"/>
        <v>2769.9949999999999</v>
      </c>
      <c r="N99" s="5">
        <f t="shared" si="20"/>
        <v>42.606837772827028</v>
      </c>
      <c r="O99" s="6">
        <f t="shared" si="21"/>
        <v>-22.630000000000109</v>
      </c>
      <c r="P99" s="6">
        <f t="shared" si="22"/>
        <v>85.213675545654056</v>
      </c>
      <c r="Q99" s="6">
        <f t="shared" si="23"/>
        <v>-0.18130319889337679</v>
      </c>
      <c r="R99" s="5">
        <f t="shared" si="24"/>
        <v>0.37411835360769163</v>
      </c>
      <c r="S99" s="5">
        <f t="shared" si="25"/>
        <v>31.880000000000109</v>
      </c>
      <c r="T99" s="5">
        <f t="shared" si="26"/>
        <v>22.630000000000109</v>
      </c>
      <c r="U99" s="5">
        <f t="shared" si="27"/>
        <v>0.26556770207471997</v>
      </c>
      <c r="V99" s="5">
        <f t="shared" si="28"/>
        <v>0.75034904421819049</v>
      </c>
      <c r="W99" s="5">
        <f t="shared" si="29"/>
        <v>31.970000000000255</v>
      </c>
      <c r="X99" s="5">
        <f t="shared" si="30"/>
        <v>2769.9949999999999</v>
      </c>
      <c r="Y99" s="5">
        <f t="shared" si="31"/>
        <v>65.01292151201595</v>
      </c>
      <c r="Z99" s="10">
        <f t="shared" si="32"/>
        <v>0.21779118439459391</v>
      </c>
      <c r="AA99">
        <f t="shared" si="33"/>
        <v>9.25</v>
      </c>
    </row>
    <row r="100" spans="1:27">
      <c r="A100" s="1">
        <f t="shared" si="34"/>
        <v>19802</v>
      </c>
      <c r="B100" s="1">
        <v>-2</v>
      </c>
      <c r="C100" s="1">
        <v>2</v>
      </c>
      <c r="D100" s="2">
        <v>2</v>
      </c>
      <c r="E100" s="5">
        <v>4280.26</v>
      </c>
      <c r="F100" s="5">
        <v>4166.43</v>
      </c>
      <c r="G100" s="5">
        <v>63.71</v>
      </c>
      <c r="H100" s="5">
        <v>4336.6499999999996</v>
      </c>
      <c r="I100" s="5">
        <v>4082.91</v>
      </c>
      <c r="J100" s="5">
        <v>103.31</v>
      </c>
      <c r="K100" s="6">
        <f t="shared" si="17"/>
        <v>4308.4549999999999</v>
      </c>
      <c r="L100" s="6">
        <f t="shared" si="18"/>
        <v>-56.389999999999418</v>
      </c>
      <c r="M100" s="6">
        <f t="shared" si="19"/>
        <v>4124.67</v>
      </c>
      <c r="N100" s="5">
        <f t="shared" si="20"/>
        <v>60.687560916550275</v>
      </c>
      <c r="O100" s="6">
        <f t="shared" si="21"/>
        <v>83.520000000000437</v>
      </c>
      <c r="P100" s="6">
        <f t="shared" si="22"/>
        <v>121.37512183310055</v>
      </c>
      <c r="Q100" s="6">
        <f t="shared" si="23"/>
        <v>-0.4489565453931797</v>
      </c>
      <c r="R100" s="5">
        <f t="shared" si="24"/>
        <v>1.1527073908307675</v>
      </c>
      <c r="S100" s="5">
        <f t="shared" si="25"/>
        <v>139.90999999999985</v>
      </c>
      <c r="T100" s="5">
        <f t="shared" si="26"/>
        <v>83.520000000000437</v>
      </c>
      <c r="U100" s="5">
        <f t="shared" si="27"/>
        <v>0.68811465429337648</v>
      </c>
      <c r="V100" s="5">
        <f t="shared" si="28"/>
        <v>3.0283800703857144</v>
      </c>
      <c r="W100" s="5">
        <f t="shared" si="29"/>
        <v>183.78499999999985</v>
      </c>
      <c r="X100" s="5">
        <f t="shared" si="30"/>
        <v>4124.67</v>
      </c>
      <c r="Y100" s="5">
        <f t="shared" si="31"/>
        <v>67.965657833435017</v>
      </c>
      <c r="Z100" s="10">
        <f t="shared" si="32"/>
        <v>0.21961784991206884</v>
      </c>
      <c r="AA100">
        <f t="shared" si="33"/>
        <v>56.389999999999418</v>
      </c>
    </row>
    <row r="101" spans="1:27">
      <c r="A101" s="1">
        <f t="shared" si="34"/>
        <v>9707</v>
      </c>
      <c r="B101" s="1">
        <v>-1</v>
      </c>
      <c r="C101" s="1">
        <v>7</v>
      </c>
      <c r="D101" s="2">
        <v>3</v>
      </c>
      <c r="E101" s="5">
        <v>493.43</v>
      </c>
      <c r="F101" s="5">
        <v>464.01</v>
      </c>
      <c r="G101" s="5">
        <v>8.27</v>
      </c>
      <c r="H101" s="5">
        <v>502</v>
      </c>
      <c r="I101" s="5">
        <v>465.76</v>
      </c>
      <c r="J101" s="5">
        <v>11.57</v>
      </c>
      <c r="K101" s="6">
        <f t="shared" si="17"/>
        <v>497.71500000000003</v>
      </c>
      <c r="L101" s="6">
        <f t="shared" si="18"/>
        <v>-8.5699999999999932</v>
      </c>
      <c r="M101" s="6">
        <f t="shared" si="19"/>
        <v>464.88499999999999</v>
      </c>
      <c r="N101" s="5">
        <f t="shared" si="20"/>
        <v>7.1108684420399735</v>
      </c>
      <c r="O101" s="6">
        <f t="shared" si="21"/>
        <v>-1.75</v>
      </c>
      <c r="P101" s="6">
        <f t="shared" si="22"/>
        <v>14.221736884079947</v>
      </c>
      <c r="Q101" s="6">
        <f t="shared" si="23"/>
        <v>-0.32370568650504461</v>
      </c>
      <c r="R101" s="5">
        <f t="shared" si="24"/>
        <v>0.4795476147245008</v>
      </c>
      <c r="S101" s="5">
        <f t="shared" si="25"/>
        <v>6.8199999999999932</v>
      </c>
      <c r="T101" s="5">
        <f t="shared" si="26"/>
        <v>1.75</v>
      </c>
      <c r="U101" s="5">
        <f t="shared" si="27"/>
        <v>0.1230510741595128</v>
      </c>
      <c r="V101" s="5">
        <f t="shared" si="28"/>
        <v>4.6168763024649255</v>
      </c>
      <c r="W101" s="5">
        <f t="shared" si="29"/>
        <v>32.830000000000041</v>
      </c>
      <c r="X101" s="5">
        <f t="shared" si="30"/>
        <v>464.88499999999999</v>
      </c>
      <c r="Y101" s="5">
        <f t="shared" si="31"/>
        <v>65.376684126451551</v>
      </c>
      <c r="Z101" s="10">
        <f t="shared" si="32"/>
        <v>0.22012269306002957</v>
      </c>
      <c r="AA101">
        <f t="shared" si="33"/>
        <v>8.5699999999999932</v>
      </c>
    </row>
    <row r="102" spans="1:27">
      <c r="A102" s="1">
        <f t="shared" si="34"/>
        <v>308</v>
      </c>
      <c r="B102" s="1">
        <v>0</v>
      </c>
      <c r="C102" s="1">
        <v>8</v>
      </c>
      <c r="D102" s="2">
        <v>-3</v>
      </c>
      <c r="E102" s="5">
        <v>5398.29</v>
      </c>
      <c r="F102" s="5">
        <v>5479.08</v>
      </c>
      <c r="G102" s="5">
        <v>107.21</v>
      </c>
      <c r="H102" s="5">
        <v>5417.13</v>
      </c>
      <c r="I102" s="5">
        <v>5623.53</v>
      </c>
      <c r="J102" s="5">
        <v>80.69</v>
      </c>
      <c r="K102" s="6">
        <f t="shared" si="17"/>
        <v>5407.71</v>
      </c>
      <c r="L102" s="6">
        <f t="shared" si="18"/>
        <v>-18.840000000000146</v>
      </c>
      <c r="M102" s="6">
        <f t="shared" si="19"/>
        <v>5551.3050000000003</v>
      </c>
      <c r="N102" s="5">
        <f t="shared" si="20"/>
        <v>67.091095161727679</v>
      </c>
      <c r="O102" s="6">
        <f t="shared" si="21"/>
        <v>-144.44999999999982</v>
      </c>
      <c r="P102" s="6">
        <f t="shared" si="22"/>
        <v>134.18219032345536</v>
      </c>
      <c r="Q102" s="6">
        <f t="shared" si="23"/>
        <v>0.27676460381514095</v>
      </c>
      <c r="R102" s="5">
        <f t="shared" si="24"/>
        <v>0.93611528994427773</v>
      </c>
      <c r="S102" s="5">
        <f t="shared" si="25"/>
        <v>125.60999999999967</v>
      </c>
      <c r="T102" s="5">
        <f t="shared" si="26"/>
        <v>144.44999999999982</v>
      </c>
      <c r="U102" s="5">
        <f t="shared" si="27"/>
        <v>1.0765214046051357</v>
      </c>
      <c r="V102" s="5">
        <f t="shared" si="28"/>
        <v>2.1402989421152641</v>
      </c>
      <c r="W102" s="5">
        <f t="shared" si="29"/>
        <v>143.59500000000025</v>
      </c>
      <c r="X102" s="5">
        <f t="shared" si="30"/>
        <v>5551.3050000000003</v>
      </c>
      <c r="Y102" s="5">
        <f t="shared" si="31"/>
        <v>82.742798975306627</v>
      </c>
      <c r="Z102" s="10">
        <f t="shared" si="32"/>
        <v>0.22030660453104897</v>
      </c>
      <c r="AA102">
        <f t="shared" si="33"/>
        <v>18.840000000000146</v>
      </c>
    </row>
    <row r="103" spans="1:27">
      <c r="A103" s="1">
        <f t="shared" si="34"/>
        <v>406</v>
      </c>
      <c r="B103" s="1">
        <v>0</v>
      </c>
      <c r="C103" s="1">
        <v>6</v>
      </c>
      <c r="D103" s="2">
        <v>-4</v>
      </c>
      <c r="E103" s="5">
        <v>6537.36</v>
      </c>
      <c r="F103" s="5">
        <v>6078.09</v>
      </c>
      <c r="G103" s="5">
        <v>91.22</v>
      </c>
      <c r="H103" s="5">
        <v>6555.76</v>
      </c>
      <c r="I103" s="5">
        <v>6297.15</v>
      </c>
      <c r="J103" s="5">
        <v>92.87</v>
      </c>
      <c r="K103" s="6">
        <f t="shared" si="17"/>
        <v>6546.5599999999995</v>
      </c>
      <c r="L103" s="6">
        <f t="shared" si="18"/>
        <v>-18.400000000000546</v>
      </c>
      <c r="M103" s="6">
        <f t="shared" si="19"/>
        <v>6187.62</v>
      </c>
      <c r="N103" s="5">
        <f t="shared" si="20"/>
        <v>65.088257965626951</v>
      </c>
      <c r="O103" s="6">
        <f t="shared" si="21"/>
        <v>-219.05999999999949</v>
      </c>
      <c r="P103" s="6">
        <f t="shared" si="22"/>
        <v>130.1765159312539</v>
      </c>
      <c r="Q103" s="6">
        <f t="shared" si="23"/>
        <v>-1.7924574469828428E-2</v>
      </c>
      <c r="R103" s="5">
        <f t="shared" si="24"/>
        <v>1.5414454639880462</v>
      </c>
      <c r="S103" s="5">
        <f t="shared" si="25"/>
        <v>200.65999999999894</v>
      </c>
      <c r="T103" s="5">
        <f t="shared" si="26"/>
        <v>219.05999999999949</v>
      </c>
      <c r="U103" s="5">
        <f t="shared" si="27"/>
        <v>1.6827920030958954</v>
      </c>
      <c r="V103" s="5">
        <f t="shared" si="28"/>
        <v>5.5146659508010716</v>
      </c>
      <c r="W103" s="5">
        <f t="shared" si="29"/>
        <v>358.9399999999996</v>
      </c>
      <c r="X103" s="5">
        <f t="shared" si="30"/>
        <v>6187.62</v>
      </c>
      <c r="Y103" s="5">
        <f t="shared" si="31"/>
        <v>95.065073077661353</v>
      </c>
      <c r="Z103" s="10">
        <f t="shared" si="32"/>
        <v>0.22054478003344355</v>
      </c>
      <c r="AA103">
        <f t="shared" si="33"/>
        <v>18.400000000000546</v>
      </c>
    </row>
    <row r="104" spans="1:27">
      <c r="A104" s="1">
        <f t="shared" si="34"/>
        <v>9605</v>
      </c>
      <c r="B104" s="1">
        <v>-1</v>
      </c>
      <c r="C104" s="1">
        <v>5</v>
      </c>
      <c r="D104" s="2">
        <v>4</v>
      </c>
      <c r="E104" s="5">
        <v>3095.77</v>
      </c>
      <c r="F104" s="5">
        <v>3273.24</v>
      </c>
      <c r="G104" s="5">
        <v>39.43</v>
      </c>
      <c r="H104" s="5">
        <v>3156.83</v>
      </c>
      <c r="I104" s="5">
        <v>3239.23</v>
      </c>
      <c r="J104" s="5">
        <v>86.76</v>
      </c>
      <c r="K104" s="6">
        <f t="shared" si="17"/>
        <v>3126.3</v>
      </c>
      <c r="L104" s="6">
        <f t="shared" si="18"/>
        <v>-61.059999999999945</v>
      </c>
      <c r="M104" s="6">
        <f t="shared" si="19"/>
        <v>3256.2349999999997</v>
      </c>
      <c r="N104" s="5">
        <f t="shared" si="20"/>
        <v>47.649822927268055</v>
      </c>
      <c r="O104" s="6">
        <f t="shared" si="21"/>
        <v>34.009999999999764</v>
      </c>
      <c r="P104" s="6">
        <f t="shared" si="22"/>
        <v>95.299645854536109</v>
      </c>
      <c r="Q104" s="6">
        <f t="shared" si="23"/>
        <v>-0.65762584270188718</v>
      </c>
      <c r="R104" s="5">
        <f t="shared" si="24"/>
        <v>0.99759027588741589</v>
      </c>
      <c r="S104" s="5">
        <f t="shared" si="25"/>
        <v>95.069999999999709</v>
      </c>
      <c r="T104" s="5">
        <f t="shared" si="26"/>
        <v>34.009999999999764</v>
      </c>
      <c r="U104" s="5">
        <f t="shared" si="27"/>
        <v>0.35687435871390433</v>
      </c>
      <c r="V104" s="5">
        <f t="shared" si="28"/>
        <v>2.7268726727133958</v>
      </c>
      <c r="W104" s="5">
        <f t="shared" si="29"/>
        <v>129.93499999999949</v>
      </c>
      <c r="X104" s="5">
        <f t="shared" si="30"/>
        <v>3256.2349999999997</v>
      </c>
      <c r="Y104" s="5">
        <f t="shared" si="31"/>
        <v>68.33677021151297</v>
      </c>
      <c r="Z104" s="10">
        <f t="shared" si="32"/>
        <v>0.22197522384266222</v>
      </c>
      <c r="AA104">
        <f t="shared" si="33"/>
        <v>61.059999999999945</v>
      </c>
    </row>
    <row r="105" spans="1:27">
      <c r="A105" s="1">
        <f t="shared" si="34"/>
        <v>20102</v>
      </c>
      <c r="B105" s="1">
        <v>-2</v>
      </c>
      <c r="C105" s="1">
        <v>2</v>
      </c>
      <c r="D105" s="2">
        <v>-1</v>
      </c>
      <c r="E105" s="5">
        <v>151.41999999999999</v>
      </c>
      <c r="F105" s="5">
        <v>155.97</v>
      </c>
      <c r="G105" s="5">
        <v>5.24</v>
      </c>
      <c r="H105" s="5">
        <v>135.66999999999999</v>
      </c>
      <c r="I105" s="5">
        <v>136.53</v>
      </c>
      <c r="J105" s="5">
        <v>4.87</v>
      </c>
      <c r="K105" s="6">
        <f t="shared" si="17"/>
        <v>143.54499999999999</v>
      </c>
      <c r="L105" s="6">
        <f t="shared" si="18"/>
        <v>15.75</v>
      </c>
      <c r="M105" s="6">
        <f t="shared" si="19"/>
        <v>146.25</v>
      </c>
      <c r="N105" s="5">
        <f t="shared" si="20"/>
        <v>3.5768177197056046</v>
      </c>
      <c r="O105" s="6">
        <f t="shared" si="21"/>
        <v>19.439999999999998</v>
      </c>
      <c r="P105" s="6">
        <f t="shared" si="22"/>
        <v>7.1536354394112092</v>
      </c>
      <c r="Q105" s="6">
        <f t="shared" si="23"/>
        <v>7.3096952583806385E-2</v>
      </c>
      <c r="R105" s="5">
        <f t="shared" si="24"/>
        <v>0.51582164498778382</v>
      </c>
      <c r="S105" s="5">
        <f t="shared" si="25"/>
        <v>3.6899999999999977</v>
      </c>
      <c r="T105" s="5">
        <f t="shared" si="26"/>
        <v>19.439999999999998</v>
      </c>
      <c r="U105" s="5">
        <f t="shared" si="27"/>
        <v>2.7174993979844233</v>
      </c>
      <c r="V105" s="5">
        <f t="shared" si="28"/>
        <v>0.75625883452138898</v>
      </c>
      <c r="W105" s="5">
        <f t="shared" si="29"/>
        <v>2.7050000000000125</v>
      </c>
      <c r="X105" s="5">
        <f t="shared" si="30"/>
        <v>146.25</v>
      </c>
      <c r="Y105" s="5">
        <f t="shared" si="31"/>
        <v>40.888301127080453</v>
      </c>
      <c r="Z105" s="10">
        <f t="shared" si="32"/>
        <v>0.222959637602863</v>
      </c>
      <c r="AA105">
        <f t="shared" si="33"/>
        <v>15.75</v>
      </c>
    </row>
    <row r="106" spans="1:27">
      <c r="A106" s="1">
        <f t="shared" si="34"/>
        <v>10009</v>
      </c>
      <c r="B106" s="1">
        <v>-1</v>
      </c>
      <c r="C106" s="1">
        <v>9</v>
      </c>
      <c r="D106" s="2">
        <v>0</v>
      </c>
      <c r="E106" s="5">
        <v>5352.24</v>
      </c>
      <c r="F106" s="5">
        <v>5506.77</v>
      </c>
      <c r="G106" s="5">
        <v>72.81</v>
      </c>
      <c r="H106" s="5">
        <v>5319.27</v>
      </c>
      <c r="I106" s="5">
        <v>5490.84</v>
      </c>
      <c r="J106" s="5">
        <v>56.79</v>
      </c>
      <c r="K106" s="6">
        <f t="shared" si="17"/>
        <v>5335.7550000000001</v>
      </c>
      <c r="L106" s="6">
        <f t="shared" si="18"/>
        <v>32.969999999999345</v>
      </c>
      <c r="M106" s="6">
        <f t="shared" si="19"/>
        <v>5498.8050000000003</v>
      </c>
      <c r="N106" s="5">
        <f t="shared" si="20"/>
        <v>46.169254379944235</v>
      </c>
      <c r="O106" s="6">
        <f t="shared" si="21"/>
        <v>15.930000000000291</v>
      </c>
      <c r="P106" s="6">
        <f t="shared" si="22"/>
        <v>92.33850875988847</v>
      </c>
      <c r="Q106" s="6">
        <f t="shared" si="23"/>
        <v>0.24350158933426563</v>
      </c>
      <c r="R106" s="5">
        <f t="shared" si="24"/>
        <v>0.18453839279892259</v>
      </c>
      <c r="S106" s="5">
        <f t="shared" si="25"/>
        <v>17.039999999999054</v>
      </c>
      <c r="T106" s="5">
        <f t="shared" si="26"/>
        <v>15.930000000000291</v>
      </c>
      <c r="U106" s="5">
        <f t="shared" si="27"/>
        <v>0.17251740594407594</v>
      </c>
      <c r="V106" s="5">
        <f t="shared" si="28"/>
        <v>3.5315710030359195</v>
      </c>
      <c r="W106" s="5">
        <f t="shared" si="29"/>
        <v>163.05000000000018</v>
      </c>
      <c r="X106" s="5">
        <f t="shared" si="30"/>
        <v>5498.8050000000003</v>
      </c>
      <c r="Y106" s="5">
        <f t="shared" si="31"/>
        <v>119.10101373412394</v>
      </c>
      <c r="Z106" s="10">
        <f t="shared" si="32"/>
        <v>0.22371633825002588</v>
      </c>
      <c r="AA106">
        <f t="shared" si="33"/>
        <v>32.969999999999345</v>
      </c>
    </row>
    <row r="107" spans="1:27">
      <c r="A107" s="1">
        <v>110</v>
      </c>
      <c r="B107" s="1">
        <v>0</v>
      </c>
      <c r="C107" s="1">
        <v>10</v>
      </c>
      <c r="D107" s="2">
        <v>-1</v>
      </c>
      <c r="E107" s="5">
        <v>946.39</v>
      </c>
      <c r="F107" s="5">
        <v>1039.5899999999999</v>
      </c>
      <c r="G107" s="5">
        <v>17.38</v>
      </c>
      <c r="H107" s="5">
        <v>996.5</v>
      </c>
      <c r="I107" s="5">
        <v>1081.02</v>
      </c>
      <c r="J107" s="5">
        <v>24.54</v>
      </c>
      <c r="K107" s="6">
        <f t="shared" si="17"/>
        <v>971.44499999999994</v>
      </c>
      <c r="L107" s="6">
        <f t="shared" si="18"/>
        <v>-50.110000000000014</v>
      </c>
      <c r="M107" s="6">
        <f t="shared" si="19"/>
        <v>1060.3049999999998</v>
      </c>
      <c r="N107" s="5">
        <f t="shared" si="20"/>
        <v>15.035591109098437</v>
      </c>
      <c r="O107" s="6">
        <f t="shared" si="21"/>
        <v>-41.430000000000064</v>
      </c>
      <c r="P107" s="6">
        <f t="shared" si="22"/>
        <v>30.071182218196874</v>
      </c>
      <c r="Q107" s="6">
        <f t="shared" si="23"/>
        <v>-0.33191990056133308</v>
      </c>
      <c r="R107" s="5">
        <f t="shared" si="24"/>
        <v>0.28864844544580126</v>
      </c>
      <c r="S107" s="5">
        <f t="shared" si="25"/>
        <v>8.67999999999995</v>
      </c>
      <c r="T107" s="5">
        <f t="shared" si="26"/>
        <v>41.430000000000064</v>
      </c>
      <c r="U107" s="5">
        <f t="shared" si="27"/>
        <v>1.3777310017073312</v>
      </c>
      <c r="V107" s="5">
        <f t="shared" si="28"/>
        <v>5.909977157215212</v>
      </c>
      <c r="W107" s="5">
        <f t="shared" si="29"/>
        <v>88.8599999999999</v>
      </c>
      <c r="X107" s="5">
        <f t="shared" si="30"/>
        <v>1060.3049999999998</v>
      </c>
      <c r="Y107" s="5">
        <f t="shared" si="31"/>
        <v>70.519675103320751</v>
      </c>
      <c r="Z107" s="10">
        <f t="shared" si="32"/>
        <v>0.22439028499469402</v>
      </c>
      <c r="AA107">
        <f t="shared" si="33"/>
        <v>50.110000000000014</v>
      </c>
    </row>
    <row r="108" spans="1:27">
      <c r="A108" s="1">
        <f t="shared" ref="A108:A171" si="35">100*ABS(100*B108+D108) + C108</f>
        <v>19904</v>
      </c>
      <c r="B108" s="1">
        <v>-2</v>
      </c>
      <c r="C108" s="1">
        <v>4</v>
      </c>
      <c r="D108" s="2">
        <v>1</v>
      </c>
      <c r="E108" s="5">
        <v>307.62</v>
      </c>
      <c r="F108" s="5">
        <v>292.45999999999998</v>
      </c>
      <c r="G108" s="5">
        <v>5.89</v>
      </c>
      <c r="H108" s="5">
        <v>325.04000000000002</v>
      </c>
      <c r="I108" s="5">
        <v>282.62</v>
      </c>
      <c r="J108" s="5">
        <v>20.93</v>
      </c>
      <c r="K108" s="6">
        <f t="shared" si="17"/>
        <v>316.33000000000004</v>
      </c>
      <c r="L108" s="6">
        <f t="shared" si="18"/>
        <v>-17.420000000000016</v>
      </c>
      <c r="M108" s="6">
        <f t="shared" si="19"/>
        <v>287.53999999999996</v>
      </c>
      <c r="N108" s="5">
        <f t="shared" si="20"/>
        <v>10.871487938640229</v>
      </c>
      <c r="O108" s="6">
        <f t="shared" si="21"/>
        <v>9.839999999999975</v>
      </c>
      <c r="P108" s="6">
        <f t="shared" si="22"/>
        <v>21.742975877280458</v>
      </c>
      <c r="Q108" s="6">
        <f t="shared" si="23"/>
        <v>-0.85323496003232113</v>
      </c>
      <c r="R108" s="5">
        <f t="shared" si="24"/>
        <v>1.2537382258002847</v>
      </c>
      <c r="S108" s="5">
        <f t="shared" si="25"/>
        <v>27.259999999999991</v>
      </c>
      <c r="T108" s="5">
        <f t="shared" si="26"/>
        <v>9.839999999999975</v>
      </c>
      <c r="U108" s="5">
        <f t="shared" si="27"/>
        <v>0.45255994651044662</v>
      </c>
      <c r="V108" s="5">
        <f t="shared" si="28"/>
        <v>2.6482115569178508</v>
      </c>
      <c r="W108" s="5">
        <f t="shared" si="29"/>
        <v>28.790000000000077</v>
      </c>
      <c r="X108" s="5">
        <f t="shared" si="30"/>
        <v>287.53999999999996</v>
      </c>
      <c r="Y108" s="5">
        <f t="shared" si="31"/>
        <v>26.44900142675084</v>
      </c>
      <c r="Z108" s="10">
        <f t="shared" si="32"/>
        <v>0.22501333293829501</v>
      </c>
      <c r="AA108">
        <f t="shared" si="33"/>
        <v>17.420000000000016</v>
      </c>
    </row>
    <row r="109" spans="1:27">
      <c r="A109" s="1">
        <f t="shared" si="35"/>
        <v>502</v>
      </c>
      <c r="B109" s="1">
        <v>0</v>
      </c>
      <c r="C109" s="1">
        <v>2</v>
      </c>
      <c r="D109" s="2">
        <v>-5</v>
      </c>
      <c r="E109" s="5">
        <v>687.89</v>
      </c>
      <c r="F109" s="5">
        <v>703.77</v>
      </c>
      <c r="G109" s="5">
        <v>23.12</v>
      </c>
      <c r="H109" s="5">
        <v>647.80999999999995</v>
      </c>
      <c r="I109" s="5">
        <v>674.92</v>
      </c>
      <c r="J109" s="5">
        <v>16.25</v>
      </c>
      <c r="K109" s="6">
        <f t="shared" si="17"/>
        <v>667.84999999999991</v>
      </c>
      <c r="L109" s="6">
        <f t="shared" si="18"/>
        <v>40.080000000000041</v>
      </c>
      <c r="M109" s="6">
        <f t="shared" si="19"/>
        <v>689.34500000000003</v>
      </c>
      <c r="N109" s="5">
        <f t="shared" si="20"/>
        <v>14.129728412110405</v>
      </c>
      <c r="O109" s="6">
        <f t="shared" si="21"/>
        <v>28.850000000000023</v>
      </c>
      <c r="P109" s="6">
        <f t="shared" si="22"/>
        <v>28.259456824220809</v>
      </c>
      <c r="Q109" s="6">
        <f t="shared" si="23"/>
        <v>0.3386838841973967</v>
      </c>
      <c r="R109" s="5">
        <f t="shared" si="24"/>
        <v>0.39738909597069583</v>
      </c>
      <c r="S109" s="5">
        <f t="shared" si="25"/>
        <v>11.230000000000018</v>
      </c>
      <c r="T109" s="5">
        <f t="shared" si="26"/>
        <v>28.850000000000023</v>
      </c>
      <c r="U109" s="5">
        <f t="shared" si="27"/>
        <v>1.020897187778679</v>
      </c>
      <c r="V109" s="5">
        <f t="shared" si="28"/>
        <v>1.5212606621353766</v>
      </c>
      <c r="W109" s="5">
        <f t="shared" si="29"/>
        <v>21.495000000000118</v>
      </c>
      <c r="X109" s="5">
        <f t="shared" si="30"/>
        <v>689.34500000000003</v>
      </c>
      <c r="Y109" s="5">
        <f t="shared" si="31"/>
        <v>48.786854205150291</v>
      </c>
      <c r="Z109" s="10">
        <f t="shared" si="32"/>
        <v>0.22519103001673935</v>
      </c>
      <c r="AA109">
        <f t="shared" si="33"/>
        <v>40.080000000000041</v>
      </c>
    </row>
    <row r="110" spans="1:27">
      <c r="A110" s="1">
        <f t="shared" si="35"/>
        <v>9909</v>
      </c>
      <c r="B110" s="1">
        <v>-1</v>
      </c>
      <c r="C110" s="1">
        <v>9</v>
      </c>
      <c r="D110" s="2">
        <v>1</v>
      </c>
      <c r="E110" s="5">
        <v>3109.62</v>
      </c>
      <c r="F110" s="5">
        <v>3119.57</v>
      </c>
      <c r="G110" s="5">
        <v>47.99</v>
      </c>
      <c r="H110" s="5">
        <v>3163.02</v>
      </c>
      <c r="I110" s="5">
        <v>3215.31</v>
      </c>
      <c r="J110" s="5">
        <v>46.94</v>
      </c>
      <c r="K110" s="6">
        <f t="shared" si="17"/>
        <v>3136.3199999999997</v>
      </c>
      <c r="L110" s="6">
        <f t="shared" si="18"/>
        <v>-53.400000000000091</v>
      </c>
      <c r="M110" s="6">
        <f t="shared" si="19"/>
        <v>3167.44</v>
      </c>
      <c r="N110" s="5">
        <f t="shared" si="20"/>
        <v>33.564876359075122</v>
      </c>
      <c r="O110" s="6">
        <f t="shared" si="21"/>
        <v>-95.739999999999782</v>
      </c>
      <c r="P110" s="6">
        <f t="shared" si="22"/>
        <v>67.129752718150243</v>
      </c>
      <c r="Q110" s="6">
        <f t="shared" si="23"/>
        <v>2.2118857216454107E-2</v>
      </c>
      <c r="R110" s="5">
        <f t="shared" si="24"/>
        <v>0.63071884351738405</v>
      </c>
      <c r="S110" s="5">
        <f t="shared" si="25"/>
        <v>42.339999999999691</v>
      </c>
      <c r="T110" s="5">
        <f t="shared" si="26"/>
        <v>95.739999999999782</v>
      </c>
      <c r="U110" s="5">
        <f t="shared" si="27"/>
        <v>1.4261932470088488</v>
      </c>
      <c r="V110" s="5">
        <f t="shared" si="28"/>
        <v>0.92715967927545362</v>
      </c>
      <c r="W110" s="5">
        <f t="shared" si="29"/>
        <v>31.120000000000346</v>
      </c>
      <c r="X110" s="5">
        <f t="shared" si="30"/>
        <v>3167.44</v>
      </c>
      <c r="Y110" s="5">
        <f t="shared" si="31"/>
        <v>94.367694554119865</v>
      </c>
      <c r="Z110" s="10">
        <f t="shared" si="32"/>
        <v>0.22533974349856706</v>
      </c>
      <c r="AA110">
        <f t="shared" si="33"/>
        <v>53.400000000000091</v>
      </c>
    </row>
    <row r="111" spans="1:27">
      <c r="A111" s="1">
        <f t="shared" si="35"/>
        <v>20004</v>
      </c>
      <c r="B111" s="1">
        <v>-2</v>
      </c>
      <c r="C111" s="1">
        <v>4</v>
      </c>
      <c r="D111" s="2">
        <v>0</v>
      </c>
      <c r="E111" s="5">
        <v>4502.6000000000004</v>
      </c>
      <c r="F111" s="5">
        <v>4494.34</v>
      </c>
      <c r="G111" s="5">
        <v>77.02</v>
      </c>
      <c r="H111" s="5">
        <v>4500.54</v>
      </c>
      <c r="I111" s="5">
        <v>4491.95</v>
      </c>
      <c r="J111" s="5">
        <v>108.63</v>
      </c>
      <c r="K111" s="6">
        <f t="shared" si="17"/>
        <v>4501.57</v>
      </c>
      <c r="L111" s="6">
        <f t="shared" si="18"/>
        <v>2.0600000000004002</v>
      </c>
      <c r="M111" s="6">
        <f t="shared" si="19"/>
        <v>4493.1450000000004</v>
      </c>
      <c r="N111" s="5">
        <f t="shared" si="20"/>
        <v>66.581824284109246</v>
      </c>
      <c r="O111" s="6">
        <f t="shared" si="21"/>
        <v>2.3900000000003274</v>
      </c>
      <c r="P111" s="6">
        <f t="shared" si="22"/>
        <v>133.16364856821849</v>
      </c>
      <c r="Q111" s="6">
        <f t="shared" si="23"/>
        <v>-0.33093909697954282</v>
      </c>
      <c r="R111" s="5">
        <f t="shared" si="24"/>
        <v>2.4781537870740404E-3</v>
      </c>
      <c r="S111" s="5">
        <f t="shared" si="25"/>
        <v>0.32999999999992724</v>
      </c>
      <c r="T111" s="5">
        <f t="shared" si="26"/>
        <v>2.3900000000003274</v>
      </c>
      <c r="U111" s="5">
        <f t="shared" si="27"/>
        <v>1.794784106396689E-2</v>
      </c>
      <c r="V111" s="5">
        <f t="shared" si="28"/>
        <v>0.12653603427940358</v>
      </c>
      <c r="W111" s="5">
        <f t="shared" si="29"/>
        <v>8.4249999999992724</v>
      </c>
      <c r="X111" s="5">
        <f t="shared" si="30"/>
        <v>4493.1450000000004</v>
      </c>
      <c r="Y111" s="5">
        <f t="shared" si="31"/>
        <v>67.48305634924391</v>
      </c>
      <c r="Z111" s="10">
        <f t="shared" si="32"/>
        <v>0.22610616975217637</v>
      </c>
      <c r="AA111">
        <f t="shared" si="33"/>
        <v>2.0600000000004002</v>
      </c>
    </row>
    <row r="112" spans="1:27">
      <c r="A112" s="1">
        <f t="shared" si="35"/>
        <v>10403</v>
      </c>
      <c r="B112" s="1">
        <v>-1</v>
      </c>
      <c r="C112" s="1">
        <v>3</v>
      </c>
      <c r="D112" s="2">
        <v>-4</v>
      </c>
      <c r="E112" s="5">
        <v>1824.87</v>
      </c>
      <c r="F112" s="5">
        <v>1716.94</v>
      </c>
      <c r="G112" s="5">
        <v>49.54</v>
      </c>
      <c r="H112" s="5">
        <v>1842</v>
      </c>
      <c r="I112" s="5">
        <v>1797.85</v>
      </c>
      <c r="J112" s="5">
        <v>37.840000000000003</v>
      </c>
      <c r="K112" s="6">
        <f t="shared" si="17"/>
        <v>1833.4349999999999</v>
      </c>
      <c r="L112" s="6">
        <f t="shared" si="18"/>
        <v>-17.130000000000109</v>
      </c>
      <c r="M112" s="6">
        <f t="shared" si="19"/>
        <v>1757.395</v>
      </c>
      <c r="N112" s="5">
        <f t="shared" si="20"/>
        <v>31.169204353014855</v>
      </c>
      <c r="O112" s="6">
        <f t="shared" si="21"/>
        <v>-80.909999999999854</v>
      </c>
      <c r="P112" s="6">
        <f t="shared" si="22"/>
        <v>62.338408706029711</v>
      </c>
      <c r="Q112" s="6">
        <f t="shared" si="23"/>
        <v>0.26307917917842694</v>
      </c>
      <c r="R112" s="5">
        <f t="shared" si="24"/>
        <v>1.0231252501289883</v>
      </c>
      <c r="S112" s="5">
        <f t="shared" si="25"/>
        <v>63.779999999999745</v>
      </c>
      <c r="T112" s="5">
        <f t="shared" si="26"/>
        <v>80.909999999999854</v>
      </c>
      <c r="U112" s="5">
        <f t="shared" si="27"/>
        <v>1.2979157100648577</v>
      </c>
      <c r="V112" s="5">
        <f t="shared" si="28"/>
        <v>2.4395874575041874</v>
      </c>
      <c r="W112" s="5">
        <f t="shared" si="29"/>
        <v>76.039999999999964</v>
      </c>
      <c r="X112" s="5">
        <f t="shared" si="30"/>
        <v>1757.395</v>
      </c>
      <c r="Y112" s="5">
        <f t="shared" si="31"/>
        <v>56.382414517103811</v>
      </c>
      <c r="Z112" s="10">
        <f t="shared" si="32"/>
        <v>0.22650607055882632</v>
      </c>
      <c r="AA112">
        <f t="shared" si="33"/>
        <v>17.130000000000109</v>
      </c>
    </row>
    <row r="113" spans="1:27">
      <c r="A113" s="1">
        <f t="shared" si="35"/>
        <v>10109</v>
      </c>
      <c r="B113" s="1">
        <v>-1</v>
      </c>
      <c r="C113" s="1">
        <v>9</v>
      </c>
      <c r="D113" s="2">
        <v>-1</v>
      </c>
      <c r="E113" s="5">
        <v>188.96</v>
      </c>
      <c r="F113" s="5">
        <v>172.72</v>
      </c>
      <c r="G113" s="5">
        <v>5.74</v>
      </c>
      <c r="H113" s="5">
        <v>208</v>
      </c>
      <c r="I113" s="5">
        <v>200.72</v>
      </c>
      <c r="J113" s="5">
        <v>6.12</v>
      </c>
      <c r="K113" s="6">
        <f t="shared" si="17"/>
        <v>198.48000000000002</v>
      </c>
      <c r="L113" s="6">
        <f t="shared" si="18"/>
        <v>-19.039999999999992</v>
      </c>
      <c r="M113" s="6">
        <f t="shared" si="19"/>
        <v>186.72</v>
      </c>
      <c r="N113" s="5">
        <f t="shared" si="20"/>
        <v>4.1952949836692053</v>
      </c>
      <c r="O113" s="6">
        <f t="shared" si="21"/>
        <v>-28</v>
      </c>
      <c r="P113" s="6">
        <f t="shared" si="22"/>
        <v>8.3905899673384106</v>
      </c>
      <c r="Q113" s="6">
        <f t="shared" si="23"/>
        <v>-6.4015226840146558E-2</v>
      </c>
      <c r="R113" s="5">
        <f t="shared" si="24"/>
        <v>1.0678629315552433</v>
      </c>
      <c r="S113" s="5">
        <f t="shared" si="25"/>
        <v>8.960000000000008</v>
      </c>
      <c r="T113" s="5">
        <f t="shared" si="26"/>
        <v>28</v>
      </c>
      <c r="U113" s="5">
        <f t="shared" si="27"/>
        <v>3.3370716611101323</v>
      </c>
      <c r="V113" s="5">
        <f t="shared" si="28"/>
        <v>2.8031401953325159</v>
      </c>
      <c r="W113" s="5">
        <f t="shared" si="29"/>
        <v>11.760000000000019</v>
      </c>
      <c r="X113" s="5">
        <f t="shared" si="30"/>
        <v>186.72</v>
      </c>
      <c r="Y113" s="5">
        <f t="shared" si="31"/>
        <v>44.507001468748847</v>
      </c>
      <c r="Z113" s="10">
        <f t="shared" si="32"/>
        <v>0.23069893801229341</v>
      </c>
      <c r="AA113">
        <f t="shared" si="33"/>
        <v>19.039999999999992</v>
      </c>
    </row>
    <row r="114" spans="1:27">
      <c r="A114" s="1">
        <f t="shared" si="35"/>
        <v>9501</v>
      </c>
      <c r="B114" s="1">
        <v>-1</v>
      </c>
      <c r="C114" s="1">
        <v>1</v>
      </c>
      <c r="D114" s="2">
        <v>5</v>
      </c>
      <c r="E114" s="5">
        <v>2328.2199999999998</v>
      </c>
      <c r="F114" s="5">
        <v>2357.87</v>
      </c>
      <c r="G114" s="5">
        <v>52.78</v>
      </c>
      <c r="H114" s="5">
        <v>2329.4499999999998</v>
      </c>
      <c r="I114" s="5">
        <v>2375.48</v>
      </c>
      <c r="J114" s="5">
        <v>79.72</v>
      </c>
      <c r="K114" s="6">
        <f t="shared" si="17"/>
        <v>2328.835</v>
      </c>
      <c r="L114" s="6">
        <f t="shared" si="18"/>
        <v>-1.2300000000000182</v>
      </c>
      <c r="M114" s="6">
        <f t="shared" si="19"/>
        <v>2366.6750000000002</v>
      </c>
      <c r="N114" s="5">
        <f t="shared" si="20"/>
        <v>47.804306291379227</v>
      </c>
      <c r="O114" s="6">
        <f t="shared" si="21"/>
        <v>-17.610000000000127</v>
      </c>
      <c r="P114" s="6">
        <f t="shared" si="22"/>
        <v>95.608612582758454</v>
      </c>
      <c r="Q114" s="6">
        <f t="shared" si="23"/>
        <v>-0.3904985608368654</v>
      </c>
      <c r="R114" s="5">
        <f t="shared" si="24"/>
        <v>0.17132347763985847</v>
      </c>
      <c r="S114" s="5">
        <f t="shared" si="25"/>
        <v>16.380000000000109</v>
      </c>
      <c r="T114" s="5">
        <f t="shared" si="26"/>
        <v>17.610000000000127</v>
      </c>
      <c r="U114" s="5">
        <f t="shared" si="27"/>
        <v>0.18418842742600181</v>
      </c>
      <c r="V114" s="5">
        <f t="shared" si="28"/>
        <v>0.79156048765472853</v>
      </c>
      <c r="W114" s="5">
        <f t="shared" si="29"/>
        <v>37.840000000000146</v>
      </c>
      <c r="X114" s="5">
        <f t="shared" si="30"/>
        <v>2366.6750000000002</v>
      </c>
      <c r="Y114" s="5">
        <f t="shared" si="31"/>
        <v>49.507569162797239</v>
      </c>
      <c r="Z114" s="10">
        <f t="shared" si="32"/>
        <v>0.23236609046932816</v>
      </c>
      <c r="AA114">
        <f t="shared" si="33"/>
        <v>1.2300000000000182</v>
      </c>
    </row>
    <row r="115" spans="1:27">
      <c r="A115" s="1">
        <f t="shared" si="35"/>
        <v>19804</v>
      </c>
      <c r="B115" s="1">
        <v>-2</v>
      </c>
      <c r="C115" s="1">
        <v>4</v>
      </c>
      <c r="D115" s="2">
        <v>2</v>
      </c>
      <c r="E115" s="5">
        <v>1040.19</v>
      </c>
      <c r="F115" s="5">
        <v>1079.4000000000001</v>
      </c>
      <c r="G115" s="5">
        <v>18.57</v>
      </c>
      <c r="H115" s="5">
        <v>1043.27</v>
      </c>
      <c r="I115" s="5">
        <v>1071.21</v>
      </c>
      <c r="J115" s="5">
        <v>23.21</v>
      </c>
      <c r="K115" s="6">
        <f t="shared" si="17"/>
        <v>1041.73</v>
      </c>
      <c r="L115" s="6">
        <f t="shared" si="18"/>
        <v>-3.0799999999999272</v>
      </c>
      <c r="M115" s="6">
        <f t="shared" si="19"/>
        <v>1075.3050000000001</v>
      </c>
      <c r="N115" s="5">
        <f t="shared" si="20"/>
        <v>14.862276070642746</v>
      </c>
      <c r="O115" s="6">
        <f t="shared" si="21"/>
        <v>8.1900000000000546</v>
      </c>
      <c r="P115" s="6">
        <f t="shared" si="22"/>
        <v>29.724552141285493</v>
      </c>
      <c r="Q115" s="6">
        <f t="shared" si="23"/>
        <v>-0.21940967620358356</v>
      </c>
      <c r="R115" s="5">
        <f t="shared" si="24"/>
        <v>0.37914784876932345</v>
      </c>
      <c r="S115" s="5">
        <f t="shared" si="25"/>
        <v>11.269999999999982</v>
      </c>
      <c r="T115" s="5">
        <f t="shared" si="26"/>
        <v>8.1900000000000546</v>
      </c>
      <c r="U115" s="5">
        <f t="shared" si="27"/>
        <v>0.2755298031429268</v>
      </c>
      <c r="V115" s="5">
        <f t="shared" si="28"/>
        <v>2.2590752479911398</v>
      </c>
      <c r="W115" s="5">
        <f t="shared" si="29"/>
        <v>33.575000000000045</v>
      </c>
      <c r="X115" s="5">
        <f t="shared" si="30"/>
        <v>1075.3050000000001</v>
      </c>
      <c r="Y115" s="5">
        <f t="shared" si="31"/>
        <v>72.351300358633196</v>
      </c>
      <c r="Z115" s="10">
        <f t="shared" si="32"/>
        <v>0.23246505113672464</v>
      </c>
      <c r="AA115">
        <f t="shared" si="33"/>
        <v>3.0799999999999272</v>
      </c>
    </row>
    <row r="116" spans="1:27">
      <c r="A116" s="1">
        <f t="shared" si="35"/>
        <v>9809</v>
      </c>
      <c r="B116" s="1">
        <v>-1</v>
      </c>
      <c r="C116" s="1">
        <v>9</v>
      </c>
      <c r="D116" s="2">
        <v>2</v>
      </c>
      <c r="E116" s="5">
        <v>451.28</v>
      </c>
      <c r="F116" s="5">
        <v>415.17</v>
      </c>
      <c r="G116" s="5">
        <v>18.91</v>
      </c>
      <c r="H116" s="5">
        <v>446.14</v>
      </c>
      <c r="I116" s="5">
        <v>420.3</v>
      </c>
      <c r="J116" s="5">
        <v>9.44</v>
      </c>
      <c r="K116" s="6">
        <f t="shared" si="17"/>
        <v>448.71</v>
      </c>
      <c r="L116" s="6">
        <f t="shared" si="18"/>
        <v>5.1399999999999864</v>
      </c>
      <c r="M116" s="6">
        <f t="shared" si="19"/>
        <v>417.73500000000001</v>
      </c>
      <c r="N116" s="5">
        <f t="shared" si="20"/>
        <v>10.56765939080173</v>
      </c>
      <c r="O116" s="6">
        <f t="shared" si="21"/>
        <v>-5.1299999999999955</v>
      </c>
      <c r="P116" s="6">
        <f t="shared" si="22"/>
        <v>21.135318781603459</v>
      </c>
      <c r="Q116" s="6">
        <f t="shared" si="23"/>
        <v>0.60101517410835925</v>
      </c>
      <c r="R116" s="5">
        <f t="shared" si="24"/>
        <v>0.48591649390872516</v>
      </c>
      <c r="S116" s="5">
        <f t="shared" si="25"/>
        <v>10.269999999999982</v>
      </c>
      <c r="T116" s="5">
        <f t="shared" si="26"/>
        <v>5.1299999999999955</v>
      </c>
      <c r="U116" s="5">
        <f t="shared" si="27"/>
        <v>0.24272167611993792</v>
      </c>
      <c r="V116" s="5">
        <f t="shared" si="28"/>
        <v>2.9311126385243957</v>
      </c>
      <c r="W116" s="5">
        <f t="shared" si="29"/>
        <v>30.974999999999966</v>
      </c>
      <c r="X116" s="5">
        <f t="shared" si="30"/>
        <v>417.73500000000001</v>
      </c>
      <c r="Y116" s="5">
        <f t="shared" si="31"/>
        <v>39.529567007392728</v>
      </c>
      <c r="Z116" s="10">
        <f t="shared" si="32"/>
        <v>0.23539116381036904</v>
      </c>
      <c r="AA116">
        <f t="shared" si="33"/>
        <v>5.1399999999999864</v>
      </c>
    </row>
    <row r="117" spans="1:27">
      <c r="A117" s="1">
        <f t="shared" si="35"/>
        <v>20104</v>
      </c>
      <c r="B117" s="1">
        <v>-2</v>
      </c>
      <c r="C117" s="1">
        <v>4</v>
      </c>
      <c r="D117" s="2">
        <v>-1</v>
      </c>
      <c r="E117" s="5">
        <v>3821.17</v>
      </c>
      <c r="F117" s="5">
        <v>3866.29</v>
      </c>
      <c r="G117" s="5">
        <v>65.63</v>
      </c>
      <c r="H117" s="5">
        <v>3855.16</v>
      </c>
      <c r="I117" s="5">
        <v>3851.63</v>
      </c>
      <c r="J117" s="5">
        <v>59.7</v>
      </c>
      <c r="K117" s="6">
        <f t="shared" si="17"/>
        <v>3838.165</v>
      </c>
      <c r="L117" s="6">
        <f t="shared" si="18"/>
        <v>-33.989999999999782</v>
      </c>
      <c r="M117" s="6">
        <f t="shared" si="19"/>
        <v>3858.96</v>
      </c>
      <c r="N117" s="5">
        <f t="shared" si="20"/>
        <v>44.360418449333856</v>
      </c>
      <c r="O117" s="6">
        <f t="shared" si="21"/>
        <v>14.659999999999854</v>
      </c>
      <c r="P117" s="6">
        <f t="shared" si="22"/>
        <v>88.720836898667713</v>
      </c>
      <c r="Q117" s="6">
        <f t="shared" si="23"/>
        <v>9.4418799309686996E-2</v>
      </c>
      <c r="R117" s="5">
        <f t="shared" si="24"/>
        <v>0.54834920071330162</v>
      </c>
      <c r="S117" s="5">
        <f t="shared" si="25"/>
        <v>48.649999999999636</v>
      </c>
      <c r="T117" s="5">
        <f t="shared" si="26"/>
        <v>14.659999999999854</v>
      </c>
      <c r="U117" s="5">
        <f t="shared" si="27"/>
        <v>0.16523739532285678</v>
      </c>
      <c r="V117" s="5">
        <f t="shared" si="28"/>
        <v>0.46877375658101672</v>
      </c>
      <c r="W117" s="5">
        <f t="shared" si="29"/>
        <v>20.795000000000073</v>
      </c>
      <c r="X117" s="5">
        <f t="shared" si="30"/>
        <v>3858.96</v>
      </c>
      <c r="Y117" s="5">
        <f t="shared" si="31"/>
        <v>86.991063991145666</v>
      </c>
      <c r="Z117" s="10">
        <f t="shared" si="32"/>
        <v>0.23562470159132298</v>
      </c>
      <c r="AA117">
        <f t="shared" si="33"/>
        <v>33.989999999999782</v>
      </c>
    </row>
    <row r="118" spans="1:27">
      <c r="A118" s="1">
        <f t="shared" si="35"/>
        <v>19702</v>
      </c>
      <c r="B118" s="1">
        <v>-2</v>
      </c>
      <c r="C118" s="1">
        <v>2</v>
      </c>
      <c r="D118" s="2">
        <v>3</v>
      </c>
      <c r="E118" s="5">
        <v>3677.8</v>
      </c>
      <c r="F118" s="5">
        <v>3944.82</v>
      </c>
      <c r="G118" s="5">
        <v>69.81</v>
      </c>
      <c r="H118" s="5">
        <v>3588.77</v>
      </c>
      <c r="I118" s="5">
        <v>3794.49</v>
      </c>
      <c r="J118" s="5">
        <v>102.86</v>
      </c>
      <c r="K118" s="6">
        <f t="shared" ref="K118:K181" si="36" xml:space="preserve"> 0.5*(E118+H118)</f>
        <v>3633.2849999999999</v>
      </c>
      <c r="L118" s="6">
        <f t="shared" ref="L118:L181" si="37">E118-H118</f>
        <v>89.0300000000002</v>
      </c>
      <c r="M118" s="6">
        <f t="shared" ref="M118:M181" si="38">0.5*(F118+I118)</f>
        <v>3869.6549999999997</v>
      </c>
      <c r="N118" s="5">
        <f t="shared" ref="N118:N181" si="39">0.5*P118</f>
        <v>62.15628628706834</v>
      </c>
      <c r="O118" s="6">
        <f t="shared" ref="O118:O181" si="40">F118-I118</f>
        <v>150.33000000000038</v>
      </c>
      <c r="P118" s="6">
        <f t="shared" ref="P118:P181" si="41">SQRT(G118*G118+J118*J118)</f>
        <v>124.31257257413668</v>
      </c>
      <c r="Q118" s="6">
        <f t="shared" ref="Q118:Q181" si="42">(G118*G118-J118*J118)/(G118*G118+J118*J118)</f>
        <v>-0.36928208975715632</v>
      </c>
      <c r="R118" s="5">
        <f t="shared" ref="R118:R181" si="43">ABS(O118-L118)/P118</f>
        <v>0.49311182876086412</v>
      </c>
      <c r="S118" s="5">
        <f t="shared" ref="S118:S181" si="44">ABS(O118-L118)</f>
        <v>61.300000000000182</v>
      </c>
      <c r="T118" s="5">
        <f t="shared" ref="T118:T181" si="45">ABS(O118)</f>
        <v>150.33000000000038</v>
      </c>
      <c r="U118" s="5">
        <f t="shared" ref="U118:U181" si="46">ABS(O118)/P118</f>
        <v>1.2092903950672214</v>
      </c>
      <c r="V118" s="5">
        <f t="shared" ref="V118:V181" si="47">ABS(M118-K118)/N118</f>
        <v>3.8028333756673756</v>
      </c>
      <c r="W118" s="5">
        <f t="shared" ref="W118:W181" si="48">ABS(M118-K118)</f>
        <v>236.36999999999989</v>
      </c>
      <c r="X118" s="5">
        <f t="shared" ref="X118:X181" si="49">ABS(M118)</f>
        <v>3869.6549999999997</v>
      </c>
      <c r="Y118" s="5">
        <f t="shared" ref="Y118:Y181" si="50">ABS(M118)/N118</f>
        <v>62.256856565207698</v>
      </c>
      <c r="Z118" s="10">
        <f t="shared" ref="Z118:Z181" si="51">SQRT(0.010845*B118*B118+0.000484*C118*C118+0.001951*D118*D118+0.001222*D118*B118)</f>
        <v>0.23567562453508001</v>
      </c>
      <c r="AA118">
        <f t="shared" si="33"/>
        <v>89.0300000000002</v>
      </c>
    </row>
    <row r="119" spans="1:27">
      <c r="A119" s="1">
        <f t="shared" si="35"/>
        <v>10307</v>
      </c>
      <c r="B119" s="1">
        <v>-1</v>
      </c>
      <c r="C119" s="1">
        <v>7</v>
      </c>
      <c r="D119" s="2">
        <v>-3</v>
      </c>
      <c r="E119" s="5">
        <v>3702.8</v>
      </c>
      <c r="F119" s="5">
        <v>3605.93</v>
      </c>
      <c r="G119" s="5">
        <v>47.27</v>
      </c>
      <c r="H119" s="5">
        <v>3725.43</v>
      </c>
      <c r="I119" s="5">
        <v>3630.85</v>
      </c>
      <c r="J119" s="5">
        <v>65.98</v>
      </c>
      <c r="K119" s="6">
        <f t="shared" si="36"/>
        <v>3714.1149999999998</v>
      </c>
      <c r="L119" s="6">
        <f t="shared" si="37"/>
        <v>-22.629999999999654</v>
      </c>
      <c r="M119" s="6">
        <f t="shared" si="38"/>
        <v>3618.39</v>
      </c>
      <c r="N119" s="5">
        <f t="shared" si="39"/>
        <v>40.582672718784799</v>
      </c>
      <c r="O119" s="6">
        <f t="shared" si="40"/>
        <v>-24.920000000000073</v>
      </c>
      <c r="P119" s="6">
        <f t="shared" si="41"/>
        <v>81.165345437569599</v>
      </c>
      <c r="Q119" s="6">
        <f t="shared" si="42"/>
        <v>-0.32164049032779968</v>
      </c>
      <c r="R119" s="5">
        <f t="shared" si="43"/>
        <v>2.8214011628421274E-2</v>
      </c>
      <c r="S119" s="5">
        <f t="shared" si="44"/>
        <v>2.2900000000004184</v>
      </c>
      <c r="T119" s="5">
        <f t="shared" si="45"/>
        <v>24.920000000000073</v>
      </c>
      <c r="U119" s="5">
        <f t="shared" si="46"/>
        <v>0.30702758505682609</v>
      </c>
      <c r="V119" s="5">
        <f t="shared" si="47"/>
        <v>2.3587652953101577</v>
      </c>
      <c r="W119" s="5">
        <f t="shared" si="48"/>
        <v>95.724999999999909</v>
      </c>
      <c r="X119" s="5">
        <f t="shared" si="49"/>
        <v>3618.39</v>
      </c>
      <c r="Y119" s="5">
        <f t="shared" si="50"/>
        <v>89.160958546851177</v>
      </c>
      <c r="Z119" s="10">
        <f t="shared" si="51"/>
        <v>0.23619060099843092</v>
      </c>
      <c r="AA119">
        <f t="shared" ref="AA119:AA182" si="52">ABS(L119)</f>
        <v>22.629999999999654</v>
      </c>
    </row>
    <row r="120" spans="1:27">
      <c r="A120" s="1">
        <f t="shared" si="35"/>
        <v>20200</v>
      </c>
      <c r="B120" s="1">
        <v>-2</v>
      </c>
      <c r="C120" s="1">
        <v>0</v>
      </c>
      <c r="D120" s="2">
        <v>-2</v>
      </c>
      <c r="E120" s="5">
        <v>9346.5400000000009</v>
      </c>
      <c r="F120" s="5">
        <v>9307.09</v>
      </c>
      <c r="G120" s="5">
        <v>181.12</v>
      </c>
      <c r="H120" s="5">
        <v>9509.99</v>
      </c>
      <c r="I120" s="5">
        <v>9494.52</v>
      </c>
      <c r="J120" s="5">
        <v>158.69</v>
      </c>
      <c r="K120" s="6">
        <f t="shared" si="36"/>
        <v>9428.2649999999994</v>
      </c>
      <c r="L120" s="6">
        <f t="shared" si="37"/>
        <v>-163.44999999999891</v>
      </c>
      <c r="M120" s="6">
        <f t="shared" si="38"/>
        <v>9400.8050000000003</v>
      </c>
      <c r="N120" s="5">
        <f t="shared" si="39"/>
        <v>120.40241951472571</v>
      </c>
      <c r="O120" s="6">
        <f t="shared" si="40"/>
        <v>-187.43000000000029</v>
      </c>
      <c r="P120" s="6">
        <f t="shared" si="41"/>
        <v>240.80483902945141</v>
      </c>
      <c r="Q120" s="6">
        <f t="shared" si="42"/>
        <v>0.13144225736021165</v>
      </c>
      <c r="R120" s="5">
        <f t="shared" si="43"/>
        <v>9.9582716429832754E-2</v>
      </c>
      <c r="S120" s="5">
        <f t="shared" si="44"/>
        <v>23.980000000001382</v>
      </c>
      <c r="T120" s="5">
        <f t="shared" si="45"/>
        <v>187.43000000000029</v>
      </c>
      <c r="U120" s="5">
        <f t="shared" si="46"/>
        <v>0.77834814597341562</v>
      </c>
      <c r="V120" s="5">
        <f t="shared" si="47"/>
        <v>0.22806850651901275</v>
      </c>
      <c r="W120" s="5">
        <f t="shared" si="48"/>
        <v>27.459999999999127</v>
      </c>
      <c r="X120" s="5">
        <f t="shared" si="49"/>
        <v>9400.8050000000003</v>
      </c>
      <c r="Y120" s="5">
        <f t="shared" si="50"/>
        <v>78.07820671618849</v>
      </c>
      <c r="Z120" s="10">
        <f t="shared" si="51"/>
        <v>0.23679527022303465</v>
      </c>
      <c r="AA120">
        <f t="shared" si="52"/>
        <v>163.44999999999891</v>
      </c>
    </row>
    <row r="121" spans="1:27">
      <c r="A121" s="1">
        <f t="shared" si="35"/>
        <v>210</v>
      </c>
      <c r="B121" s="1">
        <v>0</v>
      </c>
      <c r="C121" s="1">
        <v>10</v>
      </c>
      <c r="D121" s="2">
        <v>-2</v>
      </c>
      <c r="E121" s="5">
        <v>2746.51</v>
      </c>
      <c r="F121" s="5">
        <v>2836.59</v>
      </c>
      <c r="G121" s="5">
        <v>59.01</v>
      </c>
      <c r="H121" s="5">
        <v>2780.84</v>
      </c>
      <c r="I121" s="5">
        <v>2980.6</v>
      </c>
      <c r="J121" s="5">
        <v>46.46</v>
      </c>
      <c r="K121" s="6">
        <f t="shared" si="36"/>
        <v>2763.6750000000002</v>
      </c>
      <c r="L121" s="6">
        <f t="shared" si="37"/>
        <v>-34.329999999999927</v>
      </c>
      <c r="M121" s="6">
        <f t="shared" si="38"/>
        <v>2908.5950000000003</v>
      </c>
      <c r="N121" s="5">
        <f t="shared" si="39"/>
        <v>37.552335812835928</v>
      </c>
      <c r="O121" s="6">
        <f t="shared" si="40"/>
        <v>-144.00999999999976</v>
      </c>
      <c r="P121" s="6">
        <f t="shared" si="41"/>
        <v>75.104671625671855</v>
      </c>
      <c r="Q121" s="6">
        <f t="shared" si="42"/>
        <v>0.23465983911214597</v>
      </c>
      <c r="R121" s="5">
        <f t="shared" si="43"/>
        <v>1.4603618872958315</v>
      </c>
      <c r="S121" s="5">
        <f t="shared" si="44"/>
        <v>109.67999999999984</v>
      </c>
      <c r="T121" s="5">
        <f t="shared" si="45"/>
        <v>144.00999999999976</v>
      </c>
      <c r="U121" s="5">
        <f t="shared" si="46"/>
        <v>1.9174572883795831</v>
      </c>
      <c r="V121" s="5">
        <f t="shared" si="47"/>
        <v>3.8591474235396119</v>
      </c>
      <c r="W121" s="5">
        <f t="shared" si="48"/>
        <v>144.92000000000007</v>
      </c>
      <c r="X121" s="5">
        <f t="shared" si="49"/>
        <v>2908.5950000000003</v>
      </c>
      <c r="Y121" s="5">
        <f t="shared" si="50"/>
        <v>77.454436243238987</v>
      </c>
      <c r="Z121" s="10">
        <f t="shared" si="51"/>
        <v>0.237073828163296</v>
      </c>
      <c r="AA121">
        <f t="shared" si="52"/>
        <v>34.329999999999927</v>
      </c>
    </row>
    <row r="122" spans="1:27">
      <c r="A122" s="1">
        <f t="shared" si="35"/>
        <v>504</v>
      </c>
      <c r="B122" s="1">
        <v>0</v>
      </c>
      <c r="C122" s="1">
        <v>4</v>
      </c>
      <c r="D122" s="2">
        <v>-5</v>
      </c>
      <c r="E122" s="5">
        <v>2221.9699999999998</v>
      </c>
      <c r="F122" s="5">
        <v>2172.7199999999998</v>
      </c>
      <c r="G122" s="5">
        <v>98.93</v>
      </c>
      <c r="H122" s="5">
        <v>2164.9499999999998</v>
      </c>
      <c r="I122" s="5">
        <v>2222.5100000000002</v>
      </c>
      <c r="J122" s="5">
        <v>38.36</v>
      </c>
      <c r="K122" s="6">
        <f t="shared" si="36"/>
        <v>2193.46</v>
      </c>
      <c r="L122" s="6">
        <f t="shared" si="37"/>
        <v>57.019999999999982</v>
      </c>
      <c r="M122" s="6">
        <f t="shared" si="38"/>
        <v>2197.6149999999998</v>
      </c>
      <c r="N122" s="5">
        <f t="shared" si="39"/>
        <v>53.053356397121568</v>
      </c>
      <c r="O122" s="6">
        <f t="shared" si="40"/>
        <v>-49.790000000000418</v>
      </c>
      <c r="P122" s="6">
        <f t="shared" si="41"/>
        <v>106.10671279424314</v>
      </c>
      <c r="Q122" s="6">
        <f t="shared" si="42"/>
        <v>0.73860247439420845</v>
      </c>
      <c r="R122" s="5">
        <f t="shared" si="43"/>
        <v>1.0066281122771283</v>
      </c>
      <c r="S122" s="5">
        <f t="shared" si="44"/>
        <v>106.8100000000004</v>
      </c>
      <c r="T122" s="5">
        <f t="shared" si="45"/>
        <v>49.790000000000418</v>
      </c>
      <c r="U122" s="5">
        <f t="shared" si="46"/>
        <v>0.46924458112796985</v>
      </c>
      <c r="V122" s="5">
        <f t="shared" si="47"/>
        <v>7.8317382389499049E-2</v>
      </c>
      <c r="W122" s="5">
        <f t="shared" si="48"/>
        <v>4.1549999999997453</v>
      </c>
      <c r="X122" s="5">
        <f t="shared" si="49"/>
        <v>2197.6149999999998</v>
      </c>
      <c r="Y122" s="5">
        <f t="shared" si="50"/>
        <v>41.42273268349205</v>
      </c>
      <c r="Z122" s="10">
        <f t="shared" si="51"/>
        <v>0.23773724992099998</v>
      </c>
      <c r="AA122">
        <f t="shared" si="52"/>
        <v>57.019999999999982</v>
      </c>
    </row>
    <row r="123" spans="1:27">
      <c r="A123" s="1">
        <f t="shared" si="35"/>
        <v>9503</v>
      </c>
      <c r="B123" s="1">
        <v>-1</v>
      </c>
      <c r="C123" s="1">
        <v>3</v>
      </c>
      <c r="D123" s="2">
        <v>5</v>
      </c>
      <c r="E123" s="5">
        <v>745.57</v>
      </c>
      <c r="F123" s="5">
        <v>874.15</v>
      </c>
      <c r="G123" s="5">
        <v>65.290000000000006</v>
      </c>
      <c r="H123" s="5">
        <v>733.93</v>
      </c>
      <c r="I123" s="5">
        <v>824.43</v>
      </c>
      <c r="J123" s="5">
        <v>21.61</v>
      </c>
      <c r="K123" s="6">
        <f t="shared" si="36"/>
        <v>739.75</v>
      </c>
      <c r="L123" s="6">
        <f t="shared" si="37"/>
        <v>11.6400000000001</v>
      </c>
      <c r="M123" s="6">
        <f t="shared" si="38"/>
        <v>849.29</v>
      </c>
      <c r="N123" s="5">
        <f t="shared" si="39"/>
        <v>34.386684196066362</v>
      </c>
      <c r="O123" s="6">
        <f t="shared" si="40"/>
        <v>49.720000000000027</v>
      </c>
      <c r="P123" s="6">
        <f t="shared" si="41"/>
        <v>68.773368392132724</v>
      </c>
      <c r="Q123" s="6">
        <f t="shared" si="42"/>
        <v>0.80253099501832659</v>
      </c>
      <c r="R123" s="5">
        <f t="shared" si="43"/>
        <v>0.5537027033905767</v>
      </c>
      <c r="S123" s="5">
        <f t="shared" si="44"/>
        <v>38.079999999999927</v>
      </c>
      <c r="T123" s="5">
        <f t="shared" si="45"/>
        <v>49.720000000000027</v>
      </c>
      <c r="U123" s="5">
        <f t="shared" si="46"/>
        <v>0.72295426503622739</v>
      </c>
      <c r="V123" s="5">
        <f t="shared" si="47"/>
        <v>3.1855354059560854</v>
      </c>
      <c r="W123" s="5">
        <f t="shared" si="48"/>
        <v>109.53999999999996</v>
      </c>
      <c r="X123" s="5">
        <f t="shared" si="49"/>
        <v>849.29</v>
      </c>
      <c r="Y123" s="5">
        <f t="shared" si="50"/>
        <v>24.698223159799568</v>
      </c>
      <c r="Z123" s="10">
        <f t="shared" si="51"/>
        <v>0.24055352834660315</v>
      </c>
      <c r="AA123">
        <f t="shared" si="52"/>
        <v>11.6400000000001</v>
      </c>
    </row>
    <row r="124" spans="1:27">
      <c r="A124" s="1">
        <f t="shared" si="35"/>
        <v>20202</v>
      </c>
      <c r="B124" s="1">
        <v>-2</v>
      </c>
      <c r="C124" s="1">
        <v>2</v>
      </c>
      <c r="D124" s="2">
        <v>-2</v>
      </c>
      <c r="E124" s="5">
        <v>329.02</v>
      </c>
      <c r="F124" s="5">
        <v>335.38</v>
      </c>
      <c r="G124" s="5">
        <v>10.130000000000001</v>
      </c>
      <c r="H124" s="5">
        <v>303</v>
      </c>
      <c r="I124" s="5">
        <v>301.13</v>
      </c>
      <c r="J124" s="5">
        <v>5.83</v>
      </c>
      <c r="K124" s="6">
        <f t="shared" si="36"/>
        <v>316.01</v>
      </c>
      <c r="L124" s="6">
        <f t="shared" si="37"/>
        <v>26.019999999999982</v>
      </c>
      <c r="M124" s="6">
        <f t="shared" si="38"/>
        <v>318.255</v>
      </c>
      <c r="N124" s="5">
        <f t="shared" si="39"/>
        <v>5.8439241952646857</v>
      </c>
      <c r="O124" s="6">
        <f t="shared" si="40"/>
        <v>34.25</v>
      </c>
      <c r="P124" s="6">
        <f t="shared" si="41"/>
        <v>11.687848390529371</v>
      </c>
      <c r="Q124" s="6">
        <f t="shared" si="42"/>
        <v>0.50237984038745065</v>
      </c>
      <c r="R124" s="5">
        <f t="shared" si="43"/>
        <v>0.70415013311335928</v>
      </c>
      <c r="S124" s="5">
        <f t="shared" si="44"/>
        <v>8.2300000000000182</v>
      </c>
      <c r="T124" s="5">
        <f t="shared" si="45"/>
        <v>34.25</v>
      </c>
      <c r="U124" s="5">
        <f t="shared" si="46"/>
        <v>2.9303939318508507</v>
      </c>
      <c r="V124" s="5">
        <f t="shared" si="47"/>
        <v>0.38415967164993708</v>
      </c>
      <c r="W124" s="5">
        <f t="shared" si="48"/>
        <v>2.2450000000000045</v>
      </c>
      <c r="X124" s="5">
        <f t="shared" si="49"/>
        <v>318.255</v>
      </c>
      <c r="Y124" s="5">
        <f t="shared" si="50"/>
        <v>54.459125301091532</v>
      </c>
      <c r="Z124" s="10">
        <f t="shared" si="51"/>
        <v>0.24084850009912873</v>
      </c>
      <c r="AA124">
        <f t="shared" si="52"/>
        <v>26.019999999999982</v>
      </c>
    </row>
    <row r="125" spans="1:27">
      <c r="A125" s="1">
        <f t="shared" si="35"/>
        <v>10405</v>
      </c>
      <c r="B125" s="1">
        <v>-1</v>
      </c>
      <c r="C125" s="1">
        <v>5</v>
      </c>
      <c r="D125" s="2">
        <v>-4</v>
      </c>
      <c r="E125" s="5">
        <v>934.18</v>
      </c>
      <c r="F125" s="5">
        <v>916.8</v>
      </c>
      <c r="G125" s="5">
        <v>19.579999999999998</v>
      </c>
      <c r="H125" s="5">
        <v>907.32</v>
      </c>
      <c r="I125" s="5">
        <v>898.03</v>
      </c>
      <c r="J125" s="5">
        <v>13.01</v>
      </c>
      <c r="K125" s="6">
        <f t="shared" si="36"/>
        <v>920.75</v>
      </c>
      <c r="L125" s="6">
        <f t="shared" si="37"/>
        <v>26.8599999999999</v>
      </c>
      <c r="M125" s="6">
        <f t="shared" si="38"/>
        <v>907.41499999999996</v>
      </c>
      <c r="N125" s="5">
        <f t="shared" si="39"/>
        <v>11.754110982971021</v>
      </c>
      <c r="O125" s="6">
        <f t="shared" si="40"/>
        <v>18.769999999999982</v>
      </c>
      <c r="P125" s="6">
        <f t="shared" si="41"/>
        <v>23.508221965942042</v>
      </c>
      <c r="Q125" s="6">
        <f t="shared" si="42"/>
        <v>0.38744509275084066</v>
      </c>
      <c r="R125" s="5">
        <f t="shared" si="43"/>
        <v>0.34413491635907006</v>
      </c>
      <c r="S125" s="5">
        <f t="shared" si="44"/>
        <v>8.0899999999999181</v>
      </c>
      <c r="T125" s="5">
        <f t="shared" si="45"/>
        <v>18.769999999999982</v>
      </c>
      <c r="U125" s="5">
        <f t="shared" si="46"/>
        <v>0.79844405192333801</v>
      </c>
      <c r="V125" s="5">
        <f t="shared" si="47"/>
        <v>1.1344966896534632</v>
      </c>
      <c r="W125" s="5">
        <f t="shared" si="48"/>
        <v>13.335000000000036</v>
      </c>
      <c r="X125" s="5">
        <f t="shared" si="49"/>
        <v>907.41499999999996</v>
      </c>
      <c r="Y125" s="5">
        <f t="shared" si="50"/>
        <v>77.199798548323542</v>
      </c>
      <c r="Z125" s="10">
        <f t="shared" si="51"/>
        <v>0.24300000000000002</v>
      </c>
      <c r="AA125">
        <f t="shared" si="52"/>
        <v>26.8599999999999</v>
      </c>
    </row>
    <row r="126" spans="1:27">
      <c r="A126" s="1">
        <f t="shared" si="35"/>
        <v>10209</v>
      </c>
      <c r="B126" s="1">
        <v>-1</v>
      </c>
      <c r="C126" s="1">
        <v>9</v>
      </c>
      <c r="D126" s="2">
        <v>-2</v>
      </c>
      <c r="E126" s="5">
        <v>886.74</v>
      </c>
      <c r="F126" s="5">
        <v>913.6</v>
      </c>
      <c r="G126" s="5">
        <v>15.52</v>
      </c>
      <c r="H126" s="5">
        <v>880.28</v>
      </c>
      <c r="I126" s="5">
        <v>927.81</v>
      </c>
      <c r="J126" s="5">
        <v>21.55</v>
      </c>
      <c r="K126" s="6">
        <f t="shared" si="36"/>
        <v>883.51</v>
      </c>
      <c r="L126" s="6">
        <f t="shared" si="37"/>
        <v>6.4600000000000364</v>
      </c>
      <c r="M126" s="6">
        <f t="shared" si="38"/>
        <v>920.70499999999993</v>
      </c>
      <c r="N126" s="5">
        <f t="shared" si="39"/>
        <v>13.278487300893879</v>
      </c>
      <c r="O126" s="6">
        <f t="shared" si="40"/>
        <v>-14.209999999999923</v>
      </c>
      <c r="P126" s="6">
        <f t="shared" si="41"/>
        <v>26.556974601787758</v>
      </c>
      <c r="Q126" s="6">
        <f t="shared" si="42"/>
        <v>-0.31694412191365928</v>
      </c>
      <c r="R126" s="5">
        <f t="shared" si="43"/>
        <v>0.77832660948542309</v>
      </c>
      <c r="S126" s="5">
        <f t="shared" si="44"/>
        <v>20.669999999999959</v>
      </c>
      <c r="T126" s="5">
        <f t="shared" si="45"/>
        <v>14.209999999999923</v>
      </c>
      <c r="U126" s="5">
        <f t="shared" si="46"/>
        <v>0.53507600971397307</v>
      </c>
      <c r="V126" s="5">
        <f t="shared" si="47"/>
        <v>2.801147386532203</v>
      </c>
      <c r="W126" s="5">
        <f t="shared" si="48"/>
        <v>37.194999999999936</v>
      </c>
      <c r="X126" s="5">
        <f t="shared" si="49"/>
        <v>920.70499999999993</v>
      </c>
      <c r="Y126" s="5">
        <f t="shared" si="50"/>
        <v>69.338093951260547</v>
      </c>
      <c r="Z126" s="10">
        <f t="shared" si="51"/>
        <v>0.24555447460797777</v>
      </c>
      <c r="AA126">
        <f t="shared" si="52"/>
        <v>6.4600000000000364</v>
      </c>
    </row>
    <row r="127" spans="1:27">
      <c r="A127" s="1">
        <f t="shared" si="35"/>
        <v>19906</v>
      </c>
      <c r="B127" s="1">
        <v>-2</v>
      </c>
      <c r="C127" s="1">
        <v>6</v>
      </c>
      <c r="D127" s="2">
        <v>1</v>
      </c>
      <c r="E127" s="5">
        <v>494.51</v>
      </c>
      <c r="F127" s="5">
        <v>469.65</v>
      </c>
      <c r="G127" s="5">
        <v>8.57</v>
      </c>
      <c r="H127" s="5">
        <v>472.8</v>
      </c>
      <c r="I127" s="5">
        <v>440.87</v>
      </c>
      <c r="J127" s="5">
        <v>9.6199999999999992</v>
      </c>
      <c r="K127" s="6">
        <f t="shared" si="36"/>
        <v>483.65499999999997</v>
      </c>
      <c r="L127" s="6">
        <f t="shared" si="37"/>
        <v>21.70999999999998</v>
      </c>
      <c r="M127" s="6">
        <f t="shared" si="38"/>
        <v>455.26</v>
      </c>
      <c r="N127" s="5">
        <f t="shared" si="39"/>
        <v>6.4418417397511405</v>
      </c>
      <c r="O127" s="6">
        <f t="shared" si="40"/>
        <v>28.779999999999973</v>
      </c>
      <c r="P127" s="6">
        <f t="shared" si="41"/>
        <v>12.883683479502281</v>
      </c>
      <c r="Q127" s="6">
        <f t="shared" si="42"/>
        <v>-0.1150646457331887</v>
      </c>
      <c r="R127" s="5">
        <f t="shared" si="43"/>
        <v>0.5487561077737001</v>
      </c>
      <c r="S127" s="5">
        <f t="shared" si="44"/>
        <v>7.0699999999999932</v>
      </c>
      <c r="T127" s="5">
        <f t="shared" si="45"/>
        <v>28.779999999999973</v>
      </c>
      <c r="U127" s="5">
        <f t="shared" si="46"/>
        <v>2.2338332081650765</v>
      </c>
      <c r="V127" s="5">
        <f t="shared" si="47"/>
        <v>4.4079008996419287</v>
      </c>
      <c r="W127" s="5">
        <f t="shared" si="48"/>
        <v>28.394999999999982</v>
      </c>
      <c r="X127" s="5">
        <f t="shared" si="49"/>
        <v>455.26</v>
      </c>
      <c r="Y127" s="5">
        <f t="shared" si="50"/>
        <v>70.672335396055146</v>
      </c>
      <c r="Z127" s="10">
        <f t="shared" si="51"/>
        <v>0.24558297986627653</v>
      </c>
      <c r="AA127">
        <f t="shared" si="52"/>
        <v>21.70999999999998</v>
      </c>
    </row>
    <row r="128" spans="1:27">
      <c r="A128" s="1">
        <f t="shared" si="35"/>
        <v>20006</v>
      </c>
      <c r="B128" s="1">
        <v>-2</v>
      </c>
      <c r="C128" s="1">
        <v>6</v>
      </c>
      <c r="D128" s="2">
        <v>0</v>
      </c>
      <c r="E128" s="5">
        <v>1619.39</v>
      </c>
      <c r="F128" s="5">
        <v>1714.01</v>
      </c>
      <c r="G128" s="5">
        <v>31.15</v>
      </c>
      <c r="H128" s="5">
        <v>1650.45</v>
      </c>
      <c r="I128" s="5">
        <v>1722.45</v>
      </c>
      <c r="J128" s="5">
        <v>25.14</v>
      </c>
      <c r="K128" s="6">
        <f t="shared" si="36"/>
        <v>1634.92</v>
      </c>
      <c r="L128" s="6">
        <f t="shared" si="37"/>
        <v>-31.059999999999945</v>
      </c>
      <c r="M128" s="6">
        <f t="shared" si="38"/>
        <v>1718.23</v>
      </c>
      <c r="N128" s="5">
        <f t="shared" si="39"/>
        <v>20.014632772049552</v>
      </c>
      <c r="O128" s="6">
        <f t="shared" si="40"/>
        <v>-8.4400000000000546</v>
      </c>
      <c r="P128" s="6">
        <f t="shared" si="41"/>
        <v>40.029265544099104</v>
      </c>
      <c r="Q128" s="6">
        <f t="shared" si="42"/>
        <v>0.21113025739010405</v>
      </c>
      <c r="R128" s="5">
        <f t="shared" si="43"/>
        <v>0.56508656085833198</v>
      </c>
      <c r="S128" s="5">
        <f t="shared" si="44"/>
        <v>22.619999999999891</v>
      </c>
      <c r="T128" s="5">
        <f t="shared" si="45"/>
        <v>8.4400000000000546</v>
      </c>
      <c r="U128" s="5">
        <f t="shared" si="46"/>
        <v>0.21084573711955684</v>
      </c>
      <c r="V128" s="5">
        <f t="shared" si="47"/>
        <v>4.1624545875426913</v>
      </c>
      <c r="W128" s="5">
        <f t="shared" si="48"/>
        <v>83.309999999999945</v>
      </c>
      <c r="X128" s="5">
        <f t="shared" si="49"/>
        <v>1718.23</v>
      </c>
      <c r="Y128" s="5">
        <f t="shared" si="50"/>
        <v>85.848689784581481</v>
      </c>
      <c r="Z128" s="10">
        <f t="shared" si="51"/>
        <v>0.24658467105641421</v>
      </c>
      <c r="AA128">
        <f t="shared" si="52"/>
        <v>31.059999999999945</v>
      </c>
    </row>
    <row r="129" spans="1:27">
      <c r="A129" s="1">
        <f t="shared" si="35"/>
        <v>9607</v>
      </c>
      <c r="B129" s="1">
        <v>-1</v>
      </c>
      <c r="C129" s="1">
        <v>7</v>
      </c>
      <c r="D129" s="2">
        <v>4</v>
      </c>
      <c r="E129" s="5">
        <v>1355.04</v>
      </c>
      <c r="F129" s="5">
        <v>1366.28</v>
      </c>
      <c r="G129" s="5">
        <v>17.25</v>
      </c>
      <c r="H129" s="5">
        <v>1354.83</v>
      </c>
      <c r="I129" s="5">
        <v>1317.79</v>
      </c>
      <c r="J129" s="5">
        <v>26.84</v>
      </c>
      <c r="K129" s="6">
        <f t="shared" si="36"/>
        <v>1354.9349999999999</v>
      </c>
      <c r="L129" s="6">
        <f t="shared" si="37"/>
        <v>0.21000000000003638</v>
      </c>
      <c r="M129" s="6">
        <f t="shared" si="38"/>
        <v>1342.0349999999999</v>
      </c>
      <c r="N129" s="5">
        <f t="shared" si="39"/>
        <v>15.952649466467944</v>
      </c>
      <c r="O129" s="6">
        <f t="shared" si="40"/>
        <v>48.490000000000009</v>
      </c>
      <c r="P129" s="6">
        <f t="shared" si="41"/>
        <v>31.905298932935889</v>
      </c>
      <c r="Q129" s="6">
        <f t="shared" si="42"/>
        <v>-0.41536803300679082</v>
      </c>
      <c r="R129" s="5">
        <f t="shared" si="43"/>
        <v>1.5132282603426872</v>
      </c>
      <c r="S129" s="5">
        <f t="shared" si="44"/>
        <v>48.279999999999973</v>
      </c>
      <c r="T129" s="5">
        <f t="shared" si="45"/>
        <v>48.490000000000009</v>
      </c>
      <c r="U129" s="5">
        <f t="shared" si="46"/>
        <v>1.519810239105571</v>
      </c>
      <c r="V129" s="5">
        <f t="shared" si="47"/>
        <v>0.80864310515413484</v>
      </c>
      <c r="W129" s="5">
        <f t="shared" si="48"/>
        <v>12.900000000000091</v>
      </c>
      <c r="X129" s="5">
        <f t="shared" si="49"/>
        <v>1342.0349999999999</v>
      </c>
      <c r="Y129" s="5">
        <f t="shared" si="50"/>
        <v>84.126151133761368</v>
      </c>
      <c r="Z129" s="10">
        <f t="shared" si="51"/>
        <v>0.24675696545386516</v>
      </c>
      <c r="AA129">
        <f t="shared" si="52"/>
        <v>0.21000000000003638</v>
      </c>
    </row>
    <row r="130" spans="1:27">
      <c r="A130" s="1">
        <f t="shared" si="35"/>
        <v>19704</v>
      </c>
      <c r="B130" s="1">
        <v>-2</v>
      </c>
      <c r="C130" s="1">
        <v>4</v>
      </c>
      <c r="D130" s="2">
        <v>3</v>
      </c>
      <c r="E130" s="5">
        <v>273.11</v>
      </c>
      <c r="F130" s="5">
        <v>257.24</v>
      </c>
      <c r="G130" s="5">
        <v>5.75</v>
      </c>
      <c r="H130" s="5">
        <v>254.92</v>
      </c>
      <c r="I130" s="5">
        <v>241.31</v>
      </c>
      <c r="J130" s="5">
        <v>12.96</v>
      </c>
      <c r="K130" s="6">
        <f t="shared" si="36"/>
        <v>264.01499999999999</v>
      </c>
      <c r="L130" s="6">
        <f t="shared" si="37"/>
        <v>18.190000000000026</v>
      </c>
      <c r="M130" s="6">
        <f t="shared" si="38"/>
        <v>249.27500000000001</v>
      </c>
      <c r="N130" s="5">
        <f t="shared" si="39"/>
        <v>7.0891483973746814</v>
      </c>
      <c r="O130" s="6">
        <f t="shared" si="40"/>
        <v>15.930000000000007</v>
      </c>
      <c r="P130" s="6">
        <f t="shared" si="41"/>
        <v>14.178296794749363</v>
      </c>
      <c r="Q130" s="6">
        <f t="shared" si="42"/>
        <v>-0.67105934064622108</v>
      </c>
      <c r="R130" s="5">
        <f t="shared" si="43"/>
        <v>0.1593985534875362</v>
      </c>
      <c r="S130" s="5">
        <f t="shared" si="44"/>
        <v>2.2600000000000193</v>
      </c>
      <c r="T130" s="5">
        <f t="shared" si="45"/>
        <v>15.930000000000007</v>
      </c>
      <c r="U130" s="5">
        <f t="shared" si="46"/>
        <v>1.1235482110869164</v>
      </c>
      <c r="V130" s="5">
        <f t="shared" si="47"/>
        <v>2.0792342286781067</v>
      </c>
      <c r="W130" s="5">
        <f t="shared" si="48"/>
        <v>14.739999999999981</v>
      </c>
      <c r="X130" s="5">
        <f t="shared" si="49"/>
        <v>249.27500000000001</v>
      </c>
      <c r="Y130" s="5">
        <f t="shared" si="50"/>
        <v>35.162897717349779</v>
      </c>
      <c r="Z130" s="10">
        <f t="shared" si="51"/>
        <v>0.24769134017966798</v>
      </c>
      <c r="AA130">
        <f t="shared" si="52"/>
        <v>18.190000000000026</v>
      </c>
    </row>
    <row r="131" spans="1:27">
      <c r="A131" s="1">
        <f t="shared" si="35"/>
        <v>408</v>
      </c>
      <c r="B131" s="1">
        <v>0</v>
      </c>
      <c r="C131" s="1">
        <v>8</v>
      </c>
      <c r="D131" s="2">
        <v>-4</v>
      </c>
      <c r="E131" s="5">
        <v>1091.22</v>
      </c>
      <c r="F131" s="5">
        <v>1074.42</v>
      </c>
      <c r="G131" s="5">
        <v>19.79</v>
      </c>
      <c r="H131" s="5">
        <v>1049.52</v>
      </c>
      <c r="I131" s="5">
        <v>1054.44</v>
      </c>
      <c r="J131" s="5">
        <v>16.690000000000001</v>
      </c>
      <c r="K131" s="6">
        <f t="shared" si="36"/>
        <v>1070.3699999999999</v>
      </c>
      <c r="L131" s="6">
        <f t="shared" si="37"/>
        <v>41.700000000000045</v>
      </c>
      <c r="M131" s="6">
        <f t="shared" si="38"/>
        <v>1064.43</v>
      </c>
      <c r="N131" s="5">
        <f t="shared" si="39"/>
        <v>12.944112561315279</v>
      </c>
      <c r="O131" s="6">
        <f t="shared" si="40"/>
        <v>19.980000000000018</v>
      </c>
      <c r="P131" s="6">
        <f t="shared" si="41"/>
        <v>25.888225122630558</v>
      </c>
      <c r="Q131" s="6">
        <f t="shared" si="42"/>
        <v>0.16873763988730525</v>
      </c>
      <c r="R131" s="5">
        <f t="shared" si="43"/>
        <v>0.83899146801737223</v>
      </c>
      <c r="S131" s="5">
        <f t="shared" si="44"/>
        <v>21.720000000000027</v>
      </c>
      <c r="T131" s="5">
        <f t="shared" si="45"/>
        <v>19.980000000000018</v>
      </c>
      <c r="U131" s="5">
        <f t="shared" si="46"/>
        <v>0.7717794443364222</v>
      </c>
      <c r="V131" s="5">
        <f t="shared" si="47"/>
        <v>0.4588958858216427</v>
      </c>
      <c r="W131" s="5">
        <f t="shared" si="48"/>
        <v>5.9399999999998272</v>
      </c>
      <c r="X131" s="5">
        <f t="shared" si="49"/>
        <v>1064.43</v>
      </c>
      <c r="Y131" s="5">
        <f t="shared" si="50"/>
        <v>82.232752145647368</v>
      </c>
      <c r="Z131" s="10">
        <f t="shared" si="51"/>
        <v>0.24938323921226141</v>
      </c>
      <c r="AA131">
        <f t="shared" si="52"/>
        <v>41.700000000000045</v>
      </c>
    </row>
    <row r="132" spans="1:27">
      <c r="A132" s="1">
        <f t="shared" si="35"/>
        <v>19806</v>
      </c>
      <c r="B132" s="1">
        <v>-2</v>
      </c>
      <c r="C132" s="1">
        <v>6</v>
      </c>
      <c r="D132" s="2">
        <v>2</v>
      </c>
      <c r="E132" s="5">
        <v>4587.1899999999996</v>
      </c>
      <c r="F132" s="5">
        <v>4674.93</v>
      </c>
      <c r="G132" s="5">
        <v>71.650000000000006</v>
      </c>
      <c r="H132" s="5">
        <v>4609.1899999999996</v>
      </c>
      <c r="I132" s="5">
        <v>4596.9799999999996</v>
      </c>
      <c r="J132" s="5">
        <v>90.52</v>
      </c>
      <c r="K132" s="6">
        <f t="shared" si="36"/>
        <v>4598.1899999999996</v>
      </c>
      <c r="L132" s="6">
        <f t="shared" si="37"/>
        <v>-22</v>
      </c>
      <c r="M132" s="6">
        <f t="shared" si="38"/>
        <v>4635.9549999999999</v>
      </c>
      <c r="N132" s="5">
        <f t="shared" si="39"/>
        <v>57.722597178228213</v>
      </c>
      <c r="O132" s="6">
        <f t="shared" si="40"/>
        <v>77.950000000000728</v>
      </c>
      <c r="P132" s="6">
        <f t="shared" si="41"/>
        <v>115.44519435645643</v>
      </c>
      <c r="Q132" s="6">
        <f t="shared" si="42"/>
        <v>-0.22960994704452589</v>
      </c>
      <c r="R132" s="5">
        <f t="shared" si="43"/>
        <v>0.86577878409895792</v>
      </c>
      <c r="S132" s="5">
        <f t="shared" si="44"/>
        <v>99.950000000000728</v>
      </c>
      <c r="T132" s="5">
        <f t="shared" si="45"/>
        <v>77.950000000000728</v>
      </c>
      <c r="U132" s="5">
        <f t="shared" si="46"/>
        <v>0.67521216828928377</v>
      </c>
      <c r="V132" s="5">
        <f t="shared" si="47"/>
        <v>0.65424984055021895</v>
      </c>
      <c r="W132" s="5">
        <f t="shared" si="48"/>
        <v>37.765000000000327</v>
      </c>
      <c r="X132" s="5">
        <f t="shared" si="49"/>
        <v>4635.9549999999999</v>
      </c>
      <c r="Y132" s="5">
        <f t="shared" si="50"/>
        <v>80.314386854176192</v>
      </c>
      <c r="Z132" s="10">
        <f t="shared" si="51"/>
        <v>0.25242820761555157</v>
      </c>
      <c r="AA132">
        <f t="shared" si="52"/>
        <v>22</v>
      </c>
    </row>
    <row r="133" spans="1:27">
      <c r="A133" s="1">
        <f t="shared" si="35"/>
        <v>20204</v>
      </c>
      <c r="B133" s="1">
        <v>-2</v>
      </c>
      <c r="C133" s="1">
        <v>4</v>
      </c>
      <c r="D133" s="2">
        <v>-2</v>
      </c>
      <c r="E133" s="5">
        <v>1601.53</v>
      </c>
      <c r="F133" s="5">
        <v>1540.72</v>
      </c>
      <c r="G133" s="5">
        <v>29.71</v>
      </c>
      <c r="H133" s="5">
        <v>1601.89</v>
      </c>
      <c r="I133" s="5">
        <v>1531.75</v>
      </c>
      <c r="J133" s="5">
        <v>28.66</v>
      </c>
      <c r="K133" s="6">
        <f t="shared" si="36"/>
        <v>1601.71</v>
      </c>
      <c r="L133" s="6">
        <f t="shared" si="37"/>
        <v>-0.36000000000012733</v>
      </c>
      <c r="M133" s="6">
        <f t="shared" si="38"/>
        <v>1536.2350000000001</v>
      </c>
      <c r="N133" s="5">
        <f t="shared" si="39"/>
        <v>20.640250119608535</v>
      </c>
      <c r="O133" s="6">
        <f t="shared" si="40"/>
        <v>8.9700000000000273</v>
      </c>
      <c r="P133" s="6">
        <f t="shared" si="41"/>
        <v>41.280500239217069</v>
      </c>
      <c r="Q133" s="6">
        <f t="shared" si="42"/>
        <v>3.5965747376721868E-2</v>
      </c>
      <c r="R133" s="5">
        <f t="shared" si="43"/>
        <v>0.2260147029695275</v>
      </c>
      <c r="S133" s="5">
        <f t="shared" si="44"/>
        <v>9.3300000000001546</v>
      </c>
      <c r="T133" s="5">
        <f t="shared" si="45"/>
        <v>8.9700000000000273</v>
      </c>
      <c r="U133" s="5">
        <f t="shared" si="46"/>
        <v>0.21729387841764569</v>
      </c>
      <c r="V133" s="5">
        <f t="shared" si="47"/>
        <v>3.1721999307458835</v>
      </c>
      <c r="W133" s="5">
        <f t="shared" si="48"/>
        <v>65.474999999999909</v>
      </c>
      <c r="X133" s="5">
        <f t="shared" si="49"/>
        <v>1536.2350000000001</v>
      </c>
      <c r="Y133" s="5">
        <f t="shared" si="50"/>
        <v>74.429088363641227</v>
      </c>
      <c r="Z133" s="10">
        <f t="shared" si="51"/>
        <v>0.25261828912412498</v>
      </c>
      <c r="AA133">
        <f t="shared" si="52"/>
        <v>0.36000000000012733</v>
      </c>
    </row>
    <row r="134" spans="1:27">
      <c r="A134" s="1">
        <f t="shared" si="35"/>
        <v>9709</v>
      </c>
      <c r="B134" s="1">
        <v>-1</v>
      </c>
      <c r="C134" s="1">
        <v>9</v>
      </c>
      <c r="D134" s="2">
        <v>3</v>
      </c>
      <c r="E134" s="5">
        <v>1654.58</v>
      </c>
      <c r="F134" s="5">
        <v>1816.21</v>
      </c>
      <c r="G134" s="5">
        <v>21.07</v>
      </c>
      <c r="H134" s="5">
        <v>1583.79</v>
      </c>
      <c r="I134" s="5">
        <v>1728.2</v>
      </c>
      <c r="J134" s="5">
        <v>27.22</v>
      </c>
      <c r="K134" s="6">
        <f t="shared" si="36"/>
        <v>1619.1849999999999</v>
      </c>
      <c r="L134" s="6">
        <f t="shared" si="37"/>
        <v>70.789999999999964</v>
      </c>
      <c r="M134" s="6">
        <f t="shared" si="38"/>
        <v>1772.2049999999999</v>
      </c>
      <c r="N134" s="5">
        <f t="shared" si="39"/>
        <v>17.210994305966171</v>
      </c>
      <c r="O134" s="6">
        <f t="shared" si="40"/>
        <v>88.009999999999991</v>
      </c>
      <c r="P134" s="6">
        <f t="shared" si="41"/>
        <v>34.421988611932342</v>
      </c>
      <c r="Q134" s="6">
        <f t="shared" si="42"/>
        <v>-0.25064578634694518</v>
      </c>
      <c r="R134" s="5">
        <f t="shared" si="43"/>
        <v>0.50026162619874714</v>
      </c>
      <c r="S134" s="5">
        <f t="shared" si="44"/>
        <v>17.220000000000027</v>
      </c>
      <c r="T134" s="5">
        <f t="shared" si="45"/>
        <v>88.009999999999991</v>
      </c>
      <c r="U134" s="5">
        <f t="shared" si="46"/>
        <v>2.5567959188009093</v>
      </c>
      <c r="V134" s="5">
        <f t="shared" si="47"/>
        <v>8.8908285761825958</v>
      </c>
      <c r="W134" s="5">
        <f t="shared" si="48"/>
        <v>153.01999999999998</v>
      </c>
      <c r="X134" s="5">
        <f t="shared" si="49"/>
        <v>1772.2049999999999</v>
      </c>
      <c r="Y134" s="5">
        <f t="shared" si="50"/>
        <v>102.96935601132975</v>
      </c>
      <c r="Z134" s="10">
        <f t="shared" si="51"/>
        <v>0.25286755426507374</v>
      </c>
      <c r="AA134">
        <f t="shared" si="52"/>
        <v>70.789999999999964</v>
      </c>
    </row>
    <row r="135" spans="1:27">
      <c r="A135" s="1">
        <f t="shared" si="35"/>
        <v>19600</v>
      </c>
      <c r="B135" s="1">
        <v>2</v>
      </c>
      <c r="C135" s="1">
        <v>0</v>
      </c>
      <c r="D135" s="2">
        <v>-4</v>
      </c>
      <c r="E135" s="5">
        <v>206.27</v>
      </c>
      <c r="F135" s="5">
        <v>238.92</v>
      </c>
      <c r="G135" s="5">
        <v>15.73</v>
      </c>
      <c r="H135" s="5">
        <v>189.93</v>
      </c>
      <c r="I135" s="5">
        <v>212.05</v>
      </c>
      <c r="J135" s="5">
        <v>11.29</v>
      </c>
      <c r="K135" s="6">
        <f t="shared" si="36"/>
        <v>198.10000000000002</v>
      </c>
      <c r="L135" s="6">
        <f t="shared" si="37"/>
        <v>16.340000000000003</v>
      </c>
      <c r="M135" s="6">
        <f t="shared" si="38"/>
        <v>225.48500000000001</v>
      </c>
      <c r="N135" s="5">
        <f t="shared" si="39"/>
        <v>9.6811285499160693</v>
      </c>
      <c r="O135" s="6">
        <f t="shared" si="40"/>
        <v>26.869999999999976</v>
      </c>
      <c r="P135" s="6">
        <f t="shared" si="41"/>
        <v>19.362257099832139</v>
      </c>
      <c r="Q135" s="6">
        <f t="shared" si="42"/>
        <v>0.3200046946227898</v>
      </c>
      <c r="R135" s="5">
        <f t="shared" si="43"/>
        <v>0.54384155451025706</v>
      </c>
      <c r="S135" s="5">
        <f t="shared" si="44"/>
        <v>10.529999999999973</v>
      </c>
      <c r="T135" s="5">
        <f t="shared" si="45"/>
        <v>26.869999999999976</v>
      </c>
      <c r="U135" s="5">
        <f t="shared" si="46"/>
        <v>1.3877514311197183</v>
      </c>
      <c r="V135" s="5">
        <f t="shared" si="47"/>
        <v>2.8286991396511727</v>
      </c>
      <c r="W135" s="5">
        <f t="shared" si="48"/>
        <v>27.384999999999991</v>
      </c>
      <c r="X135" s="5">
        <f t="shared" si="49"/>
        <v>225.48500000000001</v>
      </c>
      <c r="Y135" s="5">
        <f t="shared" si="50"/>
        <v>23.291189538223296</v>
      </c>
      <c r="Z135" s="10">
        <f t="shared" si="51"/>
        <v>0.25459772190654023</v>
      </c>
      <c r="AA135">
        <f t="shared" si="52"/>
        <v>16.340000000000003</v>
      </c>
    </row>
    <row r="136" spans="1:27">
      <c r="A136" s="1">
        <f t="shared" si="35"/>
        <v>20106</v>
      </c>
      <c r="B136" s="1">
        <v>-2</v>
      </c>
      <c r="C136" s="1">
        <v>6</v>
      </c>
      <c r="D136" s="2">
        <v>-1</v>
      </c>
      <c r="E136" s="5">
        <v>3753.15</v>
      </c>
      <c r="F136" s="5">
        <v>3848.23</v>
      </c>
      <c r="G136" s="5">
        <v>57.12</v>
      </c>
      <c r="H136" s="5">
        <v>3766.91</v>
      </c>
      <c r="I136" s="5">
        <v>3944.56</v>
      </c>
      <c r="J136" s="5">
        <v>53.64</v>
      </c>
      <c r="K136" s="6">
        <f t="shared" si="36"/>
        <v>3760.0299999999997</v>
      </c>
      <c r="L136" s="6">
        <f t="shared" si="37"/>
        <v>-13.759999999999764</v>
      </c>
      <c r="M136" s="6">
        <f t="shared" si="38"/>
        <v>3896.395</v>
      </c>
      <c r="N136" s="5">
        <f t="shared" si="39"/>
        <v>39.178897381115767</v>
      </c>
      <c r="O136" s="6">
        <f t="shared" si="40"/>
        <v>-96.329999999999927</v>
      </c>
      <c r="P136" s="6">
        <f t="shared" si="41"/>
        <v>78.357794762231535</v>
      </c>
      <c r="Q136" s="6">
        <f t="shared" si="42"/>
        <v>6.2776598613928689E-2</v>
      </c>
      <c r="R136" s="5">
        <f t="shared" si="43"/>
        <v>1.0537560462306286</v>
      </c>
      <c r="S136" s="5">
        <f t="shared" si="44"/>
        <v>82.570000000000164</v>
      </c>
      <c r="T136" s="5">
        <f t="shared" si="45"/>
        <v>96.329999999999927</v>
      </c>
      <c r="U136" s="5">
        <f t="shared" si="46"/>
        <v>1.2293607839820295</v>
      </c>
      <c r="V136" s="5">
        <f t="shared" si="47"/>
        <v>3.4805726836439299</v>
      </c>
      <c r="W136" s="5">
        <f t="shared" si="48"/>
        <v>136.36500000000024</v>
      </c>
      <c r="X136" s="5">
        <f t="shared" si="49"/>
        <v>3896.395</v>
      </c>
      <c r="Y136" s="5">
        <f t="shared" si="50"/>
        <v>99.451369498674623</v>
      </c>
      <c r="Z136" s="10">
        <f t="shared" si="51"/>
        <v>0.25534094853744083</v>
      </c>
      <c r="AA136">
        <f t="shared" si="52"/>
        <v>13.759999999999764</v>
      </c>
    </row>
    <row r="137" spans="1:27">
      <c r="A137" s="1">
        <f t="shared" si="35"/>
        <v>9505</v>
      </c>
      <c r="B137" s="1">
        <v>-1</v>
      </c>
      <c r="C137" s="1">
        <v>5</v>
      </c>
      <c r="D137" s="2">
        <v>5</v>
      </c>
      <c r="E137" s="5">
        <v>459.46</v>
      </c>
      <c r="F137" s="5">
        <v>446.96</v>
      </c>
      <c r="G137" s="5">
        <v>9.61</v>
      </c>
      <c r="H137" s="5">
        <v>440.44</v>
      </c>
      <c r="I137" s="5">
        <v>441.5</v>
      </c>
      <c r="J137" s="5">
        <v>13.25</v>
      </c>
      <c r="K137" s="6">
        <f t="shared" si="36"/>
        <v>449.95</v>
      </c>
      <c r="L137" s="6">
        <f t="shared" si="37"/>
        <v>19.019999999999982</v>
      </c>
      <c r="M137" s="6">
        <f t="shared" si="38"/>
        <v>444.23</v>
      </c>
      <c r="N137" s="5">
        <f t="shared" si="39"/>
        <v>8.1840485091426487</v>
      </c>
      <c r="O137" s="6">
        <f t="shared" si="40"/>
        <v>5.4599999999999795</v>
      </c>
      <c r="P137" s="6">
        <f t="shared" si="41"/>
        <v>16.368097018285297</v>
      </c>
      <c r="Q137" s="6">
        <f t="shared" si="42"/>
        <v>-0.3105855373316721</v>
      </c>
      <c r="R137" s="5">
        <f t="shared" si="43"/>
        <v>0.82844083737111984</v>
      </c>
      <c r="S137" s="5">
        <f t="shared" si="44"/>
        <v>13.560000000000002</v>
      </c>
      <c r="T137" s="5">
        <f t="shared" si="45"/>
        <v>5.4599999999999795</v>
      </c>
      <c r="U137" s="5">
        <f t="shared" si="46"/>
        <v>0.33357573540164431</v>
      </c>
      <c r="V137" s="5">
        <f t="shared" si="47"/>
        <v>0.69892058846058713</v>
      </c>
      <c r="W137" s="5">
        <f t="shared" si="48"/>
        <v>5.7199999999999704</v>
      </c>
      <c r="X137" s="5">
        <f t="shared" si="49"/>
        <v>444.23</v>
      </c>
      <c r="Y137" s="5">
        <f t="shared" si="50"/>
        <v>54.27998129577766</v>
      </c>
      <c r="Z137" s="10">
        <f t="shared" si="51"/>
        <v>0.25614449047363874</v>
      </c>
      <c r="AA137">
        <f t="shared" si="52"/>
        <v>19.019999999999982</v>
      </c>
    </row>
    <row r="138" spans="1:27">
      <c r="A138" s="1">
        <f t="shared" si="35"/>
        <v>310</v>
      </c>
      <c r="B138" s="1">
        <v>0</v>
      </c>
      <c r="C138" s="1">
        <v>10</v>
      </c>
      <c r="D138" s="2">
        <v>-3</v>
      </c>
      <c r="E138" s="5">
        <v>938</v>
      </c>
      <c r="F138" s="5">
        <v>951.24</v>
      </c>
      <c r="G138" s="5">
        <v>16.670000000000002</v>
      </c>
      <c r="H138" s="5">
        <v>975.11</v>
      </c>
      <c r="I138" s="5">
        <v>1036.8499999999999</v>
      </c>
      <c r="J138" s="5">
        <v>15.77</v>
      </c>
      <c r="K138" s="6">
        <f t="shared" si="36"/>
        <v>956.55500000000006</v>
      </c>
      <c r="L138" s="6">
        <f t="shared" si="37"/>
        <v>-37.110000000000014</v>
      </c>
      <c r="M138" s="6">
        <f t="shared" si="38"/>
        <v>994.04499999999996</v>
      </c>
      <c r="N138" s="5">
        <f t="shared" si="39"/>
        <v>11.47368510985028</v>
      </c>
      <c r="O138" s="6">
        <f t="shared" si="40"/>
        <v>-85.6099999999999</v>
      </c>
      <c r="P138" s="6">
        <f t="shared" si="41"/>
        <v>22.947370219700559</v>
      </c>
      <c r="Q138" s="6">
        <f t="shared" si="42"/>
        <v>5.5444377302823707E-2</v>
      </c>
      <c r="R138" s="5">
        <f t="shared" si="43"/>
        <v>2.1135319444300475</v>
      </c>
      <c r="S138" s="5">
        <f t="shared" si="44"/>
        <v>48.499999999999886</v>
      </c>
      <c r="T138" s="5">
        <f t="shared" si="45"/>
        <v>85.6099999999999</v>
      </c>
      <c r="U138" s="5">
        <f t="shared" si="46"/>
        <v>3.7307107167558056</v>
      </c>
      <c r="V138" s="5">
        <f t="shared" si="47"/>
        <v>3.267476808110616</v>
      </c>
      <c r="W138" s="5">
        <f t="shared" si="48"/>
        <v>37.489999999999895</v>
      </c>
      <c r="X138" s="5">
        <f t="shared" si="49"/>
        <v>994.04499999999996</v>
      </c>
      <c r="Y138" s="5">
        <f t="shared" si="50"/>
        <v>86.636942750555519</v>
      </c>
      <c r="Z138" s="10">
        <f t="shared" si="51"/>
        <v>0.25682484303509268</v>
      </c>
      <c r="AA138">
        <f t="shared" si="52"/>
        <v>37.110000000000014</v>
      </c>
    </row>
    <row r="139" spans="1:27">
      <c r="A139" s="1">
        <f t="shared" si="35"/>
        <v>506</v>
      </c>
      <c r="B139" s="1">
        <v>0</v>
      </c>
      <c r="C139" s="1">
        <v>6</v>
      </c>
      <c r="D139" s="2">
        <v>-5</v>
      </c>
      <c r="E139" s="5">
        <v>94.32</v>
      </c>
      <c r="F139" s="5">
        <v>121.15</v>
      </c>
      <c r="G139" s="5">
        <v>17.28</v>
      </c>
      <c r="H139" s="5">
        <v>96.53</v>
      </c>
      <c r="I139" s="5">
        <v>124.36</v>
      </c>
      <c r="J139" s="5">
        <v>7.62</v>
      </c>
      <c r="K139" s="6">
        <f t="shared" si="36"/>
        <v>95.424999999999997</v>
      </c>
      <c r="L139" s="6">
        <f t="shared" si="37"/>
        <v>-2.210000000000008</v>
      </c>
      <c r="M139" s="6">
        <f t="shared" si="38"/>
        <v>122.755</v>
      </c>
      <c r="N139" s="5">
        <f t="shared" si="39"/>
        <v>9.4427591306778549</v>
      </c>
      <c r="O139" s="6">
        <f t="shared" si="40"/>
        <v>-3.2099999999999937</v>
      </c>
      <c r="P139" s="6">
        <f t="shared" si="41"/>
        <v>18.88551826135571</v>
      </c>
      <c r="Q139" s="6">
        <f t="shared" si="42"/>
        <v>0.67440170379417197</v>
      </c>
      <c r="R139" s="5">
        <f t="shared" si="43"/>
        <v>5.2950625244223511E-2</v>
      </c>
      <c r="S139" s="5">
        <f t="shared" si="44"/>
        <v>0.99999999999998579</v>
      </c>
      <c r="T139" s="5">
        <f t="shared" si="45"/>
        <v>3.2099999999999937</v>
      </c>
      <c r="U139" s="5">
        <f t="shared" si="46"/>
        <v>0.16997150703395955</v>
      </c>
      <c r="V139" s="5">
        <f t="shared" si="47"/>
        <v>2.8942811758492981</v>
      </c>
      <c r="W139" s="5">
        <f t="shared" si="48"/>
        <v>27.33</v>
      </c>
      <c r="X139" s="5">
        <f t="shared" si="49"/>
        <v>122.755</v>
      </c>
      <c r="Y139" s="5">
        <f t="shared" si="50"/>
        <v>12.999908003709498</v>
      </c>
      <c r="Z139" s="10">
        <f t="shared" si="51"/>
        <v>0.25729166329284747</v>
      </c>
      <c r="AA139">
        <f t="shared" si="52"/>
        <v>2.210000000000008</v>
      </c>
    </row>
    <row r="140" spans="1:27">
      <c r="A140" s="1">
        <f t="shared" si="35"/>
        <v>10501</v>
      </c>
      <c r="B140" s="1">
        <v>-1</v>
      </c>
      <c r="C140" s="1">
        <v>1</v>
      </c>
      <c r="D140" s="2">
        <v>-5</v>
      </c>
      <c r="E140" s="5">
        <v>140.24</v>
      </c>
      <c r="F140" s="5">
        <v>173.91</v>
      </c>
      <c r="G140" s="5">
        <v>13.08</v>
      </c>
      <c r="H140" s="5">
        <v>130.65</v>
      </c>
      <c r="I140" s="5">
        <v>176.25</v>
      </c>
      <c r="J140" s="5">
        <v>9.2799999999999994</v>
      </c>
      <c r="K140" s="6">
        <f t="shared" si="36"/>
        <v>135.44499999999999</v>
      </c>
      <c r="L140" s="6">
        <f t="shared" si="37"/>
        <v>9.5900000000000034</v>
      </c>
      <c r="M140" s="6">
        <f t="shared" si="38"/>
        <v>175.07999999999998</v>
      </c>
      <c r="N140" s="5">
        <f t="shared" si="39"/>
        <v>8.0188029031770061</v>
      </c>
      <c r="O140" s="6">
        <f t="shared" si="40"/>
        <v>-2.3400000000000034</v>
      </c>
      <c r="P140" s="6">
        <f t="shared" si="41"/>
        <v>16.037605806354012</v>
      </c>
      <c r="Q140" s="6">
        <f t="shared" si="42"/>
        <v>0.33035153309736059</v>
      </c>
      <c r="R140" s="5">
        <f t="shared" si="43"/>
        <v>0.74387661999233112</v>
      </c>
      <c r="S140" s="5">
        <f t="shared" si="44"/>
        <v>11.930000000000007</v>
      </c>
      <c r="T140" s="5">
        <f t="shared" si="45"/>
        <v>2.3400000000000034</v>
      </c>
      <c r="U140" s="5">
        <f t="shared" si="46"/>
        <v>0.14590706544694521</v>
      </c>
      <c r="V140" s="5">
        <f t="shared" si="47"/>
        <v>4.9427577256321911</v>
      </c>
      <c r="W140" s="5">
        <f t="shared" si="48"/>
        <v>39.634999999999991</v>
      </c>
      <c r="X140" s="5">
        <f t="shared" si="49"/>
        <v>175.07999999999998</v>
      </c>
      <c r="Y140" s="5">
        <f t="shared" si="50"/>
        <v>21.833682921753102</v>
      </c>
      <c r="Z140" s="10">
        <f t="shared" si="51"/>
        <v>0.2573208114397279</v>
      </c>
      <c r="AA140">
        <f t="shared" si="52"/>
        <v>9.5900000000000034</v>
      </c>
    </row>
    <row r="141" spans="1:27">
      <c r="A141" s="1">
        <f t="shared" si="35"/>
        <v>19602</v>
      </c>
      <c r="B141" s="1">
        <v>-2</v>
      </c>
      <c r="C141" s="1">
        <v>2</v>
      </c>
      <c r="D141" s="2">
        <v>4</v>
      </c>
      <c r="E141" s="5">
        <v>3663.41</v>
      </c>
      <c r="F141" s="5">
        <v>3968.31</v>
      </c>
      <c r="G141" s="5">
        <v>79.510000000000005</v>
      </c>
      <c r="H141" s="5">
        <v>3623.13</v>
      </c>
      <c r="I141" s="5">
        <v>3730.22</v>
      </c>
      <c r="J141" s="5">
        <v>113.08</v>
      </c>
      <c r="K141" s="6">
        <f t="shared" si="36"/>
        <v>3643.27</v>
      </c>
      <c r="L141" s="6">
        <f t="shared" si="37"/>
        <v>40.279999999999745</v>
      </c>
      <c r="M141" s="6">
        <f t="shared" si="38"/>
        <v>3849.2649999999999</v>
      </c>
      <c r="N141" s="5">
        <f t="shared" si="39"/>
        <v>69.117520390997825</v>
      </c>
      <c r="O141" s="6">
        <f t="shared" si="40"/>
        <v>238.09000000000015</v>
      </c>
      <c r="P141" s="6">
        <f t="shared" si="41"/>
        <v>138.23504078199565</v>
      </c>
      <c r="Q141" s="6">
        <f t="shared" si="42"/>
        <v>-0.33833644710496941</v>
      </c>
      <c r="R141" s="5">
        <f t="shared" si="43"/>
        <v>1.4309685798983325</v>
      </c>
      <c r="S141" s="5">
        <f t="shared" si="44"/>
        <v>197.8100000000004</v>
      </c>
      <c r="T141" s="5">
        <f t="shared" si="45"/>
        <v>238.09000000000015</v>
      </c>
      <c r="U141" s="5">
        <f t="shared" si="46"/>
        <v>1.7223563479500203</v>
      </c>
      <c r="V141" s="5">
        <f t="shared" si="47"/>
        <v>2.9803586534164728</v>
      </c>
      <c r="W141" s="5">
        <f t="shared" si="48"/>
        <v>205.99499999999989</v>
      </c>
      <c r="X141" s="5">
        <f t="shared" si="49"/>
        <v>3849.2649999999999</v>
      </c>
      <c r="Y141" s="5">
        <f t="shared" si="50"/>
        <v>55.691595679716329</v>
      </c>
      <c r="Z141" s="10">
        <f t="shared" si="51"/>
        <v>0.25837182508934681</v>
      </c>
      <c r="AA141">
        <f t="shared" si="52"/>
        <v>40.279999999999745</v>
      </c>
    </row>
    <row r="142" spans="1:27">
      <c r="A142" s="1">
        <f t="shared" si="35"/>
        <v>10011</v>
      </c>
      <c r="B142" s="1">
        <v>-1</v>
      </c>
      <c r="C142" s="1">
        <v>11</v>
      </c>
      <c r="D142" s="2">
        <v>0</v>
      </c>
      <c r="E142" s="5">
        <v>865.42</v>
      </c>
      <c r="F142" s="5">
        <v>871.93</v>
      </c>
      <c r="G142" s="5">
        <v>16.55</v>
      </c>
      <c r="H142" s="5">
        <v>889.86</v>
      </c>
      <c r="I142" s="5">
        <v>870.8</v>
      </c>
      <c r="J142" s="5">
        <v>14.78</v>
      </c>
      <c r="K142" s="6">
        <f t="shared" si="36"/>
        <v>877.64</v>
      </c>
      <c r="L142" s="6">
        <f t="shared" si="37"/>
        <v>-24.440000000000055</v>
      </c>
      <c r="M142" s="6">
        <f t="shared" si="38"/>
        <v>871.36500000000001</v>
      </c>
      <c r="N142" s="5">
        <f t="shared" si="39"/>
        <v>11.094490749917275</v>
      </c>
      <c r="O142" s="6">
        <f t="shared" si="40"/>
        <v>1.1299999999999955</v>
      </c>
      <c r="P142" s="6">
        <f t="shared" si="41"/>
        <v>22.188981499834551</v>
      </c>
      <c r="Q142" s="6">
        <f t="shared" si="42"/>
        <v>0.11263125547246899</v>
      </c>
      <c r="R142" s="5">
        <f t="shared" si="43"/>
        <v>1.152373758128137</v>
      </c>
      <c r="S142" s="5">
        <f t="shared" si="44"/>
        <v>25.57000000000005</v>
      </c>
      <c r="T142" s="5">
        <f t="shared" si="45"/>
        <v>1.1299999999999955</v>
      </c>
      <c r="U142" s="5">
        <f t="shared" si="46"/>
        <v>5.0926177031082799E-2</v>
      </c>
      <c r="V142" s="5">
        <f t="shared" si="47"/>
        <v>0.56559603693813221</v>
      </c>
      <c r="W142" s="5">
        <f t="shared" si="48"/>
        <v>6.2749999999999773</v>
      </c>
      <c r="X142" s="5">
        <f t="shared" si="49"/>
        <v>871.36500000000001</v>
      </c>
      <c r="Y142" s="5">
        <f t="shared" si="50"/>
        <v>78.540333183521497</v>
      </c>
      <c r="Z142" s="10">
        <f t="shared" si="51"/>
        <v>0.26345587865902709</v>
      </c>
      <c r="AA142">
        <f t="shared" si="52"/>
        <v>24.440000000000055</v>
      </c>
    </row>
    <row r="143" spans="1:27">
      <c r="A143" s="1">
        <f t="shared" si="35"/>
        <v>10503</v>
      </c>
      <c r="B143" s="1">
        <v>-1</v>
      </c>
      <c r="C143" s="1">
        <v>3</v>
      </c>
      <c r="D143" s="2">
        <v>-5</v>
      </c>
      <c r="E143" s="5">
        <v>133.63</v>
      </c>
      <c r="F143" s="5">
        <v>146.41999999999999</v>
      </c>
      <c r="G143" s="5">
        <v>9.16</v>
      </c>
      <c r="H143" s="5">
        <v>125.21</v>
      </c>
      <c r="I143" s="5">
        <v>134.49</v>
      </c>
      <c r="J143" s="5">
        <v>6.17</v>
      </c>
      <c r="K143" s="6">
        <f t="shared" si="36"/>
        <v>129.41999999999999</v>
      </c>
      <c r="L143" s="6">
        <f t="shared" si="37"/>
        <v>8.4200000000000017</v>
      </c>
      <c r="M143" s="6">
        <f t="shared" si="38"/>
        <v>140.45499999999998</v>
      </c>
      <c r="N143" s="5">
        <f t="shared" si="39"/>
        <v>5.5221033130502004</v>
      </c>
      <c r="O143" s="6">
        <f t="shared" si="40"/>
        <v>11.929999999999978</v>
      </c>
      <c r="P143" s="6">
        <f t="shared" si="41"/>
        <v>11.044206626100401</v>
      </c>
      <c r="Q143" s="6">
        <f t="shared" si="42"/>
        <v>0.37578920184136855</v>
      </c>
      <c r="R143" s="5">
        <f t="shared" si="43"/>
        <v>0.31781368448005237</v>
      </c>
      <c r="S143" s="5">
        <f t="shared" si="44"/>
        <v>3.5099999999999767</v>
      </c>
      <c r="T143" s="5">
        <f t="shared" si="45"/>
        <v>11.929999999999978</v>
      </c>
      <c r="U143" s="5">
        <f t="shared" si="46"/>
        <v>1.0802043463951689</v>
      </c>
      <c r="V143" s="5">
        <f t="shared" si="47"/>
        <v>1.9983327682264389</v>
      </c>
      <c r="W143" s="5">
        <f t="shared" si="48"/>
        <v>11.034999999999997</v>
      </c>
      <c r="X143" s="5">
        <f t="shared" si="49"/>
        <v>140.45499999999998</v>
      </c>
      <c r="Y143" s="5">
        <f t="shared" si="50"/>
        <v>25.435054731422252</v>
      </c>
      <c r="Z143" s="10">
        <f t="shared" si="51"/>
        <v>0.26473760594218571</v>
      </c>
      <c r="AA143">
        <f t="shared" si="52"/>
        <v>8.4200000000000017</v>
      </c>
    </row>
    <row r="144" spans="1:27">
      <c r="A144" s="1">
        <f t="shared" si="35"/>
        <v>9911</v>
      </c>
      <c r="B144" s="1">
        <v>-1</v>
      </c>
      <c r="C144" s="1">
        <v>11</v>
      </c>
      <c r="D144" s="2">
        <v>1</v>
      </c>
      <c r="E144" s="5">
        <v>1338.01</v>
      </c>
      <c r="F144" s="5">
        <v>1485.76</v>
      </c>
      <c r="G144" s="5">
        <v>24.78</v>
      </c>
      <c r="H144" s="5">
        <v>1325.12</v>
      </c>
      <c r="I144" s="5">
        <v>1422.01</v>
      </c>
      <c r="J144" s="5">
        <v>17.86</v>
      </c>
      <c r="K144" s="6">
        <f t="shared" si="36"/>
        <v>1331.5650000000001</v>
      </c>
      <c r="L144" s="6">
        <f t="shared" si="37"/>
        <v>12.8900000000001</v>
      </c>
      <c r="M144" s="6">
        <f t="shared" si="38"/>
        <v>1453.885</v>
      </c>
      <c r="N144" s="5">
        <f t="shared" si="39"/>
        <v>15.272753517293468</v>
      </c>
      <c r="O144" s="6">
        <f t="shared" si="40"/>
        <v>63.75</v>
      </c>
      <c r="P144" s="6">
        <f t="shared" si="41"/>
        <v>30.545507034586937</v>
      </c>
      <c r="Q144" s="6">
        <f t="shared" si="42"/>
        <v>0.3162486013281488</v>
      </c>
      <c r="R144" s="5">
        <f t="shared" si="43"/>
        <v>1.6650566625857837</v>
      </c>
      <c r="S144" s="5">
        <f t="shared" si="44"/>
        <v>50.8599999999999</v>
      </c>
      <c r="T144" s="5">
        <f t="shared" si="45"/>
        <v>63.75</v>
      </c>
      <c r="U144" s="5">
        <f t="shared" si="46"/>
        <v>2.0870499850539503</v>
      </c>
      <c r="V144" s="5">
        <f t="shared" si="47"/>
        <v>8.0090338563701664</v>
      </c>
      <c r="W144" s="5">
        <f t="shared" si="48"/>
        <v>122.31999999999994</v>
      </c>
      <c r="X144" s="5">
        <f t="shared" si="49"/>
        <v>1453.885</v>
      </c>
      <c r="Y144" s="5">
        <f t="shared" si="50"/>
        <v>95.194687608475689</v>
      </c>
      <c r="Z144" s="10">
        <f t="shared" si="51"/>
        <v>0.26483579818445996</v>
      </c>
      <c r="AA144">
        <f t="shared" si="52"/>
        <v>12.8900000000001</v>
      </c>
    </row>
    <row r="145" spans="1:27">
      <c r="A145" s="1">
        <f t="shared" si="35"/>
        <v>20302</v>
      </c>
      <c r="B145" s="1">
        <v>-2</v>
      </c>
      <c r="C145" s="1">
        <v>2</v>
      </c>
      <c r="D145" s="2">
        <v>-3</v>
      </c>
      <c r="E145" s="5">
        <v>2542.5300000000002</v>
      </c>
      <c r="F145" s="5">
        <v>2539.14</v>
      </c>
      <c r="G145" s="5">
        <v>70.77</v>
      </c>
      <c r="H145" s="5">
        <v>2526.23</v>
      </c>
      <c r="I145" s="5">
        <v>2580.04</v>
      </c>
      <c r="J145" s="5">
        <v>35.229999999999997</v>
      </c>
      <c r="K145" s="6">
        <f t="shared" si="36"/>
        <v>2534.38</v>
      </c>
      <c r="L145" s="6">
        <f t="shared" si="37"/>
        <v>16.300000000000182</v>
      </c>
      <c r="M145" s="6">
        <f t="shared" si="38"/>
        <v>2559.59</v>
      </c>
      <c r="N145" s="5">
        <f t="shared" si="39"/>
        <v>39.527034419495727</v>
      </c>
      <c r="O145" s="6">
        <f t="shared" si="40"/>
        <v>-40.900000000000091</v>
      </c>
      <c r="P145" s="6">
        <f t="shared" si="41"/>
        <v>79.054068838991455</v>
      </c>
      <c r="Q145" s="6">
        <f t="shared" si="42"/>
        <v>0.60280220684197561</v>
      </c>
      <c r="R145" s="5">
        <f t="shared" si="43"/>
        <v>0.72355542023395247</v>
      </c>
      <c r="S145" s="5">
        <f t="shared" si="44"/>
        <v>57.200000000000273</v>
      </c>
      <c r="T145" s="5">
        <f t="shared" si="45"/>
        <v>40.900000000000091</v>
      </c>
      <c r="U145" s="5">
        <f t="shared" si="46"/>
        <v>0.51736742460784235</v>
      </c>
      <c r="V145" s="5">
        <f t="shared" si="47"/>
        <v>0.63779133370971619</v>
      </c>
      <c r="W145" s="5">
        <f t="shared" si="48"/>
        <v>25.210000000000036</v>
      </c>
      <c r="X145" s="5">
        <f t="shared" si="49"/>
        <v>2559.59</v>
      </c>
      <c r="Y145" s="5">
        <f t="shared" si="50"/>
        <v>64.75542720547601</v>
      </c>
      <c r="Z145" s="10">
        <f t="shared" si="51"/>
        <v>0.26496603555927695</v>
      </c>
      <c r="AA145">
        <f t="shared" si="52"/>
        <v>16.300000000000182</v>
      </c>
    </row>
    <row r="146" spans="1:27">
      <c r="A146" s="1">
        <f t="shared" si="35"/>
        <v>600</v>
      </c>
      <c r="B146" s="1">
        <v>0</v>
      </c>
      <c r="C146" s="1">
        <v>0</v>
      </c>
      <c r="D146" s="2">
        <v>-6</v>
      </c>
      <c r="E146" s="5">
        <v>4738.1899999999996</v>
      </c>
      <c r="F146" s="5">
        <v>4754.1000000000004</v>
      </c>
      <c r="G146" s="5">
        <v>116.69</v>
      </c>
      <c r="H146" s="5">
        <v>4652.62</v>
      </c>
      <c r="I146" s="5">
        <v>4723.96</v>
      </c>
      <c r="J146" s="5">
        <v>117.02</v>
      </c>
      <c r="K146" s="6">
        <f t="shared" si="36"/>
        <v>4695.4049999999997</v>
      </c>
      <c r="L146" s="6">
        <f t="shared" si="37"/>
        <v>85.569999999999709</v>
      </c>
      <c r="M146" s="6">
        <f t="shared" si="38"/>
        <v>4739.0300000000007</v>
      </c>
      <c r="N146" s="5">
        <f t="shared" si="39"/>
        <v>82.629045286751321</v>
      </c>
      <c r="O146" s="6">
        <f t="shared" si="40"/>
        <v>30.140000000000327</v>
      </c>
      <c r="P146" s="6">
        <f t="shared" si="41"/>
        <v>165.25809057350264</v>
      </c>
      <c r="Q146" s="6">
        <f t="shared" si="42"/>
        <v>-2.8240070348713201E-3</v>
      </c>
      <c r="R146" s="5">
        <f t="shared" si="43"/>
        <v>0.33541474313080916</v>
      </c>
      <c r="S146" s="5">
        <f t="shared" si="44"/>
        <v>55.429999999999382</v>
      </c>
      <c r="T146" s="5">
        <f t="shared" si="45"/>
        <v>30.140000000000327</v>
      </c>
      <c r="U146" s="5">
        <f t="shared" si="46"/>
        <v>0.18238138838107182</v>
      </c>
      <c r="V146" s="5">
        <f t="shared" si="47"/>
        <v>0.52796204831614713</v>
      </c>
      <c r="W146" s="5">
        <f t="shared" si="48"/>
        <v>43.625000000000909</v>
      </c>
      <c r="X146" s="5">
        <f t="shared" si="49"/>
        <v>4739.0300000000007</v>
      </c>
      <c r="Y146" s="5">
        <f t="shared" si="50"/>
        <v>57.353077039120201</v>
      </c>
      <c r="Z146" s="10">
        <f t="shared" si="51"/>
        <v>0.2650207539042933</v>
      </c>
      <c r="AA146">
        <f t="shared" si="52"/>
        <v>85.569999999999709</v>
      </c>
    </row>
    <row r="147" spans="1:27">
      <c r="A147" s="1">
        <f t="shared" si="35"/>
        <v>10407</v>
      </c>
      <c r="B147" s="1">
        <v>-1</v>
      </c>
      <c r="C147" s="1">
        <v>7</v>
      </c>
      <c r="D147" s="2">
        <v>-4</v>
      </c>
      <c r="E147" s="5">
        <v>1191.31</v>
      </c>
      <c r="F147" s="5">
        <v>1230.03</v>
      </c>
      <c r="G147" s="5">
        <v>28.28</v>
      </c>
      <c r="H147" s="5">
        <v>1200.19</v>
      </c>
      <c r="I147" s="5">
        <v>1213.71</v>
      </c>
      <c r="J147" s="5">
        <v>21.85</v>
      </c>
      <c r="K147" s="6">
        <f t="shared" si="36"/>
        <v>1195.75</v>
      </c>
      <c r="L147" s="6">
        <f t="shared" si="37"/>
        <v>-8.8800000000001091</v>
      </c>
      <c r="M147" s="6">
        <f t="shared" si="38"/>
        <v>1221.8699999999999</v>
      </c>
      <c r="N147" s="5">
        <f t="shared" si="39"/>
        <v>17.868833901516908</v>
      </c>
      <c r="O147" s="6">
        <f t="shared" si="40"/>
        <v>16.319999999999936</v>
      </c>
      <c r="P147" s="6">
        <f t="shared" si="41"/>
        <v>35.737667803033816</v>
      </c>
      <c r="Q147" s="6">
        <f t="shared" si="42"/>
        <v>0.25238077080545124</v>
      </c>
      <c r="R147" s="5">
        <f t="shared" si="43"/>
        <v>0.70513834699254729</v>
      </c>
      <c r="S147" s="5">
        <f t="shared" si="44"/>
        <v>25.200000000000045</v>
      </c>
      <c r="T147" s="5">
        <f t="shared" si="45"/>
        <v>16.319999999999936</v>
      </c>
      <c r="U147" s="5">
        <f t="shared" si="46"/>
        <v>0.45666102471898046</v>
      </c>
      <c r="V147" s="5">
        <f t="shared" si="47"/>
        <v>1.4617629859877164</v>
      </c>
      <c r="W147" s="5">
        <f t="shared" si="48"/>
        <v>26.119999999999891</v>
      </c>
      <c r="X147" s="5">
        <f t="shared" si="49"/>
        <v>1221.8699999999999</v>
      </c>
      <c r="Y147" s="5">
        <f t="shared" si="50"/>
        <v>68.379951749189061</v>
      </c>
      <c r="Z147" s="10">
        <f t="shared" si="51"/>
        <v>0.26582889233490026</v>
      </c>
      <c r="AA147">
        <f t="shared" si="52"/>
        <v>8.8800000000001091</v>
      </c>
    </row>
    <row r="148" spans="1:27">
      <c r="A148" s="1">
        <f t="shared" si="35"/>
        <v>19706</v>
      </c>
      <c r="B148" s="1">
        <v>-2</v>
      </c>
      <c r="C148" s="1">
        <v>6</v>
      </c>
      <c r="D148" s="2">
        <v>3</v>
      </c>
      <c r="E148" s="5">
        <v>2190.89</v>
      </c>
      <c r="F148" s="5">
        <v>2209.5300000000002</v>
      </c>
      <c r="G148" s="5">
        <v>27.03</v>
      </c>
      <c r="H148" s="5">
        <v>2139.4499999999998</v>
      </c>
      <c r="I148" s="5">
        <v>2086.1</v>
      </c>
      <c r="J148" s="5">
        <v>47.71</v>
      </c>
      <c r="K148" s="6">
        <f t="shared" si="36"/>
        <v>2165.17</v>
      </c>
      <c r="L148" s="6">
        <f t="shared" si="37"/>
        <v>51.440000000000055</v>
      </c>
      <c r="M148" s="6">
        <f t="shared" si="38"/>
        <v>2147.8150000000001</v>
      </c>
      <c r="N148" s="5">
        <f t="shared" si="39"/>
        <v>27.417444264555368</v>
      </c>
      <c r="O148" s="6">
        <f t="shared" si="40"/>
        <v>123.43000000000029</v>
      </c>
      <c r="P148" s="6">
        <f t="shared" si="41"/>
        <v>54.834888529110735</v>
      </c>
      <c r="Q148" s="6">
        <f t="shared" si="42"/>
        <v>-0.51403145801357897</v>
      </c>
      <c r="R148" s="5">
        <f t="shared" si="43"/>
        <v>1.3128503026277185</v>
      </c>
      <c r="S148" s="5">
        <f t="shared" si="44"/>
        <v>71.990000000000236</v>
      </c>
      <c r="T148" s="5">
        <f t="shared" si="45"/>
        <v>123.43000000000029</v>
      </c>
      <c r="U148" s="5">
        <f t="shared" si="46"/>
        <v>2.250939197851634</v>
      </c>
      <c r="V148" s="5">
        <f t="shared" si="47"/>
        <v>0.63299116549809709</v>
      </c>
      <c r="W148" s="5">
        <f t="shared" si="48"/>
        <v>17.355000000000018</v>
      </c>
      <c r="X148" s="5">
        <f t="shared" si="49"/>
        <v>2147.8150000000001</v>
      </c>
      <c r="Y148" s="5">
        <f t="shared" si="50"/>
        <v>78.337535011483368</v>
      </c>
      <c r="Z148" s="10">
        <f t="shared" si="51"/>
        <v>0.26651641600471815</v>
      </c>
      <c r="AA148">
        <f t="shared" si="52"/>
        <v>51.440000000000055</v>
      </c>
    </row>
    <row r="149" spans="1:27">
      <c r="A149" s="1">
        <f t="shared" si="35"/>
        <v>10309</v>
      </c>
      <c r="B149" s="1">
        <v>-1</v>
      </c>
      <c r="C149" s="1">
        <v>9</v>
      </c>
      <c r="D149" s="2">
        <v>-3</v>
      </c>
      <c r="E149" s="5">
        <v>3999.84</v>
      </c>
      <c r="F149" s="5">
        <v>4012.7</v>
      </c>
      <c r="G149" s="5">
        <v>69.03</v>
      </c>
      <c r="H149" s="5">
        <v>4019.85</v>
      </c>
      <c r="I149" s="5">
        <v>4206.8500000000004</v>
      </c>
      <c r="J149" s="5">
        <v>118.97</v>
      </c>
      <c r="K149" s="6">
        <f t="shared" si="36"/>
        <v>4009.8450000000003</v>
      </c>
      <c r="L149" s="6">
        <f t="shared" si="37"/>
        <v>-20.009999999999764</v>
      </c>
      <c r="M149" s="6">
        <f t="shared" si="38"/>
        <v>4109.7749999999996</v>
      </c>
      <c r="N149" s="5">
        <f t="shared" si="39"/>
        <v>68.773181182783745</v>
      </c>
      <c r="O149" s="6">
        <f t="shared" si="40"/>
        <v>-194.15000000000055</v>
      </c>
      <c r="P149" s="6">
        <f t="shared" si="41"/>
        <v>137.54636236556749</v>
      </c>
      <c r="Q149" s="6">
        <f t="shared" si="42"/>
        <v>-0.4962587402470674</v>
      </c>
      <c r="R149" s="5">
        <f t="shared" si="43"/>
        <v>1.2660458408720079</v>
      </c>
      <c r="S149" s="5">
        <f t="shared" si="44"/>
        <v>174.14000000000078</v>
      </c>
      <c r="T149" s="5">
        <f t="shared" si="45"/>
        <v>194.15000000000055</v>
      </c>
      <c r="U149" s="5">
        <f t="shared" si="46"/>
        <v>1.4115240611306989</v>
      </c>
      <c r="V149" s="5">
        <f t="shared" si="47"/>
        <v>1.4530373363769196</v>
      </c>
      <c r="W149" s="5">
        <f t="shared" si="48"/>
        <v>99.929999999999382</v>
      </c>
      <c r="X149" s="5">
        <f t="shared" si="49"/>
        <v>4109.7749999999996</v>
      </c>
      <c r="Y149" s="5">
        <f t="shared" si="50"/>
        <v>59.758396068332743</v>
      </c>
      <c r="Z149" s="10">
        <f t="shared" si="51"/>
        <v>0.26697190863459774</v>
      </c>
      <c r="AA149">
        <f t="shared" si="52"/>
        <v>20.009999999999764</v>
      </c>
    </row>
    <row r="150" spans="1:27">
      <c r="A150" s="1">
        <f t="shared" si="35"/>
        <v>112</v>
      </c>
      <c r="B150" s="1">
        <v>0</v>
      </c>
      <c r="C150" s="1">
        <v>12</v>
      </c>
      <c r="D150" s="2">
        <v>-1</v>
      </c>
      <c r="E150" s="5">
        <v>673.96</v>
      </c>
      <c r="F150" s="5">
        <v>637.15</v>
      </c>
      <c r="G150" s="5">
        <v>11.61</v>
      </c>
      <c r="H150" s="5">
        <v>689.42</v>
      </c>
      <c r="I150" s="5">
        <v>650.03</v>
      </c>
      <c r="J150" s="5">
        <v>15.83</v>
      </c>
      <c r="K150" s="6">
        <f t="shared" si="36"/>
        <v>681.69</v>
      </c>
      <c r="L150" s="6">
        <f t="shared" si="37"/>
        <v>-15.459999999999923</v>
      </c>
      <c r="M150" s="6">
        <f t="shared" si="38"/>
        <v>643.58999999999992</v>
      </c>
      <c r="N150" s="5">
        <f t="shared" si="39"/>
        <v>9.8155616242780521</v>
      </c>
      <c r="O150" s="6">
        <f t="shared" si="40"/>
        <v>-12.879999999999995</v>
      </c>
      <c r="P150" s="6">
        <f t="shared" si="41"/>
        <v>19.631123248556104</v>
      </c>
      <c r="Q150" s="6">
        <f t="shared" si="42"/>
        <v>-0.30047355733676551</v>
      </c>
      <c r="R150" s="5">
        <f t="shared" si="43"/>
        <v>0.13142396221213118</v>
      </c>
      <c r="S150" s="5">
        <f t="shared" si="44"/>
        <v>2.5799999999999272</v>
      </c>
      <c r="T150" s="5">
        <f t="shared" si="45"/>
        <v>12.879999999999995</v>
      </c>
      <c r="U150" s="5">
        <f t="shared" si="46"/>
        <v>0.6561010206559289</v>
      </c>
      <c r="V150" s="5">
        <f t="shared" si="47"/>
        <v>3.8815914420793463</v>
      </c>
      <c r="W150" s="5">
        <f t="shared" si="48"/>
        <v>38.100000000000136</v>
      </c>
      <c r="X150" s="5">
        <f t="shared" si="49"/>
        <v>643.58999999999992</v>
      </c>
      <c r="Y150" s="5">
        <f t="shared" si="50"/>
        <v>65.56833165899836</v>
      </c>
      <c r="Z150" s="10">
        <f t="shared" si="51"/>
        <v>0.26766957242092349</v>
      </c>
      <c r="AA150">
        <f t="shared" si="52"/>
        <v>15.459999999999923</v>
      </c>
    </row>
    <row r="151" spans="1:27">
      <c r="A151" s="1">
        <f t="shared" si="35"/>
        <v>602</v>
      </c>
      <c r="B151" s="1">
        <v>0</v>
      </c>
      <c r="C151" s="1">
        <v>2</v>
      </c>
      <c r="D151" s="2">
        <v>-6</v>
      </c>
      <c r="E151" s="5">
        <v>747.45</v>
      </c>
      <c r="F151" s="5">
        <v>725.63</v>
      </c>
      <c r="G151" s="5">
        <v>22.43</v>
      </c>
      <c r="H151" s="5">
        <v>775.04</v>
      </c>
      <c r="I151" s="5">
        <v>786.98</v>
      </c>
      <c r="J151" s="5">
        <v>28.2</v>
      </c>
      <c r="K151" s="6">
        <f t="shared" si="36"/>
        <v>761.245</v>
      </c>
      <c r="L151" s="6">
        <f t="shared" si="37"/>
        <v>-27.589999999999918</v>
      </c>
      <c r="M151" s="6">
        <f t="shared" si="38"/>
        <v>756.30500000000006</v>
      </c>
      <c r="N151" s="5">
        <f t="shared" si="39"/>
        <v>18.016276668612747</v>
      </c>
      <c r="O151" s="6">
        <f t="shared" si="40"/>
        <v>-61.350000000000023</v>
      </c>
      <c r="P151" s="6">
        <f t="shared" si="41"/>
        <v>36.032553337225494</v>
      </c>
      <c r="Q151" s="6">
        <f t="shared" si="42"/>
        <v>-0.22500577465972255</v>
      </c>
      <c r="R151" s="5">
        <f t="shared" si="43"/>
        <v>0.9369305495517688</v>
      </c>
      <c r="S151" s="5">
        <f t="shared" si="44"/>
        <v>33.760000000000105</v>
      </c>
      <c r="T151" s="5">
        <f t="shared" si="45"/>
        <v>61.350000000000023</v>
      </c>
      <c r="U151" s="5">
        <f t="shared" si="46"/>
        <v>1.7026270502073715</v>
      </c>
      <c r="V151" s="5">
        <f t="shared" si="47"/>
        <v>0.27419649969109411</v>
      </c>
      <c r="W151" s="5">
        <f t="shared" si="48"/>
        <v>4.9399999999999409</v>
      </c>
      <c r="X151" s="5">
        <f t="shared" si="49"/>
        <v>756.30500000000006</v>
      </c>
      <c r="Y151" s="5">
        <f t="shared" si="50"/>
        <v>41.978984554428223</v>
      </c>
      <c r="Z151" s="10">
        <f t="shared" si="51"/>
        <v>0.26864846919347968</v>
      </c>
      <c r="AA151">
        <f t="shared" si="52"/>
        <v>27.589999999999918</v>
      </c>
    </row>
    <row r="152" spans="1:27">
      <c r="A152" s="1">
        <f t="shared" si="35"/>
        <v>19604</v>
      </c>
      <c r="B152" s="1">
        <v>-2</v>
      </c>
      <c r="C152" s="1">
        <v>4</v>
      </c>
      <c r="D152" s="2">
        <v>4</v>
      </c>
      <c r="E152" s="5">
        <v>2312.87</v>
      </c>
      <c r="F152" s="5">
        <v>2421.63</v>
      </c>
      <c r="G152" s="5">
        <v>44.58</v>
      </c>
      <c r="H152" s="5">
        <v>2314.48</v>
      </c>
      <c r="I152" s="5">
        <v>2363.21</v>
      </c>
      <c r="J152" s="5">
        <v>73.84</v>
      </c>
      <c r="K152" s="6">
        <f t="shared" si="36"/>
        <v>2313.6750000000002</v>
      </c>
      <c r="L152" s="6">
        <f t="shared" si="37"/>
        <v>-1.6100000000001273</v>
      </c>
      <c r="M152" s="6">
        <f t="shared" si="38"/>
        <v>2392.42</v>
      </c>
      <c r="N152" s="5">
        <f t="shared" si="39"/>
        <v>43.126911551837331</v>
      </c>
      <c r="O152" s="6">
        <f t="shared" si="40"/>
        <v>58.420000000000073</v>
      </c>
      <c r="P152" s="6">
        <f t="shared" si="41"/>
        <v>86.253823103674662</v>
      </c>
      <c r="Q152" s="6">
        <f t="shared" si="42"/>
        <v>-0.46573906928242753</v>
      </c>
      <c r="R152" s="5">
        <f t="shared" si="43"/>
        <v>0.69596915058299313</v>
      </c>
      <c r="S152" s="5">
        <f t="shared" si="44"/>
        <v>60.0300000000002</v>
      </c>
      <c r="T152" s="5">
        <f t="shared" si="45"/>
        <v>58.420000000000073</v>
      </c>
      <c r="U152" s="5">
        <f t="shared" si="46"/>
        <v>0.67730331129532517</v>
      </c>
      <c r="V152" s="5">
        <f t="shared" si="47"/>
        <v>1.8258900803817268</v>
      </c>
      <c r="W152" s="5">
        <f t="shared" si="48"/>
        <v>78.744999999999891</v>
      </c>
      <c r="X152" s="5">
        <f t="shared" si="49"/>
        <v>2392.42</v>
      </c>
      <c r="Y152" s="5">
        <f t="shared" si="50"/>
        <v>55.473946867824715</v>
      </c>
      <c r="Z152" s="10">
        <f t="shared" si="51"/>
        <v>0.26937705915686283</v>
      </c>
      <c r="AA152">
        <f t="shared" si="52"/>
        <v>1.6100000000001273</v>
      </c>
    </row>
    <row r="153" spans="1:27">
      <c r="A153" s="1">
        <f t="shared" si="35"/>
        <v>10111</v>
      </c>
      <c r="B153" s="1">
        <v>-1</v>
      </c>
      <c r="C153" s="1">
        <v>11</v>
      </c>
      <c r="D153" s="2">
        <v>-1</v>
      </c>
      <c r="E153" s="5">
        <v>1601.09</v>
      </c>
      <c r="F153" s="5">
        <v>1729.55</v>
      </c>
      <c r="G153" s="5">
        <v>31.89</v>
      </c>
      <c r="H153" s="5">
        <v>1596.62</v>
      </c>
      <c r="I153" s="5">
        <v>1681.14</v>
      </c>
      <c r="J153" s="5">
        <v>28.32</v>
      </c>
      <c r="K153" s="6">
        <f t="shared" si="36"/>
        <v>1598.855</v>
      </c>
      <c r="L153" s="6">
        <f t="shared" si="37"/>
        <v>4.4700000000000273</v>
      </c>
      <c r="M153" s="6">
        <f t="shared" si="38"/>
        <v>1705.345</v>
      </c>
      <c r="N153" s="5">
        <f t="shared" si="39"/>
        <v>21.324835872756445</v>
      </c>
      <c r="O153" s="6">
        <f t="shared" si="40"/>
        <v>48.409999999999854</v>
      </c>
      <c r="P153" s="6">
        <f t="shared" si="41"/>
        <v>42.64967174551289</v>
      </c>
      <c r="Q153" s="6">
        <f t="shared" si="42"/>
        <v>0.11816951618050521</v>
      </c>
      <c r="R153" s="5">
        <f t="shared" si="43"/>
        <v>1.0302541192388588</v>
      </c>
      <c r="S153" s="5">
        <f t="shared" si="44"/>
        <v>43.939999999999827</v>
      </c>
      <c r="T153" s="5">
        <f t="shared" si="45"/>
        <v>48.409999999999854</v>
      </c>
      <c r="U153" s="5">
        <f t="shared" si="46"/>
        <v>1.1350614909502321</v>
      </c>
      <c r="V153" s="5">
        <f t="shared" si="47"/>
        <v>4.9937078360376201</v>
      </c>
      <c r="W153" s="5">
        <f t="shared" si="48"/>
        <v>106.49000000000001</v>
      </c>
      <c r="X153" s="5">
        <f t="shared" si="49"/>
        <v>1705.345</v>
      </c>
      <c r="Y153" s="5">
        <f t="shared" si="50"/>
        <v>79.969900362922104</v>
      </c>
      <c r="Z153" s="10">
        <f t="shared" si="51"/>
        <v>0.26941046750265663</v>
      </c>
      <c r="AA153">
        <f t="shared" si="52"/>
        <v>4.4700000000000273</v>
      </c>
    </row>
    <row r="154" spans="1:27">
      <c r="A154" s="1">
        <f t="shared" si="35"/>
        <v>20206</v>
      </c>
      <c r="B154" s="1">
        <v>-2</v>
      </c>
      <c r="C154" s="1">
        <v>6</v>
      </c>
      <c r="D154" s="2">
        <v>-2</v>
      </c>
      <c r="E154" s="5">
        <v>1470.25</v>
      </c>
      <c r="F154" s="5">
        <v>1474.14</v>
      </c>
      <c r="G154" s="5">
        <v>26.69</v>
      </c>
      <c r="H154" s="5">
        <v>1469.57</v>
      </c>
      <c r="I154" s="5">
        <v>1484.54</v>
      </c>
      <c r="J154" s="5">
        <v>21.16</v>
      </c>
      <c r="K154" s="6">
        <f t="shared" si="36"/>
        <v>1469.9099999999999</v>
      </c>
      <c r="L154" s="6">
        <f t="shared" si="37"/>
        <v>0.68000000000006366</v>
      </c>
      <c r="M154" s="6">
        <f t="shared" si="38"/>
        <v>1479.3400000000001</v>
      </c>
      <c r="N154" s="5">
        <f t="shared" si="39"/>
        <v>17.030132853269233</v>
      </c>
      <c r="O154" s="6">
        <f t="shared" si="40"/>
        <v>-10.399999999999864</v>
      </c>
      <c r="P154" s="6">
        <f t="shared" si="41"/>
        <v>34.060265706538466</v>
      </c>
      <c r="Q154" s="6">
        <f t="shared" si="42"/>
        <v>0.22809250257973074</v>
      </c>
      <c r="R154" s="5">
        <f t="shared" si="43"/>
        <v>0.32530574175388555</v>
      </c>
      <c r="S154" s="5">
        <f t="shared" si="44"/>
        <v>11.079999999999927</v>
      </c>
      <c r="T154" s="5">
        <f t="shared" si="45"/>
        <v>10.399999999999864</v>
      </c>
      <c r="U154" s="5">
        <f t="shared" si="46"/>
        <v>0.30534112944407832</v>
      </c>
      <c r="V154" s="5">
        <f t="shared" si="47"/>
        <v>0.55372439435726639</v>
      </c>
      <c r="W154" s="5">
        <f t="shared" si="48"/>
        <v>9.430000000000291</v>
      </c>
      <c r="X154" s="5">
        <f t="shared" si="49"/>
        <v>1479.3400000000001</v>
      </c>
      <c r="Y154" s="5">
        <f t="shared" si="50"/>
        <v>86.866028159963236</v>
      </c>
      <c r="Z154" s="10">
        <f t="shared" si="51"/>
        <v>0.27110145702301197</v>
      </c>
      <c r="AA154">
        <f t="shared" si="52"/>
        <v>0.68000000000006366</v>
      </c>
    </row>
    <row r="155" spans="1:27">
      <c r="A155" s="1">
        <f t="shared" si="35"/>
        <v>19908</v>
      </c>
      <c r="B155" s="1">
        <v>-2</v>
      </c>
      <c r="C155" s="1">
        <v>8</v>
      </c>
      <c r="D155" s="2">
        <v>1</v>
      </c>
      <c r="E155" s="5">
        <v>2089.29</v>
      </c>
      <c r="F155" s="5">
        <v>2234.98</v>
      </c>
      <c r="G155" s="5">
        <v>39.58</v>
      </c>
      <c r="H155" s="5">
        <v>2084.6999999999998</v>
      </c>
      <c r="I155" s="5">
        <v>2233.9699999999998</v>
      </c>
      <c r="J155" s="5">
        <v>32.25</v>
      </c>
      <c r="K155" s="6">
        <f t="shared" si="36"/>
        <v>2086.9949999999999</v>
      </c>
      <c r="L155" s="6">
        <f t="shared" si="37"/>
        <v>4.5900000000001455</v>
      </c>
      <c r="M155" s="6">
        <f t="shared" si="38"/>
        <v>2234.4749999999999</v>
      </c>
      <c r="N155" s="5">
        <f t="shared" si="39"/>
        <v>25.527626701281889</v>
      </c>
      <c r="O155" s="6">
        <f t="shared" si="40"/>
        <v>1.0100000000002183</v>
      </c>
      <c r="P155" s="6">
        <f t="shared" si="41"/>
        <v>51.055253402563778</v>
      </c>
      <c r="Q155" s="6">
        <f t="shared" si="42"/>
        <v>0.20198958129566774</v>
      </c>
      <c r="R155" s="5">
        <f t="shared" si="43"/>
        <v>7.0120110300346775E-2</v>
      </c>
      <c r="S155" s="5">
        <f t="shared" si="44"/>
        <v>3.5799999999999272</v>
      </c>
      <c r="T155" s="5">
        <f t="shared" si="45"/>
        <v>1.0100000000002183</v>
      </c>
      <c r="U155" s="5">
        <f t="shared" si="46"/>
        <v>1.9782489218817596E-2</v>
      </c>
      <c r="V155" s="5">
        <f t="shared" si="47"/>
        <v>5.7772703168130466</v>
      </c>
      <c r="W155" s="5">
        <f t="shared" si="48"/>
        <v>147.48000000000002</v>
      </c>
      <c r="X155" s="5">
        <f t="shared" si="49"/>
        <v>2234.4749999999999</v>
      </c>
      <c r="Y155" s="5">
        <f t="shared" si="50"/>
        <v>87.531638806352262</v>
      </c>
      <c r="Z155" s="10">
        <f t="shared" si="51"/>
        <v>0.27177748251096889</v>
      </c>
      <c r="AA155">
        <f t="shared" si="52"/>
        <v>4.5900000000001455</v>
      </c>
    </row>
    <row r="156" spans="1:27">
      <c r="A156" s="1">
        <f t="shared" si="35"/>
        <v>9401</v>
      </c>
      <c r="B156" s="1">
        <v>-1</v>
      </c>
      <c r="C156" s="1">
        <v>1</v>
      </c>
      <c r="D156" s="2">
        <v>6</v>
      </c>
      <c r="E156" s="5">
        <v>1638.57</v>
      </c>
      <c r="F156" s="5">
        <v>1739.37</v>
      </c>
      <c r="G156" s="5">
        <v>48.01</v>
      </c>
      <c r="H156" s="5">
        <v>1607.14</v>
      </c>
      <c r="I156" s="5">
        <v>1583.52</v>
      </c>
      <c r="J156" s="5">
        <v>47.13</v>
      </c>
      <c r="K156" s="6">
        <f t="shared" si="36"/>
        <v>1622.855</v>
      </c>
      <c r="L156" s="6">
        <f t="shared" si="37"/>
        <v>31.429999999999836</v>
      </c>
      <c r="M156" s="6">
        <f t="shared" si="38"/>
        <v>1661.4449999999999</v>
      </c>
      <c r="N156" s="5">
        <f t="shared" si="39"/>
        <v>33.63850843898998</v>
      </c>
      <c r="O156" s="6">
        <f t="shared" si="40"/>
        <v>155.84999999999991</v>
      </c>
      <c r="P156" s="6">
        <f t="shared" si="41"/>
        <v>67.27701687797996</v>
      </c>
      <c r="Q156" s="6">
        <f t="shared" si="42"/>
        <v>1.849747149759488E-2</v>
      </c>
      <c r="R156" s="5">
        <f t="shared" si="43"/>
        <v>1.8493685626052667</v>
      </c>
      <c r="S156" s="5">
        <f t="shared" si="44"/>
        <v>124.42000000000007</v>
      </c>
      <c r="T156" s="5">
        <f t="shared" si="45"/>
        <v>155.84999999999991</v>
      </c>
      <c r="U156" s="5">
        <f t="shared" si="46"/>
        <v>2.316541476306305</v>
      </c>
      <c r="V156" s="5">
        <f t="shared" si="47"/>
        <v>1.1471971199314748</v>
      </c>
      <c r="W156" s="5">
        <f t="shared" si="48"/>
        <v>38.589999999999918</v>
      </c>
      <c r="X156" s="5">
        <f t="shared" si="49"/>
        <v>1661.4449999999999</v>
      </c>
      <c r="Y156" s="5">
        <f t="shared" si="50"/>
        <v>49.391161412919232</v>
      </c>
      <c r="Z156" s="10">
        <f t="shared" si="51"/>
        <v>0.27245733610971096</v>
      </c>
      <c r="AA156">
        <f t="shared" si="52"/>
        <v>31.429999999999836</v>
      </c>
    </row>
    <row r="157" spans="1:27">
      <c r="A157" s="1">
        <f t="shared" si="35"/>
        <v>20008</v>
      </c>
      <c r="B157" s="1">
        <v>-2</v>
      </c>
      <c r="C157" s="1">
        <v>8</v>
      </c>
      <c r="D157" s="2">
        <v>0</v>
      </c>
      <c r="E157" s="5">
        <v>726.61</v>
      </c>
      <c r="F157" s="5">
        <v>721.58</v>
      </c>
      <c r="G157" s="5">
        <v>15.03</v>
      </c>
      <c r="H157" s="5">
        <v>727.77</v>
      </c>
      <c r="I157" s="5">
        <v>755.27</v>
      </c>
      <c r="J157" s="5">
        <v>11.94</v>
      </c>
      <c r="K157" s="6">
        <f t="shared" si="36"/>
        <v>727.19</v>
      </c>
      <c r="L157" s="6">
        <f t="shared" si="37"/>
        <v>-1.1599999999999682</v>
      </c>
      <c r="M157" s="6">
        <f t="shared" si="38"/>
        <v>738.42499999999995</v>
      </c>
      <c r="N157" s="5">
        <f t="shared" si="39"/>
        <v>9.5977145717092451</v>
      </c>
      <c r="O157" s="6">
        <f t="shared" si="40"/>
        <v>-33.689999999999941</v>
      </c>
      <c r="P157" s="6">
        <f t="shared" si="41"/>
        <v>19.19542914341849</v>
      </c>
      <c r="Q157" s="6">
        <f t="shared" si="42"/>
        <v>0.22617457041316061</v>
      </c>
      <c r="R157" s="5">
        <f t="shared" si="43"/>
        <v>1.6946742767224607</v>
      </c>
      <c r="S157" s="5">
        <f t="shared" si="44"/>
        <v>32.529999999999973</v>
      </c>
      <c r="T157" s="5">
        <f t="shared" si="45"/>
        <v>33.689999999999941</v>
      </c>
      <c r="U157" s="5">
        <f t="shared" si="46"/>
        <v>1.7551053299348185</v>
      </c>
      <c r="V157" s="5">
        <f t="shared" si="47"/>
        <v>1.1705911773118163</v>
      </c>
      <c r="W157" s="5">
        <f t="shared" si="48"/>
        <v>11.2349999999999</v>
      </c>
      <c r="X157" s="5">
        <f t="shared" si="49"/>
        <v>738.42499999999995</v>
      </c>
      <c r="Y157" s="5">
        <f t="shared" si="50"/>
        <v>76.937587014373435</v>
      </c>
      <c r="Z157" s="10">
        <f t="shared" si="51"/>
        <v>0.27268296609799447</v>
      </c>
      <c r="AA157">
        <f t="shared" si="52"/>
        <v>1.1599999999999682</v>
      </c>
    </row>
    <row r="158" spans="1:27">
      <c r="A158" s="1">
        <f t="shared" si="35"/>
        <v>9811</v>
      </c>
      <c r="B158" s="1">
        <v>-1</v>
      </c>
      <c r="C158" s="1">
        <v>11</v>
      </c>
      <c r="D158" s="2">
        <v>2</v>
      </c>
      <c r="E158" s="5">
        <v>2644.1</v>
      </c>
      <c r="F158" s="5">
        <v>2736.73</v>
      </c>
      <c r="G158" s="5">
        <v>78.819999999999993</v>
      </c>
      <c r="H158" s="5">
        <v>2734.92</v>
      </c>
      <c r="I158" s="5">
        <v>2781.9</v>
      </c>
      <c r="J158" s="5">
        <v>36.14</v>
      </c>
      <c r="K158" s="6">
        <f t="shared" si="36"/>
        <v>2689.51</v>
      </c>
      <c r="L158" s="6">
        <f t="shared" si="37"/>
        <v>-90.820000000000164</v>
      </c>
      <c r="M158" s="6">
        <f t="shared" si="38"/>
        <v>2759.3150000000001</v>
      </c>
      <c r="N158" s="5">
        <f t="shared" si="39"/>
        <v>43.355195767058873</v>
      </c>
      <c r="O158" s="6">
        <f t="shared" si="40"/>
        <v>-45.170000000000073</v>
      </c>
      <c r="P158" s="6">
        <f t="shared" si="41"/>
        <v>86.710391534117747</v>
      </c>
      <c r="Q158" s="6">
        <f t="shared" si="42"/>
        <v>0.65257265492455319</v>
      </c>
      <c r="R158" s="5">
        <f t="shared" si="43"/>
        <v>0.52646515823928997</v>
      </c>
      <c r="S158" s="5">
        <f t="shared" si="44"/>
        <v>45.650000000000091</v>
      </c>
      <c r="T158" s="5">
        <f t="shared" si="45"/>
        <v>45.170000000000073</v>
      </c>
      <c r="U158" s="5">
        <f t="shared" si="46"/>
        <v>0.52092948954367402</v>
      </c>
      <c r="V158" s="5">
        <f t="shared" si="47"/>
        <v>1.6100723054060671</v>
      </c>
      <c r="W158" s="5">
        <f t="shared" si="48"/>
        <v>69.804999999999836</v>
      </c>
      <c r="X158" s="5">
        <f t="shared" si="49"/>
        <v>2759.3150000000001</v>
      </c>
      <c r="Y158" s="5">
        <f t="shared" si="50"/>
        <v>63.644390278512319</v>
      </c>
      <c r="Z158" s="10">
        <f t="shared" si="51"/>
        <v>0.27343920713752812</v>
      </c>
      <c r="AA158">
        <f t="shared" si="52"/>
        <v>90.820000000000164</v>
      </c>
    </row>
    <row r="159" spans="1:27">
      <c r="A159" s="1">
        <f t="shared" si="35"/>
        <v>20304</v>
      </c>
      <c r="B159" s="1">
        <v>-2</v>
      </c>
      <c r="C159" s="1">
        <v>4</v>
      </c>
      <c r="D159" s="2">
        <v>-3</v>
      </c>
      <c r="E159" s="5">
        <v>1313.33</v>
      </c>
      <c r="F159" s="5">
        <v>1316.28</v>
      </c>
      <c r="G159" s="5">
        <v>28.31</v>
      </c>
      <c r="H159" s="5">
        <v>1249.01</v>
      </c>
      <c r="I159" s="5">
        <v>1300.3</v>
      </c>
      <c r="J159" s="5">
        <v>15.22</v>
      </c>
      <c r="K159" s="6">
        <f t="shared" si="36"/>
        <v>1281.17</v>
      </c>
      <c r="L159" s="6">
        <f t="shared" si="37"/>
        <v>64.319999999999936</v>
      </c>
      <c r="M159" s="6">
        <f t="shared" si="38"/>
        <v>1308.29</v>
      </c>
      <c r="N159" s="5">
        <f t="shared" si="39"/>
        <v>16.070971501436993</v>
      </c>
      <c r="O159" s="6">
        <f t="shared" si="40"/>
        <v>15.980000000000018</v>
      </c>
      <c r="P159" s="6">
        <f t="shared" si="41"/>
        <v>32.141943002873987</v>
      </c>
      <c r="Q159" s="6">
        <f t="shared" si="42"/>
        <v>0.55154894785571051</v>
      </c>
      <c r="R159" s="5">
        <f t="shared" si="43"/>
        <v>1.5039538834250803</v>
      </c>
      <c r="S159" s="5">
        <f t="shared" si="44"/>
        <v>48.339999999999918</v>
      </c>
      <c r="T159" s="5">
        <f t="shared" si="45"/>
        <v>15.980000000000018</v>
      </c>
      <c r="U159" s="5">
        <f t="shared" si="46"/>
        <v>0.49716969501722902</v>
      </c>
      <c r="V159" s="5">
        <f t="shared" si="47"/>
        <v>1.6875146594326886</v>
      </c>
      <c r="W159" s="5">
        <f t="shared" si="48"/>
        <v>27.119999999999891</v>
      </c>
      <c r="X159" s="5">
        <f t="shared" si="49"/>
        <v>1308.29</v>
      </c>
      <c r="Y159" s="5">
        <f t="shared" si="50"/>
        <v>81.407026319660801</v>
      </c>
      <c r="Z159" s="10">
        <f t="shared" si="51"/>
        <v>0.27570817905894635</v>
      </c>
      <c r="AA159">
        <f t="shared" si="52"/>
        <v>64.319999999999936</v>
      </c>
    </row>
    <row r="160" spans="1:27">
      <c r="A160" s="1">
        <f t="shared" si="35"/>
        <v>9609</v>
      </c>
      <c r="B160" s="1">
        <v>-1</v>
      </c>
      <c r="C160" s="1">
        <v>9</v>
      </c>
      <c r="D160" s="2">
        <v>4</v>
      </c>
      <c r="E160" s="5">
        <v>2903.64</v>
      </c>
      <c r="F160" s="5">
        <v>3067.95</v>
      </c>
      <c r="G160" s="5">
        <v>30.63</v>
      </c>
      <c r="H160" s="5">
        <v>2862.75</v>
      </c>
      <c r="I160" s="5">
        <v>2960.59</v>
      </c>
      <c r="J160" s="5">
        <v>52.88</v>
      </c>
      <c r="K160" s="6">
        <f t="shared" si="36"/>
        <v>2883.1949999999997</v>
      </c>
      <c r="L160" s="6">
        <f t="shared" si="37"/>
        <v>40.889999999999873</v>
      </c>
      <c r="M160" s="6">
        <f t="shared" si="38"/>
        <v>3014.27</v>
      </c>
      <c r="N160" s="5">
        <f t="shared" si="39"/>
        <v>30.555242185261761</v>
      </c>
      <c r="O160" s="6">
        <f t="shared" si="40"/>
        <v>107.35999999999967</v>
      </c>
      <c r="P160" s="6">
        <f t="shared" si="41"/>
        <v>61.110484370523523</v>
      </c>
      <c r="Q160" s="6">
        <f t="shared" si="42"/>
        <v>-0.49755036248176565</v>
      </c>
      <c r="R160" s="5">
        <f t="shared" si="43"/>
        <v>1.087702064296866</v>
      </c>
      <c r="S160" s="5">
        <f t="shared" si="44"/>
        <v>66.4699999999998</v>
      </c>
      <c r="T160" s="5">
        <f t="shared" si="45"/>
        <v>107.35999999999967</v>
      </c>
      <c r="U160" s="5">
        <f t="shared" si="46"/>
        <v>1.7568180174952839</v>
      </c>
      <c r="V160" s="5">
        <f t="shared" si="47"/>
        <v>4.2897712675707069</v>
      </c>
      <c r="W160" s="5">
        <f t="shared" si="48"/>
        <v>131.07500000000027</v>
      </c>
      <c r="X160" s="5">
        <f t="shared" si="49"/>
        <v>3014.27</v>
      </c>
      <c r="Y160" s="5">
        <f t="shared" si="50"/>
        <v>98.649848092316049</v>
      </c>
      <c r="Z160" s="10">
        <f t="shared" si="51"/>
        <v>0.27636389055012234</v>
      </c>
      <c r="AA160">
        <f t="shared" si="52"/>
        <v>40.889999999999873</v>
      </c>
    </row>
    <row r="161" spans="1:27">
      <c r="A161" s="1">
        <f t="shared" si="35"/>
        <v>9507</v>
      </c>
      <c r="B161" s="1">
        <v>-1</v>
      </c>
      <c r="C161" s="1">
        <v>7</v>
      </c>
      <c r="D161" s="2">
        <v>5</v>
      </c>
      <c r="E161" s="5">
        <v>4651.08</v>
      </c>
      <c r="F161" s="5">
        <v>4888.0600000000004</v>
      </c>
      <c r="G161" s="5">
        <v>58.88</v>
      </c>
      <c r="H161" s="5">
        <v>4611.78</v>
      </c>
      <c r="I161" s="5">
        <v>4801.8</v>
      </c>
      <c r="J161" s="5">
        <v>177.36</v>
      </c>
      <c r="K161" s="6">
        <f t="shared" si="36"/>
        <v>4631.43</v>
      </c>
      <c r="L161" s="6">
        <f t="shared" si="37"/>
        <v>39.300000000000182</v>
      </c>
      <c r="M161" s="6">
        <f t="shared" si="38"/>
        <v>4844.93</v>
      </c>
      <c r="N161" s="5">
        <f t="shared" si="39"/>
        <v>93.439049652701428</v>
      </c>
      <c r="O161" s="6">
        <f t="shared" si="40"/>
        <v>86.260000000000218</v>
      </c>
      <c r="P161" s="6">
        <f t="shared" si="41"/>
        <v>186.87809930540286</v>
      </c>
      <c r="Q161" s="6">
        <f t="shared" si="42"/>
        <v>-0.80145965069175351</v>
      </c>
      <c r="R161" s="5">
        <f t="shared" si="43"/>
        <v>0.25128680233019884</v>
      </c>
      <c r="S161" s="5">
        <f t="shared" si="44"/>
        <v>46.960000000000036</v>
      </c>
      <c r="T161" s="5">
        <f t="shared" si="45"/>
        <v>86.260000000000218</v>
      </c>
      <c r="U161" s="5">
        <f t="shared" si="46"/>
        <v>0.46158431790892229</v>
      </c>
      <c r="V161" s="5">
        <f t="shared" si="47"/>
        <v>2.2849119377128368</v>
      </c>
      <c r="W161" s="5">
        <f t="shared" si="48"/>
        <v>213.5</v>
      </c>
      <c r="X161" s="5">
        <f t="shared" si="49"/>
        <v>4844.93</v>
      </c>
      <c r="Y161" s="5">
        <f t="shared" si="50"/>
        <v>51.851233697344526</v>
      </c>
      <c r="Z161" s="10">
        <f t="shared" si="51"/>
        <v>0.27789566387405185</v>
      </c>
      <c r="AA161">
        <f t="shared" si="52"/>
        <v>39.300000000000182</v>
      </c>
    </row>
    <row r="162" spans="1:27">
      <c r="A162" s="1">
        <f t="shared" si="35"/>
        <v>19808</v>
      </c>
      <c r="B162" s="1">
        <v>-2</v>
      </c>
      <c r="C162" s="1">
        <v>8</v>
      </c>
      <c r="D162" s="2">
        <v>2</v>
      </c>
      <c r="E162" s="5">
        <v>1239.47</v>
      </c>
      <c r="F162" s="5">
        <v>1235.97</v>
      </c>
      <c r="G162" s="5">
        <v>19.68</v>
      </c>
      <c r="H162" s="5">
        <v>1194.28</v>
      </c>
      <c r="I162" s="5">
        <v>1129.79</v>
      </c>
      <c r="J162" s="5">
        <v>19.41</v>
      </c>
      <c r="K162" s="6">
        <f t="shared" si="36"/>
        <v>1216.875</v>
      </c>
      <c r="L162" s="6">
        <f t="shared" si="37"/>
        <v>45.190000000000055</v>
      </c>
      <c r="M162" s="6">
        <f t="shared" si="38"/>
        <v>1182.8800000000001</v>
      </c>
      <c r="N162" s="5">
        <f t="shared" si="39"/>
        <v>13.820731710007253</v>
      </c>
      <c r="O162" s="6">
        <f t="shared" si="40"/>
        <v>106.18000000000006</v>
      </c>
      <c r="P162" s="6">
        <f t="shared" si="41"/>
        <v>27.641463420014507</v>
      </c>
      <c r="Q162" s="6">
        <f t="shared" si="42"/>
        <v>1.3813615723044424E-2</v>
      </c>
      <c r="R162" s="5">
        <f t="shared" si="43"/>
        <v>2.2064678368598476</v>
      </c>
      <c r="S162" s="5">
        <f t="shared" si="44"/>
        <v>60.990000000000009</v>
      </c>
      <c r="T162" s="5">
        <f t="shared" si="45"/>
        <v>106.18000000000006</v>
      </c>
      <c r="U162" s="5">
        <f t="shared" si="46"/>
        <v>3.8413306266236877</v>
      </c>
      <c r="V162" s="5">
        <f t="shared" si="47"/>
        <v>2.4597105792441472</v>
      </c>
      <c r="W162" s="5">
        <f t="shared" si="48"/>
        <v>33.994999999999891</v>
      </c>
      <c r="X162" s="5">
        <f t="shared" si="49"/>
        <v>1182.8800000000001</v>
      </c>
      <c r="Y162" s="5">
        <f t="shared" si="50"/>
        <v>85.58736431758571</v>
      </c>
      <c r="Z162" s="10">
        <f t="shared" si="51"/>
        <v>0.27797841642832632</v>
      </c>
      <c r="AA162">
        <f t="shared" si="52"/>
        <v>45.190000000000055</v>
      </c>
    </row>
    <row r="163" spans="1:27">
      <c r="A163" s="1">
        <f t="shared" si="35"/>
        <v>212</v>
      </c>
      <c r="B163" s="1">
        <v>0</v>
      </c>
      <c r="C163" s="1">
        <v>12</v>
      </c>
      <c r="D163" s="2">
        <v>-2</v>
      </c>
      <c r="E163" s="5">
        <v>1182.8800000000001</v>
      </c>
      <c r="F163" s="5">
        <v>1321.24</v>
      </c>
      <c r="G163" s="5">
        <v>28.54</v>
      </c>
      <c r="H163" s="5">
        <v>1191.8599999999999</v>
      </c>
      <c r="I163" s="5">
        <v>1335.45</v>
      </c>
      <c r="J163" s="5">
        <v>24.43</v>
      </c>
      <c r="K163" s="6">
        <f t="shared" si="36"/>
        <v>1187.3699999999999</v>
      </c>
      <c r="L163" s="6">
        <f t="shared" si="37"/>
        <v>-8.9799999999997908</v>
      </c>
      <c r="M163" s="6">
        <f t="shared" si="38"/>
        <v>1328.345</v>
      </c>
      <c r="N163" s="5">
        <f t="shared" si="39"/>
        <v>18.78401248402481</v>
      </c>
      <c r="O163" s="6">
        <f t="shared" si="40"/>
        <v>-14.210000000000036</v>
      </c>
      <c r="P163" s="6">
        <f t="shared" si="41"/>
        <v>37.56802496804962</v>
      </c>
      <c r="Q163" s="6">
        <f t="shared" si="42"/>
        <v>0.15425351426092554</v>
      </c>
      <c r="R163" s="5">
        <f t="shared" si="43"/>
        <v>0.1392141323492036</v>
      </c>
      <c r="S163" s="5">
        <f t="shared" si="44"/>
        <v>5.2300000000002456</v>
      </c>
      <c r="T163" s="5">
        <f t="shared" si="45"/>
        <v>14.210000000000036</v>
      </c>
      <c r="U163" s="5">
        <f t="shared" si="46"/>
        <v>0.37824719324705458</v>
      </c>
      <c r="V163" s="5">
        <f t="shared" si="47"/>
        <v>7.5050525078118842</v>
      </c>
      <c r="W163" s="5">
        <f t="shared" si="48"/>
        <v>140.97500000000014</v>
      </c>
      <c r="X163" s="5">
        <f t="shared" si="49"/>
        <v>1328.345</v>
      </c>
      <c r="Y163" s="5">
        <f t="shared" si="50"/>
        <v>70.716786476250164</v>
      </c>
      <c r="Z163" s="10">
        <f t="shared" si="51"/>
        <v>0.27838821814150111</v>
      </c>
      <c r="AA163">
        <f t="shared" si="52"/>
        <v>8.9799999999997908</v>
      </c>
    </row>
    <row r="164" spans="1:27">
      <c r="A164" s="1">
        <f t="shared" si="35"/>
        <v>10505</v>
      </c>
      <c r="B164" s="1">
        <v>-1</v>
      </c>
      <c r="C164" s="1">
        <v>5</v>
      </c>
      <c r="D164" s="2">
        <v>-5</v>
      </c>
      <c r="E164" s="5">
        <v>390.53</v>
      </c>
      <c r="F164" s="5">
        <v>388.28</v>
      </c>
      <c r="G164" s="5">
        <v>18.27</v>
      </c>
      <c r="H164" s="5">
        <v>405.01</v>
      </c>
      <c r="I164" s="5">
        <v>412.09</v>
      </c>
      <c r="J164" s="5">
        <v>8.11</v>
      </c>
      <c r="K164" s="6">
        <f t="shared" si="36"/>
        <v>397.77</v>
      </c>
      <c r="L164" s="6">
        <f t="shared" si="37"/>
        <v>-14.480000000000018</v>
      </c>
      <c r="M164" s="6">
        <f t="shared" si="38"/>
        <v>400.18499999999995</v>
      </c>
      <c r="N164" s="5">
        <f t="shared" si="39"/>
        <v>9.9945610208753042</v>
      </c>
      <c r="O164" s="6">
        <f t="shared" si="40"/>
        <v>-23.810000000000002</v>
      </c>
      <c r="P164" s="6">
        <f t="shared" si="41"/>
        <v>19.989122041750608</v>
      </c>
      <c r="Q164" s="6">
        <f t="shared" si="42"/>
        <v>0.67078147485390371</v>
      </c>
      <c r="R164" s="5">
        <f t="shared" si="43"/>
        <v>0.4667538664536004</v>
      </c>
      <c r="S164" s="5">
        <f t="shared" si="44"/>
        <v>9.3299999999999841</v>
      </c>
      <c r="T164" s="5">
        <f t="shared" si="45"/>
        <v>23.810000000000002</v>
      </c>
      <c r="U164" s="5">
        <f t="shared" si="46"/>
        <v>1.1911478628360392</v>
      </c>
      <c r="V164" s="5">
        <f t="shared" si="47"/>
        <v>0.24163142282645872</v>
      </c>
      <c r="W164" s="5">
        <f t="shared" si="48"/>
        <v>2.4149999999999636</v>
      </c>
      <c r="X164" s="5">
        <f t="shared" si="49"/>
        <v>400.18499999999995</v>
      </c>
      <c r="Y164" s="5">
        <f t="shared" si="50"/>
        <v>40.040277823522914</v>
      </c>
      <c r="Z164" s="10">
        <f t="shared" si="51"/>
        <v>0.27898028604186353</v>
      </c>
      <c r="AA164">
        <f t="shared" si="52"/>
        <v>14.480000000000018</v>
      </c>
    </row>
    <row r="165" spans="1:27">
      <c r="A165" s="1">
        <f t="shared" si="35"/>
        <v>604</v>
      </c>
      <c r="B165" s="1">
        <v>0</v>
      </c>
      <c r="C165" s="1">
        <v>4</v>
      </c>
      <c r="D165" s="2">
        <v>-6</v>
      </c>
      <c r="E165" s="5">
        <v>2033.78</v>
      </c>
      <c r="F165" s="5">
        <v>2106.17</v>
      </c>
      <c r="G165" s="5">
        <v>77.23</v>
      </c>
      <c r="H165" s="5">
        <v>2036.56</v>
      </c>
      <c r="I165" s="5">
        <v>2158.19</v>
      </c>
      <c r="J165" s="5">
        <v>44.25</v>
      </c>
      <c r="K165" s="6">
        <f t="shared" si="36"/>
        <v>2035.17</v>
      </c>
      <c r="L165" s="6">
        <f t="shared" si="37"/>
        <v>-2.7799999999999727</v>
      </c>
      <c r="M165" s="6">
        <f t="shared" si="38"/>
        <v>2132.1800000000003</v>
      </c>
      <c r="N165" s="5">
        <f t="shared" si="39"/>
        <v>44.504312712365305</v>
      </c>
      <c r="O165" s="6">
        <f t="shared" si="40"/>
        <v>-52.019999999999982</v>
      </c>
      <c r="P165" s="6">
        <f t="shared" si="41"/>
        <v>89.00862542473061</v>
      </c>
      <c r="Q165" s="6">
        <f t="shared" si="42"/>
        <v>0.50569801177537188</v>
      </c>
      <c r="R165" s="5">
        <f t="shared" si="43"/>
        <v>0.55320481318565462</v>
      </c>
      <c r="S165" s="5">
        <f t="shared" si="44"/>
        <v>49.240000000000009</v>
      </c>
      <c r="T165" s="5">
        <f t="shared" si="45"/>
        <v>52.019999999999982</v>
      </c>
      <c r="U165" s="5">
        <f t="shared" si="46"/>
        <v>0.58443774130620918</v>
      </c>
      <c r="V165" s="5">
        <f t="shared" si="47"/>
        <v>2.1797887460252019</v>
      </c>
      <c r="W165" s="5">
        <f t="shared" si="48"/>
        <v>97.010000000000218</v>
      </c>
      <c r="X165" s="5">
        <f t="shared" si="49"/>
        <v>2132.1800000000003</v>
      </c>
      <c r="Y165" s="5">
        <f t="shared" si="50"/>
        <v>47.909514158334247</v>
      </c>
      <c r="Z165" s="10">
        <f t="shared" si="51"/>
        <v>0.27924899283614257</v>
      </c>
      <c r="AA165">
        <f t="shared" si="52"/>
        <v>2.7799999999999727</v>
      </c>
    </row>
    <row r="166" spans="1:27">
      <c r="A166" s="1">
        <f t="shared" si="35"/>
        <v>9403</v>
      </c>
      <c r="B166" s="1">
        <v>-1</v>
      </c>
      <c r="C166" s="1">
        <v>3</v>
      </c>
      <c r="D166" s="2">
        <v>6</v>
      </c>
      <c r="E166" s="5">
        <v>3307.93</v>
      </c>
      <c r="F166" s="5">
        <v>3426.7</v>
      </c>
      <c r="G166" s="5">
        <v>86.66</v>
      </c>
      <c r="H166" s="5">
        <v>3374.16</v>
      </c>
      <c r="I166" s="5">
        <v>3395.8</v>
      </c>
      <c r="J166" s="5">
        <v>174.08</v>
      </c>
      <c r="K166" s="6">
        <f t="shared" si="36"/>
        <v>3341.0450000000001</v>
      </c>
      <c r="L166" s="6">
        <f t="shared" si="37"/>
        <v>-66.230000000000018</v>
      </c>
      <c r="M166" s="6">
        <f t="shared" si="38"/>
        <v>3411.25</v>
      </c>
      <c r="N166" s="5">
        <f t="shared" si="39"/>
        <v>97.228856313339406</v>
      </c>
      <c r="O166" s="6">
        <f t="shared" si="40"/>
        <v>30.899999999999636</v>
      </c>
      <c r="P166" s="6">
        <f t="shared" si="41"/>
        <v>194.45771262667881</v>
      </c>
      <c r="Q166" s="6">
        <f t="shared" si="42"/>
        <v>-0.60279288498945449</v>
      </c>
      <c r="R166" s="5">
        <f t="shared" si="43"/>
        <v>0.49949163079209136</v>
      </c>
      <c r="S166" s="5">
        <f t="shared" si="44"/>
        <v>97.129999999999654</v>
      </c>
      <c r="T166" s="5">
        <f t="shared" si="45"/>
        <v>30.899999999999636</v>
      </c>
      <c r="U166" s="5">
        <f t="shared" si="46"/>
        <v>0.15890344272084317</v>
      </c>
      <c r="V166" s="5">
        <f t="shared" si="47"/>
        <v>0.72205930072601388</v>
      </c>
      <c r="W166" s="5">
        <f t="shared" si="48"/>
        <v>70.204999999999927</v>
      </c>
      <c r="X166" s="5">
        <f t="shared" si="49"/>
        <v>3411.25</v>
      </c>
      <c r="Y166" s="5">
        <f t="shared" si="50"/>
        <v>35.084748801390461</v>
      </c>
      <c r="Z166" s="10">
        <f t="shared" si="51"/>
        <v>0.27947271780980698</v>
      </c>
      <c r="AA166">
        <f t="shared" si="52"/>
        <v>66.230000000000018</v>
      </c>
    </row>
    <row r="167" spans="1:27">
      <c r="A167" s="1">
        <f t="shared" si="35"/>
        <v>20108</v>
      </c>
      <c r="B167" s="1">
        <v>-2</v>
      </c>
      <c r="C167" s="1">
        <v>8</v>
      </c>
      <c r="D167" s="2">
        <v>-1</v>
      </c>
      <c r="E167" s="5">
        <v>1830.94</v>
      </c>
      <c r="F167" s="5">
        <v>1989.16</v>
      </c>
      <c r="G167" s="5">
        <v>28.56</v>
      </c>
      <c r="H167" s="5">
        <v>1831.67</v>
      </c>
      <c r="I167" s="5">
        <v>1972.13</v>
      </c>
      <c r="J167" s="5">
        <v>27.54</v>
      </c>
      <c r="K167" s="6">
        <f t="shared" si="36"/>
        <v>1831.3050000000001</v>
      </c>
      <c r="L167" s="6">
        <f t="shared" si="37"/>
        <v>-0.73000000000001819</v>
      </c>
      <c r="M167" s="6">
        <f t="shared" si="38"/>
        <v>1980.645</v>
      </c>
      <c r="N167" s="5">
        <f t="shared" si="39"/>
        <v>19.837623345552259</v>
      </c>
      <c r="O167" s="6">
        <f t="shared" si="40"/>
        <v>17.029999999999973</v>
      </c>
      <c r="P167" s="6">
        <f t="shared" si="41"/>
        <v>39.675246691104519</v>
      </c>
      <c r="Q167" s="6">
        <f t="shared" si="42"/>
        <v>3.6351619299405141E-2</v>
      </c>
      <c r="R167" s="5">
        <f t="shared" si="43"/>
        <v>0.44763426774059384</v>
      </c>
      <c r="S167" s="5">
        <f t="shared" si="44"/>
        <v>17.759999999999991</v>
      </c>
      <c r="T167" s="5">
        <f t="shared" si="45"/>
        <v>17.029999999999973</v>
      </c>
      <c r="U167" s="5">
        <f t="shared" si="46"/>
        <v>0.42923488623999467</v>
      </c>
      <c r="V167" s="5">
        <f t="shared" si="47"/>
        <v>7.5281195432860679</v>
      </c>
      <c r="W167" s="5">
        <f t="shared" si="48"/>
        <v>149.33999999999992</v>
      </c>
      <c r="X167" s="5">
        <f t="shared" si="49"/>
        <v>1980.645</v>
      </c>
      <c r="Y167" s="5">
        <f t="shared" si="50"/>
        <v>99.842857458228494</v>
      </c>
      <c r="Z167" s="10">
        <f t="shared" si="51"/>
        <v>0.28062608574400205</v>
      </c>
      <c r="AA167">
        <f t="shared" si="52"/>
        <v>0.73000000000001819</v>
      </c>
    </row>
    <row r="168" spans="1:27">
      <c r="A168" s="1">
        <f t="shared" si="35"/>
        <v>410</v>
      </c>
      <c r="B168" s="1">
        <v>0</v>
      </c>
      <c r="C168" s="1">
        <v>10</v>
      </c>
      <c r="D168" s="2">
        <v>-4</v>
      </c>
      <c r="E168" s="5">
        <v>1241.69</v>
      </c>
      <c r="F168" s="5">
        <v>1246.9100000000001</v>
      </c>
      <c r="G168" s="5">
        <v>28.8</v>
      </c>
      <c r="H168" s="5">
        <v>1267.55</v>
      </c>
      <c r="I168" s="5">
        <v>1374.32</v>
      </c>
      <c r="J168" s="5">
        <v>37.729999999999997</v>
      </c>
      <c r="K168" s="6">
        <f t="shared" si="36"/>
        <v>1254.6199999999999</v>
      </c>
      <c r="L168" s="6">
        <f t="shared" si="37"/>
        <v>-25.8599999999999</v>
      </c>
      <c r="M168" s="6">
        <f t="shared" si="38"/>
        <v>1310.615</v>
      </c>
      <c r="N168" s="5">
        <f t="shared" si="39"/>
        <v>23.732851177218468</v>
      </c>
      <c r="O168" s="6">
        <f t="shared" si="40"/>
        <v>-127.40999999999985</v>
      </c>
      <c r="P168" s="6">
        <f t="shared" si="41"/>
        <v>47.465702354436935</v>
      </c>
      <c r="Q168" s="6">
        <f t="shared" si="42"/>
        <v>-0.26369941068167579</v>
      </c>
      <c r="R168" s="5">
        <f t="shared" si="43"/>
        <v>2.1394395313420955</v>
      </c>
      <c r="S168" s="5">
        <f t="shared" si="44"/>
        <v>101.54999999999995</v>
      </c>
      <c r="T168" s="5">
        <f t="shared" si="45"/>
        <v>127.40999999999985</v>
      </c>
      <c r="U168" s="5">
        <f t="shared" si="46"/>
        <v>2.6842539703426507</v>
      </c>
      <c r="V168" s="5">
        <f t="shared" si="47"/>
        <v>2.3593878199409342</v>
      </c>
      <c r="W168" s="5">
        <f t="shared" si="48"/>
        <v>55.995000000000118</v>
      </c>
      <c r="X168" s="5">
        <f t="shared" si="49"/>
        <v>1310.615</v>
      </c>
      <c r="Y168" s="5">
        <f t="shared" si="50"/>
        <v>55.223664034858132</v>
      </c>
      <c r="Z168" s="10">
        <f t="shared" si="51"/>
        <v>0.28216307341677432</v>
      </c>
      <c r="AA168">
        <f t="shared" si="52"/>
        <v>25.8599999999999</v>
      </c>
    </row>
    <row r="169" spans="1:27">
      <c r="A169" s="1">
        <f t="shared" si="35"/>
        <v>10211</v>
      </c>
      <c r="B169" s="1">
        <v>-1</v>
      </c>
      <c r="C169" s="1">
        <v>11</v>
      </c>
      <c r="D169" s="2">
        <v>-2</v>
      </c>
      <c r="E169" s="5">
        <v>1511.28</v>
      </c>
      <c r="F169" s="5">
        <v>1533.77</v>
      </c>
      <c r="G169" s="5">
        <v>30.03</v>
      </c>
      <c r="H169" s="5">
        <v>1499.27</v>
      </c>
      <c r="I169" s="5">
        <v>1517.63</v>
      </c>
      <c r="J169" s="5">
        <v>24.91</v>
      </c>
      <c r="K169" s="6">
        <f t="shared" si="36"/>
        <v>1505.2750000000001</v>
      </c>
      <c r="L169" s="6">
        <f t="shared" si="37"/>
        <v>12.009999999999991</v>
      </c>
      <c r="M169" s="6">
        <f t="shared" si="38"/>
        <v>1525.7</v>
      </c>
      <c r="N169" s="5">
        <f t="shared" si="39"/>
        <v>19.508389221050518</v>
      </c>
      <c r="O169" s="6">
        <f t="shared" si="40"/>
        <v>16.139999999999873</v>
      </c>
      <c r="P169" s="6">
        <f t="shared" si="41"/>
        <v>39.016778442101035</v>
      </c>
      <c r="Q169" s="6">
        <f t="shared" si="42"/>
        <v>0.18478035668185633</v>
      </c>
      <c r="R169" s="5">
        <f t="shared" si="43"/>
        <v>0.10585189666872669</v>
      </c>
      <c r="S169" s="5">
        <f t="shared" si="44"/>
        <v>4.1299999999998818</v>
      </c>
      <c r="T169" s="5">
        <f t="shared" si="45"/>
        <v>16.139999999999873</v>
      </c>
      <c r="U169" s="5">
        <f t="shared" si="46"/>
        <v>0.41366818698142471</v>
      </c>
      <c r="V169" s="5">
        <f t="shared" si="47"/>
        <v>1.0469854670502661</v>
      </c>
      <c r="W169" s="5">
        <f t="shared" si="48"/>
        <v>20.424999999999955</v>
      </c>
      <c r="X169" s="5">
        <f t="shared" si="49"/>
        <v>1525.7</v>
      </c>
      <c r="Y169" s="5">
        <f t="shared" si="50"/>
        <v>78.207379538731686</v>
      </c>
      <c r="Z169" s="10">
        <f t="shared" si="51"/>
        <v>0.28223571708768541</v>
      </c>
      <c r="AA169">
        <f t="shared" si="52"/>
        <v>12.009999999999991</v>
      </c>
    </row>
    <row r="170" spans="1:27">
      <c r="A170" s="1">
        <f t="shared" si="35"/>
        <v>508</v>
      </c>
      <c r="B170" s="1">
        <v>0</v>
      </c>
      <c r="C170" s="1">
        <v>8</v>
      </c>
      <c r="D170" s="2">
        <v>-5</v>
      </c>
      <c r="E170" s="5">
        <v>1915.05</v>
      </c>
      <c r="F170" s="5">
        <v>1971.64</v>
      </c>
      <c r="G170" s="5">
        <v>43.21</v>
      </c>
      <c r="H170" s="5">
        <v>1903.34</v>
      </c>
      <c r="I170" s="5">
        <v>1976.16</v>
      </c>
      <c r="J170" s="5">
        <v>27.1</v>
      </c>
      <c r="K170" s="6">
        <f t="shared" si="36"/>
        <v>1909.1949999999999</v>
      </c>
      <c r="L170" s="6">
        <f t="shared" si="37"/>
        <v>11.710000000000036</v>
      </c>
      <c r="M170" s="6">
        <f t="shared" si="38"/>
        <v>1973.9</v>
      </c>
      <c r="N170" s="5">
        <f t="shared" si="39"/>
        <v>25.502519973524187</v>
      </c>
      <c r="O170" s="6">
        <f t="shared" si="40"/>
        <v>-4.5199999999999818</v>
      </c>
      <c r="P170" s="6">
        <f t="shared" si="41"/>
        <v>51.005039947048374</v>
      </c>
      <c r="Q170" s="6">
        <f t="shared" si="42"/>
        <v>0.43539802455808324</v>
      </c>
      <c r="R170" s="5">
        <f t="shared" si="43"/>
        <v>0.31820384842065469</v>
      </c>
      <c r="S170" s="5">
        <f t="shared" si="44"/>
        <v>16.230000000000018</v>
      </c>
      <c r="T170" s="5">
        <f t="shared" si="45"/>
        <v>4.5199999999999818</v>
      </c>
      <c r="U170" s="5">
        <f t="shared" si="46"/>
        <v>8.8618693460342068E-2</v>
      </c>
      <c r="V170" s="5">
        <f t="shared" si="47"/>
        <v>2.5372002479431286</v>
      </c>
      <c r="W170" s="5">
        <f t="shared" si="48"/>
        <v>64.705000000000155</v>
      </c>
      <c r="X170" s="5">
        <f t="shared" si="49"/>
        <v>1973.9</v>
      </c>
      <c r="Y170" s="5">
        <f t="shared" si="50"/>
        <v>77.400194257243328</v>
      </c>
      <c r="Z170" s="10">
        <f t="shared" si="51"/>
        <v>0.28240219545888806</v>
      </c>
      <c r="AA170">
        <f t="shared" si="52"/>
        <v>11.710000000000036</v>
      </c>
    </row>
    <row r="171" spans="1:27">
      <c r="A171" s="1">
        <f t="shared" si="35"/>
        <v>19502</v>
      </c>
      <c r="B171" s="1">
        <v>-2</v>
      </c>
      <c r="C171" s="1">
        <v>2</v>
      </c>
      <c r="D171" s="2">
        <v>5</v>
      </c>
      <c r="E171" s="5">
        <v>1306.97</v>
      </c>
      <c r="F171" s="5">
        <v>1311.62</v>
      </c>
      <c r="G171" s="5">
        <v>27.12</v>
      </c>
      <c r="H171" s="5">
        <v>1299.75</v>
      </c>
      <c r="I171" s="5">
        <v>1181.18</v>
      </c>
      <c r="J171" s="5">
        <v>34.020000000000003</v>
      </c>
      <c r="K171" s="6">
        <f t="shared" si="36"/>
        <v>1303.3600000000001</v>
      </c>
      <c r="L171" s="6">
        <f t="shared" si="37"/>
        <v>7.2200000000000273</v>
      </c>
      <c r="M171" s="6">
        <f t="shared" si="38"/>
        <v>1246.4000000000001</v>
      </c>
      <c r="N171" s="5">
        <f t="shared" si="39"/>
        <v>21.753475584375018</v>
      </c>
      <c r="O171" s="6">
        <f t="shared" si="40"/>
        <v>130.43999999999983</v>
      </c>
      <c r="P171" s="6">
        <f t="shared" si="41"/>
        <v>43.506951168750035</v>
      </c>
      <c r="Q171" s="6">
        <f t="shared" si="42"/>
        <v>-0.22287287963133789</v>
      </c>
      <c r="R171" s="5">
        <f t="shared" si="43"/>
        <v>2.8321911025681263</v>
      </c>
      <c r="S171" s="5">
        <f t="shared" si="44"/>
        <v>123.2199999999998</v>
      </c>
      <c r="T171" s="5">
        <f t="shared" si="45"/>
        <v>130.43999999999983</v>
      </c>
      <c r="U171" s="5">
        <f t="shared" si="46"/>
        <v>2.9981415956742943</v>
      </c>
      <c r="V171" s="5">
        <f t="shared" si="47"/>
        <v>2.6184321571543716</v>
      </c>
      <c r="W171" s="5">
        <f t="shared" si="48"/>
        <v>56.960000000000036</v>
      </c>
      <c r="X171" s="5">
        <f t="shared" si="49"/>
        <v>1246.4000000000001</v>
      </c>
      <c r="Y171" s="5">
        <f t="shared" si="50"/>
        <v>57.296591304024005</v>
      </c>
      <c r="Z171" s="10">
        <f t="shared" si="51"/>
        <v>0.286131088838665</v>
      </c>
      <c r="AA171">
        <f t="shared" si="52"/>
        <v>7.2200000000000273</v>
      </c>
    </row>
    <row r="172" spans="1:27">
      <c r="A172" s="1">
        <f t="shared" ref="A172:A235" si="53">100*ABS(100*B172+D172) + C172</f>
        <v>19606</v>
      </c>
      <c r="B172" s="1">
        <v>-2</v>
      </c>
      <c r="C172" s="1">
        <v>6</v>
      </c>
      <c r="D172" s="2">
        <v>4</v>
      </c>
      <c r="E172" s="5">
        <v>3436.01</v>
      </c>
      <c r="F172" s="5">
        <v>3273.83</v>
      </c>
      <c r="G172" s="5">
        <v>41.2</v>
      </c>
      <c r="H172" s="5">
        <v>3484.7</v>
      </c>
      <c r="I172" s="5">
        <v>3274.22</v>
      </c>
      <c r="J172" s="5">
        <v>71.89</v>
      </c>
      <c r="K172" s="6">
        <f t="shared" si="36"/>
        <v>3460.355</v>
      </c>
      <c r="L172" s="6">
        <f t="shared" si="37"/>
        <v>-48.6899999999996</v>
      </c>
      <c r="M172" s="6">
        <f t="shared" si="38"/>
        <v>3274.0249999999996</v>
      </c>
      <c r="N172" s="5">
        <f t="shared" si="39"/>
        <v>41.429494626413195</v>
      </c>
      <c r="O172" s="6">
        <f t="shared" si="40"/>
        <v>-0.38999999999987267</v>
      </c>
      <c r="P172" s="6">
        <f t="shared" si="41"/>
        <v>82.85898925282639</v>
      </c>
      <c r="Q172" s="6">
        <f t="shared" si="42"/>
        <v>-0.50552405953724056</v>
      </c>
      <c r="R172" s="5">
        <f t="shared" si="43"/>
        <v>0.58291804468701236</v>
      </c>
      <c r="S172" s="5">
        <f t="shared" si="44"/>
        <v>48.299999999999727</v>
      </c>
      <c r="T172" s="5">
        <f t="shared" si="45"/>
        <v>0.38999999999987267</v>
      </c>
      <c r="U172" s="5">
        <f t="shared" si="46"/>
        <v>4.7067916651731233E-3</v>
      </c>
      <c r="V172" s="5">
        <f t="shared" si="47"/>
        <v>4.4975204665230573</v>
      </c>
      <c r="W172" s="5">
        <f t="shared" si="48"/>
        <v>186.33000000000038</v>
      </c>
      <c r="X172" s="5">
        <f t="shared" si="49"/>
        <v>3274.0249999999996</v>
      </c>
      <c r="Y172" s="5">
        <f t="shared" si="50"/>
        <v>79.026428623453668</v>
      </c>
      <c r="Z172" s="10">
        <f t="shared" si="51"/>
        <v>0.28678214728256707</v>
      </c>
      <c r="AA172">
        <f t="shared" si="52"/>
        <v>48.6899999999996</v>
      </c>
    </row>
    <row r="173" spans="1:27">
      <c r="A173" s="1">
        <f t="shared" si="53"/>
        <v>9711</v>
      </c>
      <c r="B173" s="1">
        <v>-1</v>
      </c>
      <c r="C173" s="1">
        <v>11</v>
      </c>
      <c r="D173" s="2">
        <v>3</v>
      </c>
      <c r="E173" s="5">
        <v>123.49</v>
      </c>
      <c r="F173" s="5">
        <v>126.95</v>
      </c>
      <c r="G173" s="5">
        <v>9.2200000000000006</v>
      </c>
      <c r="H173" s="5">
        <v>126.87</v>
      </c>
      <c r="I173" s="5">
        <v>125.62</v>
      </c>
      <c r="J173" s="5">
        <v>4.9800000000000004</v>
      </c>
      <c r="K173" s="6">
        <f t="shared" si="36"/>
        <v>125.18</v>
      </c>
      <c r="L173" s="6">
        <f t="shared" si="37"/>
        <v>-3.3800000000000097</v>
      </c>
      <c r="M173" s="6">
        <f t="shared" si="38"/>
        <v>126.285</v>
      </c>
      <c r="N173" s="5">
        <f t="shared" si="39"/>
        <v>5.239484707487942</v>
      </c>
      <c r="O173" s="6">
        <f t="shared" si="40"/>
        <v>1.3299999999999983</v>
      </c>
      <c r="P173" s="6">
        <f t="shared" si="41"/>
        <v>10.478969414975884</v>
      </c>
      <c r="Q173" s="6">
        <f t="shared" si="42"/>
        <v>0.54829849702391786</v>
      </c>
      <c r="R173" s="5">
        <f t="shared" si="43"/>
        <v>0.44947168118162195</v>
      </c>
      <c r="S173" s="5">
        <f t="shared" si="44"/>
        <v>4.710000000000008</v>
      </c>
      <c r="T173" s="5">
        <f t="shared" si="45"/>
        <v>1.3299999999999983</v>
      </c>
      <c r="U173" s="5">
        <f t="shared" si="46"/>
        <v>0.12692087812559563</v>
      </c>
      <c r="V173" s="5">
        <f t="shared" si="47"/>
        <v>0.21089860199816848</v>
      </c>
      <c r="W173" s="5">
        <f t="shared" si="48"/>
        <v>1.1049999999999898</v>
      </c>
      <c r="X173" s="5">
        <f t="shared" si="49"/>
        <v>126.285</v>
      </c>
      <c r="Y173" s="5">
        <f t="shared" si="50"/>
        <v>24.102561043745659</v>
      </c>
      <c r="Z173" s="10">
        <f t="shared" si="51"/>
        <v>0.28862085856708281</v>
      </c>
      <c r="AA173">
        <f t="shared" si="52"/>
        <v>3.3800000000000097</v>
      </c>
    </row>
    <row r="174" spans="1:27">
      <c r="A174" s="1">
        <f t="shared" si="53"/>
        <v>20400</v>
      </c>
      <c r="B174" s="1">
        <v>-2</v>
      </c>
      <c r="C174" s="1">
        <v>0</v>
      </c>
      <c r="D174" s="2">
        <v>-4</v>
      </c>
      <c r="E174" s="5">
        <v>7072.56</v>
      </c>
      <c r="F174" s="5">
        <v>7054.16</v>
      </c>
      <c r="G174" s="5">
        <v>223.88</v>
      </c>
      <c r="H174" s="5">
        <v>7156.63</v>
      </c>
      <c r="I174" s="5">
        <v>7412.98</v>
      </c>
      <c r="J174" s="5">
        <v>131.54</v>
      </c>
      <c r="K174" s="6">
        <f t="shared" si="36"/>
        <v>7114.5950000000003</v>
      </c>
      <c r="L174" s="6">
        <f t="shared" si="37"/>
        <v>-84.069999999999709</v>
      </c>
      <c r="M174" s="6">
        <f t="shared" si="38"/>
        <v>7233.57</v>
      </c>
      <c r="N174" s="5">
        <f t="shared" si="39"/>
        <v>129.83164675840786</v>
      </c>
      <c r="O174" s="6">
        <f t="shared" si="40"/>
        <v>-358.81999999999971</v>
      </c>
      <c r="P174" s="6">
        <f t="shared" si="41"/>
        <v>259.66329351681571</v>
      </c>
      <c r="Q174" s="6">
        <f t="shared" si="42"/>
        <v>0.48675521163314045</v>
      </c>
      <c r="R174" s="5">
        <f t="shared" si="43"/>
        <v>1.0581010364570735</v>
      </c>
      <c r="S174" s="5">
        <f t="shared" si="44"/>
        <v>274.75</v>
      </c>
      <c r="T174" s="5">
        <f t="shared" si="45"/>
        <v>358.81999999999971</v>
      </c>
      <c r="U174" s="5">
        <f t="shared" si="46"/>
        <v>1.3818664746188418</v>
      </c>
      <c r="V174" s="5">
        <f t="shared" si="47"/>
        <v>0.91637904140112647</v>
      </c>
      <c r="W174" s="5">
        <f t="shared" si="48"/>
        <v>118.97499999999945</v>
      </c>
      <c r="X174" s="5">
        <f t="shared" si="49"/>
        <v>7233.57</v>
      </c>
      <c r="Y174" s="5">
        <f t="shared" si="50"/>
        <v>55.714998466131341</v>
      </c>
      <c r="Z174" s="10">
        <f t="shared" si="51"/>
        <v>0.29046858694185851</v>
      </c>
      <c r="AA174">
        <f t="shared" si="52"/>
        <v>84.069999999999709</v>
      </c>
    </row>
    <row r="175" spans="1:27">
      <c r="A175" s="1">
        <f t="shared" si="53"/>
        <v>19708</v>
      </c>
      <c r="B175" s="1">
        <v>-2</v>
      </c>
      <c r="C175" s="1">
        <v>8</v>
      </c>
      <c r="D175" s="2">
        <v>3</v>
      </c>
      <c r="E175" s="5">
        <v>1176.67</v>
      </c>
      <c r="F175" s="5">
        <v>1223.77</v>
      </c>
      <c r="G175" s="5">
        <v>18.79</v>
      </c>
      <c r="H175" s="5">
        <v>1173.71</v>
      </c>
      <c r="I175" s="5">
        <v>1239.8599999999999</v>
      </c>
      <c r="J175" s="5">
        <v>21.4</v>
      </c>
      <c r="K175" s="6">
        <f t="shared" si="36"/>
        <v>1175.19</v>
      </c>
      <c r="L175" s="6">
        <f t="shared" si="37"/>
        <v>2.9600000000000364</v>
      </c>
      <c r="M175" s="6">
        <f t="shared" si="38"/>
        <v>1231.8150000000001</v>
      </c>
      <c r="N175" s="5">
        <f t="shared" si="39"/>
        <v>14.239242430691316</v>
      </c>
      <c r="O175" s="6">
        <f t="shared" si="40"/>
        <v>-16.089999999999918</v>
      </c>
      <c r="P175" s="6">
        <f t="shared" si="41"/>
        <v>28.478484861382633</v>
      </c>
      <c r="Q175" s="6">
        <f t="shared" si="42"/>
        <v>-0.12933758688551911</v>
      </c>
      <c r="R175" s="5">
        <f t="shared" si="43"/>
        <v>0.66892603636481085</v>
      </c>
      <c r="S175" s="5">
        <f t="shared" si="44"/>
        <v>19.049999999999955</v>
      </c>
      <c r="T175" s="5">
        <f t="shared" si="45"/>
        <v>16.089999999999918</v>
      </c>
      <c r="U175" s="5">
        <f t="shared" si="46"/>
        <v>0.56498792257794106</v>
      </c>
      <c r="V175" s="5">
        <f t="shared" si="47"/>
        <v>3.9766862791766409</v>
      </c>
      <c r="W175" s="5">
        <f t="shared" si="48"/>
        <v>56.625</v>
      </c>
      <c r="X175" s="5">
        <f t="shared" si="49"/>
        <v>1231.8150000000001</v>
      </c>
      <c r="Y175" s="5">
        <f t="shared" si="50"/>
        <v>86.508464617818532</v>
      </c>
      <c r="Z175" s="10">
        <f t="shared" si="51"/>
        <v>0.29083156637476615</v>
      </c>
      <c r="AA175">
        <f t="shared" si="52"/>
        <v>2.9600000000000364</v>
      </c>
    </row>
    <row r="176" spans="1:27">
      <c r="A176" s="1">
        <f t="shared" si="53"/>
        <v>20306</v>
      </c>
      <c r="B176" s="1">
        <v>-2</v>
      </c>
      <c r="C176" s="1">
        <v>6</v>
      </c>
      <c r="D176" s="2">
        <v>-3</v>
      </c>
      <c r="E176" s="5">
        <v>116.89</v>
      </c>
      <c r="F176" s="5">
        <v>104.94</v>
      </c>
      <c r="G176" s="5">
        <v>4.18</v>
      </c>
      <c r="H176" s="5">
        <v>109.09</v>
      </c>
      <c r="I176" s="5">
        <v>113.85</v>
      </c>
      <c r="J176" s="5">
        <v>6.65</v>
      </c>
      <c r="K176" s="6">
        <f t="shared" si="36"/>
        <v>112.99000000000001</v>
      </c>
      <c r="L176" s="6">
        <f t="shared" si="37"/>
        <v>7.7999999999999972</v>
      </c>
      <c r="M176" s="6">
        <f t="shared" si="38"/>
        <v>109.395</v>
      </c>
      <c r="N176" s="5">
        <f t="shared" si="39"/>
        <v>3.9273050556329339</v>
      </c>
      <c r="O176" s="6">
        <f t="shared" si="40"/>
        <v>-8.9099999999999966</v>
      </c>
      <c r="P176" s="6">
        <f t="shared" si="41"/>
        <v>7.8546101112658677</v>
      </c>
      <c r="Q176" s="6">
        <f t="shared" si="42"/>
        <v>-0.43358689291983626</v>
      </c>
      <c r="R176" s="5">
        <f t="shared" si="43"/>
        <v>2.1274130432053959</v>
      </c>
      <c r="S176" s="5">
        <f t="shared" si="44"/>
        <v>16.709999999999994</v>
      </c>
      <c r="T176" s="5">
        <f t="shared" si="45"/>
        <v>8.9099999999999966</v>
      </c>
      <c r="U176" s="5">
        <f t="shared" si="46"/>
        <v>1.1343656621759473</v>
      </c>
      <c r="V176" s="5">
        <f t="shared" si="47"/>
        <v>0.9153859832822776</v>
      </c>
      <c r="W176" s="5">
        <f t="shared" si="48"/>
        <v>3.5950000000000131</v>
      </c>
      <c r="X176" s="5">
        <f t="shared" si="49"/>
        <v>109.395</v>
      </c>
      <c r="Y176" s="5">
        <f t="shared" si="50"/>
        <v>27.854979037876046</v>
      </c>
      <c r="Z176" s="10">
        <f t="shared" si="51"/>
        <v>0.29273708340420418</v>
      </c>
      <c r="AA176">
        <f t="shared" si="52"/>
        <v>7.7999999999999972</v>
      </c>
    </row>
    <row r="177" spans="1:27">
      <c r="A177" s="1">
        <f t="shared" si="53"/>
        <v>9405</v>
      </c>
      <c r="B177" s="1">
        <v>-1</v>
      </c>
      <c r="C177" s="1">
        <v>5</v>
      </c>
      <c r="D177" s="2">
        <v>6</v>
      </c>
      <c r="E177" s="5">
        <v>262.35000000000002</v>
      </c>
      <c r="F177" s="5">
        <v>257.18</v>
      </c>
      <c r="G177" s="5">
        <v>20.89</v>
      </c>
      <c r="H177" s="5">
        <v>271.43</v>
      </c>
      <c r="I177" s="5">
        <v>251.44</v>
      </c>
      <c r="J177" s="5">
        <v>11.39</v>
      </c>
      <c r="K177" s="6">
        <f t="shared" si="36"/>
        <v>266.89</v>
      </c>
      <c r="L177" s="6">
        <f t="shared" si="37"/>
        <v>-9.0799999999999841</v>
      </c>
      <c r="M177" s="6">
        <f t="shared" si="38"/>
        <v>254.31</v>
      </c>
      <c r="N177" s="5">
        <f t="shared" si="39"/>
        <v>11.896682310627614</v>
      </c>
      <c r="O177" s="6">
        <f t="shared" si="40"/>
        <v>5.7400000000000091</v>
      </c>
      <c r="P177" s="6">
        <f t="shared" si="41"/>
        <v>23.793364621255229</v>
      </c>
      <c r="Q177" s="6">
        <f t="shared" si="42"/>
        <v>0.5416832560770235</v>
      </c>
      <c r="R177" s="5">
        <f t="shared" si="43"/>
        <v>0.62286272815576926</v>
      </c>
      <c r="S177" s="5">
        <f t="shared" si="44"/>
        <v>14.819999999999993</v>
      </c>
      <c r="T177" s="5">
        <f t="shared" si="45"/>
        <v>5.7400000000000091</v>
      </c>
      <c r="U177" s="5">
        <f t="shared" si="46"/>
        <v>0.24124372871890168</v>
      </c>
      <c r="V177" s="5">
        <f t="shared" si="47"/>
        <v>1.057437668043127</v>
      </c>
      <c r="W177" s="5">
        <f t="shared" si="48"/>
        <v>12.579999999999984</v>
      </c>
      <c r="X177" s="5">
        <f t="shared" si="49"/>
        <v>254.31</v>
      </c>
      <c r="Y177" s="5">
        <f t="shared" si="50"/>
        <v>21.376547961848008</v>
      </c>
      <c r="Z177" s="10">
        <f t="shared" si="51"/>
        <v>0.29300000000000004</v>
      </c>
      <c r="AA177">
        <f t="shared" si="52"/>
        <v>9.0799999999999841</v>
      </c>
    </row>
    <row r="178" spans="1:27">
      <c r="A178" s="1">
        <f t="shared" si="53"/>
        <v>10409</v>
      </c>
      <c r="B178" s="1">
        <v>-1</v>
      </c>
      <c r="C178" s="1">
        <v>9</v>
      </c>
      <c r="D178" s="2">
        <v>-4</v>
      </c>
      <c r="E178" s="5">
        <v>1314.99</v>
      </c>
      <c r="F178" s="5">
        <v>1366.93</v>
      </c>
      <c r="G178" s="5">
        <v>29.91</v>
      </c>
      <c r="H178" s="5">
        <v>1277.56</v>
      </c>
      <c r="I178" s="5">
        <v>1358.55</v>
      </c>
      <c r="J178" s="5">
        <v>28.45</v>
      </c>
      <c r="K178" s="6">
        <f t="shared" si="36"/>
        <v>1296.2750000000001</v>
      </c>
      <c r="L178" s="6">
        <f t="shared" si="37"/>
        <v>37.430000000000064</v>
      </c>
      <c r="M178" s="6">
        <f t="shared" si="38"/>
        <v>1362.74</v>
      </c>
      <c r="N178" s="5">
        <f t="shared" si="39"/>
        <v>20.63983163691022</v>
      </c>
      <c r="O178" s="6">
        <f t="shared" si="40"/>
        <v>8.3800000000001091</v>
      </c>
      <c r="P178" s="6">
        <f t="shared" si="41"/>
        <v>41.279663273820439</v>
      </c>
      <c r="Q178" s="6">
        <f t="shared" si="42"/>
        <v>5.0002975333604212E-2</v>
      </c>
      <c r="R178" s="5">
        <f t="shared" si="43"/>
        <v>0.70373636062151368</v>
      </c>
      <c r="S178" s="5">
        <f t="shared" si="44"/>
        <v>29.049999999999955</v>
      </c>
      <c r="T178" s="5">
        <f t="shared" si="45"/>
        <v>8.3800000000001091</v>
      </c>
      <c r="U178" s="5">
        <f t="shared" si="46"/>
        <v>0.2030055319107873</v>
      </c>
      <c r="V178" s="5">
        <f t="shared" si="47"/>
        <v>3.2202297561933855</v>
      </c>
      <c r="W178" s="5">
        <f t="shared" si="48"/>
        <v>66.464999999999918</v>
      </c>
      <c r="X178" s="5">
        <f t="shared" si="49"/>
        <v>1362.74</v>
      </c>
      <c r="Y178" s="5">
        <f t="shared" si="50"/>
        <v>66.02476337854479</v>
      </c>
      <c r="Z178" s="10">
        <f t="shared" si="51"/>
        <v>0.29351831288694752</v>
      </c>
      <c r="AA178">
        <f t="shared" si="52"/>
        <v>37.430000000000064</v>
      </c>
    </row>
    <row r="179" spans="1:27">
      <c r="A179" s="1">
        <f t="shared" si="53"/>
        <v>20402</v>
      </c>
      <c r="B179" s="1">
        <v>-2</v>
      </c>
      <c r="C179" s="1">
        <v>2</v>
      </c>
      <c r="D179" s="2">
        <v>-4</v>
      </c>
      <c r="E179" s="5">
        <v>8051.83</v>
      </c>
      <c r="F179" s="5">
        <v>8136.03</v>
      </c>
      <c r="G179" s="5">
        <v>201.8</v>
      </c>
      <c r="H179" s="5">
        <v>8016.19</v>
      </c>
      <c r="I179" s="5">
        <v>8276.94</v>
      </c>
      <c r="J179" s="5">
        <v>87.47</v>
      </c>
      <c r="K179" s="6">
        <f t="shared" si="36"/>
        <v>8034.01</v>
      </c>
      <c r="L179" s="6">
        <f t="shared" si="37"/>
        <v>35.640000000000327</v>
      </c>
      <c r="M179" s="6">
        <f t="shared" si="38"/>
        <v>8206.4850000000006</v>
      </c>
      <c r="N179" s="5">
        <f t="shared" si="39"/>
        <v>109.97072439972376</v>
      </c>
      <c r="O179" s="6">
        <f t="shared" si="40"/>
        <v>-140.91000000000076</v>
      </c>
      <c r="P179" s="6">
        <f t="shared" si="41"/>
        <v>219.94144879944753</v>
      </c>
      <c r="Q179" s="6">
        <f t="shared" si="42"/>
        <v>0.68367458557887162</v>
      </c>
      <c r="R179" s="5">
        <f t="shared" si="43"/>
        <v>0.80271363566849696</v>
      </c>
      <c r="S179" s="5">
        <f t="shared" si="44"/>
        <v>176.55000000000109</v>
      </c>
      <c r="T179" s="5">
        <f t="shared" si="45"/>
        <v>140.91000000000076</v>
      </c>
      <c r="U179" s="5">
        <f t="shared" si="46"/>
        <v>0.6406705092157905</v>
      </c>
      <c r="V179" s="5">
        <f t="shared" si="47"/>
        <v>1.5683719548221291</v>
      </c>
      <c r="W179" s="5">
        <f t="shared" si="48"/>
        <v>172.47500000000036</v>
      </c>
      <c r="X179" s="5">
        <f t="shared" si="49"/>
        <v>8206.4850000000006</v>
      </c>
      <c r="Y179" s="5">
        <f t="shared" si="50"/>
        <v>74.624269729922901</v>
      </c>
      <c r="Z179" s="10">
        <f t="shared" si="51"/>
        <v>0.29378223227417954</v>
      </c>
      <c r="AA179">
        <f t="shared" si="52"/>
        <v>35.640000000000327</v>
      </c>
    </row>
    <row r="180" spans="1:27">
      <c r="A180" s="1">
        <f t="shared" si="53"/>
        <v>20208</v>
      </c>
      <c r="B180" s="1">
        <v>-2</v>
      </c>
      <c r="C180" s="1">
        <v>8</v>
      </c>
      <c r="D180" s="2">
        <v>-2</v>
      </c>
      <c r="E180" s="5">
        <v>2333.5300000000002</v>
      </c>
      <c r="F180" s="5">
        <v>2477.69</v>
      </c>
      <c r="G180" s="5">
        <v>47.73</v>
      </c>
      <c r="H180" s="5">
        <v>2283.66</v>
      </c>
      <c r="I180" s="5">
        <v>2426.4699999999998</v>
      </c>
      <c r="J180" s="5">
        <v>42.57</v>
      </c>
      <c r="K180" s="6">
        <f t="shared" si="36"/>
        <v>2308.5950000000003</v>
      </c>
      <c r="L180" s="6">
        <f t="shared" si="37"/>
        <v>49.870000000000346</v>
      </c>
      <c r="M180" s="6">
        <f t="shared" si="38"/>
        <v>2452.08</v>
      </c>
      <c r="N180" s="5">
        <f t="shared" si="39"/>
        <v>31.977952561100594</v>
      </c>
      <c r="O180" s="6">
        <f t="shared" si="40"/>
        <v>51.220000000000255</v>
      </c>
      <c r="P180" s="6">
        <f t="shared" si="41"/>
        <v>63.955905122201187</v>
      </c>
      <c r="Q180" s="6">
        <f t="shared" si="42"/>
        <v>0.11391375101708698</v>
      </c>
      <c r="R180" s="5">
        <f t="shared" si="43"/>
        <v>2.1108293243922521E-2</v>
      </c>
      <c r="S180" s="5">
        <f t="shared" si="44"/>
        <v>1.3499999999999091</v>
      </c>
      <c r="T180" s="5">
        <f t="shared" si="45"/>
        <v>51.220000000000255</v>
      </c>
      <c r="U180" s="5">
        <f t="shared" si="46"/>
        <v>0.80086428144725164</v>
      </c>
      <c r="V180" s="5">
        <f t="shared" si="47"/>
        <v>4.4869977127472893</v>
      </c>
      <c r="W180" s="5">
        <f t="shared" si="48"/>
        <v>143.48499999999967</v>
      </c>
      <c r="X180" s="5">
        <f t="shared" si="49"/>
        <v>2452.08</v>
      </c>
      <c r="Y180" s="5">
        <f t="shared" si="50"/>
        <v>76.680331403794099</v>
      </c>
      <c r="Z180" s="10">
        <f t="shared" si="51"/>
        <v>0.29503898047546195</v>
      </c>
      <c r="AA180">
        <f t="shared" si="52"/>
        <v>49.870000000000346</v>
      </c>
    </row>
    <row r="181" spans="1:27">
      <c r="A181" s="1">
        <f t="shared" si="53"/>
        <v>312</v>
      </c>
      <c r="B181" s="1">
        <v>0</v>
      </c>
      <c r="C181" s="1">
        <v>12</v>
      </c>
      <c r="D181" s="2">
        <v>-3</v>
      </c>
      <c r="E181" s="5">
        <v>3351.09</v>
      </c>
      <c r="F181" s="5">
        <v>3554.94</v>
      </c>
      <c r="G181" s="5">
        <v>50.26</v>
      </c>
      <c r="H181" s="5">
        <v>3381.77</v>
      </c>
      <c r="I181" s="5">
        <v>3610.27</v>
      </c>
      <c r="J181" s="5">
        <v>41.99</v>
      </c>
      <c r="K181" s="6">
        <f t="shared" si="36"/>
        <v>3366.4300000000003</v>
      </c>
      <c r="L181" s="6">
        <f t="shared" si="37"/>
        <v>-30.679999999999836</v>
      </c>
      <c r="M181" s="6">
        <f t="shared" si="38"/>
        <v>3582.605</v>
      </c>
      <c r="N181" s="5">
        <f t="shared" si="39"/>
        <v>32.746097859134295</v>
      </c>
      <c r="O181" s="6">
        <f t="shared" si="40"/>
        <v>-55.329999999999927</v>
      </c>
      <c r="P181" s="6">
        <f t="shared" si="41"/>
        <v>65.49219571826859</v>
      </c>
      <c r="Q181" s="6">
        <f t="shared" si="42"/>
        <v>0.1778659360984729</v>
      </c>
      <c r="R181" s="5">
        <f t="shared" si="43"/>
        <v>0.37638072337715417</v>
      </c>
      <c r="S181" s="5">
        <f t="shared" si="44"/>
        <v>24.650000000000091</v>
      </c>
      <c r="T181" s="5">
        <f t="shared" si="45"/>
        <v>55.329999999999927</v>
      </c>
      <c r="U181" s="5">
        <f t="shared" si="46"/>
        <v>0.84483348577922257</v>
      </c>
      <c r="V181" s="5">
        <f t="shared" si="47"/>
        <v>6.6015499290917568</v>
      </c>
      <c r="W181" s="5">
        <f t="shared" si="48"/>
        <v>216.17499999999973</v>
      </c>
      <c r="X181" s="5">
        <f t="shared" si="49"/>
        <v>3582.605</v>
      </c>
      <c r="Y181" s="5">
        <f t="shared" si="50"/>
        <v>109.40555468353789</v>
      </c>
      <c r="Z181" s="10">
        <f t="shared" si="51"/>
        <v>0.29538957327569976</v>
      </c>
      <c r="AA181">
        <f t="shared" si="52"/>
        <v>30.679999999999836</v>
      </c>
    </row>
    <row r="182" spans="1:27">
      <c r="A182" s="1">
        <f t="shared" si="53"/>
        <v>606</v>
      </c>
      <c r="B182" s="1">
        <v>0</v>
      </c>
      <c r="C182" s="1">
        <v>6</v>
      </c>
      <c r="D182" s="2">
        <v>-6</v>
      </c>
      <c r="E182" s="5">
        <v>662.9</v>
      </c>
      <c r="F182" s="5">
        <v>664.24</v>
      </c>
      <c r="G182" s="5">
        <v>29.42</v>
      </c>
      <c r="H182" s="5">
        <v>702.4</v>
      </c>
      <c r="I182" s="5">
        <v>716.64</v>
      </c>
      <c r="J182" s="5">
        <v>17.91</v>
      </c>
      <c r="K182" s="6">
        <f t="shared" ref="K182:K245" si="54" xml:space="preserve"> 0.5*(E182+H182)</f>
        <v>682.65</v>
      </c>
      <c r="L182" s="6">
        <f t="shared" ref="L182:L245" si="55">E182-H182</f>
        <v>-39.5</v>
      </c>
      <c r="M182" s="6">
        <f t="shared" ref="M182:M245" si="56">0.5*(F182+I182)</f>
        <v>690.44</v>
      </c>
      <c r="N182" s="5">
        <f t="shared" ref="N182:N245" si="57">0.5*P182</f>
        <v>17.221385687568816</v>
      </c>
      <c r="O182" s="6">
        <f t="shared" ref="O182:O245" si="58">F182-I182</f>
        <v>-52.399999999999977</v>
      </c>
      <c r="P182" s="6">
        <f t="shared" ref="P182:P245" si="59">SQRT(G182*G182+J182*J182)</f>
        <v>34.442771375137632</v>
      </c>
      <c r="Q182" s="6">
        <f t="shared" ref="Q182:Q245" si="60">(G182*G182-J182*J182)/(G182*G182+J182*J182)</f>
        <v>0.45921456084841622</v>
      </c>
      <c r="R182" s="5">
        <f t="shared" ref="R182:R245" si="61">ABS(O182-L182)/P182</f>
        <v>0.3745343212803075</v>
      </c>
      <c r="S182" s="5">
        <f t="shared" ref="S182:S245" si="62">ABS(O182-L182)</f>
        <v>12.899999999999977</v>
      </c>
      <c r="T182" s="5">
        <f t="shared" ref="T182:T245" si="63">ABS(O182)</f>
        <v>52.399999999999977</v>
      </c>
      <c r="U182" s="5">
        <f t="shared" ref="U182:U245" si="64">ABS(O182)/P182</f>
        <v>1.5213642197742745</v>
      </c>
      <c r="V182" s="5">
        <f t="shared" ref="V182:V245" si="65">ABS(M182-K182)/N182</f>
        <v>0.45234455236800464</v>
      </c>
      <c r="W182" s="5">
        <f t="shared" ref="W182:W245" si="66">ABS(M182-K182)</f>
        <v>7.7900000000000773</v>
      </c>
      <c r="X182" s="5">
        <f t="shared" ref="X182:X245" si="67">ABS(M182)</f>
        <v>690.44</v>
      </c>
      <c r="Y182" s="5">
        <f t="shared" ref="Y182:Y245" si="68">ABS(M182)/N182</f>
        <v>40.092011904616434</v>
      </c>
      <c r="Z182" s="10">
        <f t="shared" ref="Z182:Z245" si="69">SQRT(0.010845*B182*B182+0.000484*C182*C182+0.001951*D182*D182+0.001222*D182*B182)</f>
        <v>0.29607431499540787</v>
      </c>
      <c r="AA182">
        <f t="shared" si="52"/>
        <v>39.5</v>
      </c>
    </row>
    <row r="183" spans="1:27">
      <c r="A183" s="1">
        <f t="shared" si="53"/>
        <v>19504</v>
      </c>
      <c r="B183" s="1">
        <v>-2</v>
      </c>
      <c r="C183" s="1">
        <v>4</v>
      </c>
      <c r="D183" s="2">
        <v>5</v>
      </c>
      <c r="E183" s="5">
        <v>3588.49</v>
      </c>
      <c r="F183" s="5">
        <v>3918.55</v>
      </c>
      <c r="G183" s="5">
        <v>72.69</v>
      </c>
      <c r="H183" s="5">
        <v>3584.72</v>
      </c>
      <c r="I183" s="5">
        <v>3796.56</v>
      </c>
      <c r="J183" s="5">
        <v>96.04</v>
      </c>
      <c r="K183" s="6">
        <f t="shared" si="54"/>
        <v>3586.6049999999996</v>
      </c>
      <c r="L183" s="6">
        <f t="shared" si="55"/>
        <v>3.7699999999999818</v>
      </c>
      <c r="M183" s="6">
        <f t="shared" si="56"/>
        <v>3857.5550000000003</v>
      </c>
      <c r="N183" s="5">
        <f t="shared" si="57"/>
        <v>60.223578646573301</v>
      </c>
      <c r="O183" s="6">
        <f t="shared" si="58"/>
        <v>121.99000000000024</v>
      </c>
      <c r="P183" s="6">
        <f t="shared" si="59"/>
        <v>120.4471572931466</v>
      </c>
      <c r="Q183" s="6">
        <f t="shared" si="60"/>
        <v>-0.2715726826237132</v>
      </c>
      <c r="R183" s="5">
        <f t="shared" si="61"/>
        <v>0.98150925814109624</v>
      </c>
      <c r="S183" s="5">
        <f t="shared" si="62"/>
        <v>118.22000000000025</v>
      </c>
      <c r="T183" s="5">
        <f t="shared" si="63"/>
        <v>121.99000000000024</v>
      </c>
      <c r="U183" s="5">
        <f t="shared" si="64"/>
        <v>1.0128092911574378</v>
      </c>
      <c r="V183" s="5">
        <f t="shared" si="65"/>
        <v>4.4990684062481847</v>
      </c>
      <c r="W183" s="5">
        <f t="shared" si="66"/>
        <v>270.95000000000073</v>
      </c>
      <c r="X183" s="5">
        <f t="shared" si="67"/>
        <v>3857.5550000000003</v>
      </c>
      <c r="Y183" s="5">
        <f t="shared" si="68"/>
        <v>64.053898600718469</v>
      </c>
      <c r="Z183" s="10">
        <f t="shared" si="69"/>
        <v>0.2961063997957491</v>
      </c>
      <c r="AA183">
        <f t="shared" ref="AA183:AA246" si="70">ABS(L183)</f>
        <v>3.7699999999999818</v>
      </c>
    </row>
    <row r="184" spans="1:27">
      <c r="A184" s="1">
        <f t="shared" si="53"/>
        <v>10601</v>
      </c>
      <c r="B184" s="1">
        <v>-1</v>
      </c>
      <c r="C184" s="1">
        <v>1</v>
      </c>
      <c r="D184" s="2">
        <v>-6</v>
      </c>
      <c r="E184" s="5">
        <v>236.92</v>
      </c>
      <c r="F184" s="5">
        <v>238.93</v>
      </c>
      <c r="G184" s="5">
        <v>9.31</v>
      </c>
      <c r="H184" s="5">
        <v>226.36</v>
      </c>
      <c r="I184" s="5">
        <v>214.58</v>
      </c>
      <c r="J184" s="5">
        <v>12.47</v>
      </c>
      <c r="K184" s="6">
        <f t="shared" si="54"/>
        <v>231.64</v>
      </c>
      <c r="L184" s="6">
        <f t="shared" si="55"/>
        <v>10.559999999999974</v>
      </c>
      <c r="M184" s="6">
        <f t="shared" si="56"/>
        <v>226.755</v>
      </c>
      <c r="N184" s="5">
        <f t="shared" si="57"/>
        <v>7.7810185708556183</v>
      </c>
      <c r="O184" s="6">
        <f t="shared" si="58"/>
        <v>24.349999999999994</v>
      </c>
      <c r="P184" s="6">
        <f t="shared" si="59"/>
        <v>15.562037141711237</v>
      </c>
      <c r="Q184" s="6">
        <f t="shared" si="60"/>
        <v>-0.28419214045925095</v>
      </c>
      <c r="R184" s="5">
        <f t="shared" si="61"/>
        <v>0.88613077288181052</v>
      </c>
      <c r="S184" s="5">
        <f t="shared" si="62"/>
        <v>13.79000000000002</v>
      </c>
      <c r="T184" s="5">
        <f t="shared" si="63"/>
        <v>24.349999999999994</v>
      </c>
      <c r="U184" s="5">
        <f t="shared" si="64"/>
        <v>1.5647051718398877</v>
      </c>
      <c r="V184" s="5">
        <f t="shared" si="65"/>
        <v>0.62780983691481218</v>
      </c>
      <c r="W184" s="5">
        <f t="shared" si="66"/>
        <v>4.8849999999999909</v>
      </c>
      <c r="X184" s="5">
        <f t="shared" si="67"/>
        <v>226.755</v>
      </c>
      <c r="Y184" s="5">
        <f t="shared" si="68"/>
        <v>29.142071559799081</v>
      </c>
      <c r="Z184" s="10">
        <f t="shared" si="69"/>
        <v>0.29815599943653659</v>
      </c>
      <c r="AA184">
        <f t="shared" si="70"/>
        <v>10.559999999999974</v>
      </c>
    </row>
    <row r="185" spans="1:27">
      <c r="A185" s="1">
        <f t="shared" si="53"/>
        <v>10507</v>
      </c>
      <c r="B185" s="1">
        <v>-1</v>
      </c>
      <c r="C185" s="1">
        <v>7</v>
      </c>
      <c r="D185" s="2">
        <v>-5</v>
      </c>
      <c r="E185" s="5">
        <v>285.16000000000003</v>
      </c>
      <c r="F185" s="5">
        <v>306.7</v>
      </c>
      <c r="G185" s="5">
        <v>22.95</v>
      </c>
      <c r="H185" s="5">
        <v>275.56</v>
      </c>
      <c r="I185" s="5">
        <v>265.08999999999997</v>
      </c>
      <c r="J185" s="5">
        <v>11.19</v>
      </c>
      <c r="K185" s="6">
        <f t="shared" si="54"/>
        <v>280.36</v>
      </c>
      <c r="L185" s="6">
        <f t="shared" si="55"/>
        <v>9.6000000000000227</v>
      </c>
      <c r="M185" s="6">
        <f t="shared" si="56"/>
        <v>285.89499999999998</v>
      </c>
      <c r="N185" s="5">
        <f t="shared" si="57"/>
        <v>12.766348342419613</v>
      </c>
      <c r="O185" s="6">
        <f t="shared" si="58"/>
        <v>41.610000000000014</v>
      </c>
      <c r="P185" s="6">
        <f t="shared" si="59"/>
        <v>25.532696684839227</v>
      </c>
      <c r="Q185" s="6">
        <f t="shared" si="60"/>
        <v>0.61585357435728938</v>
      </c>
      <c r="R185" s="5">
        <f t="shared" si="61"/>
        <v>1.2536866119201129</v>
      </c>
      <c r="S185" s="5">
        <f t="shared" si="62"/>
        <v>32.009999999999991</v>
      </c>
      <c r="T185" s="5">
        <f t="shared" si="63"/>
        <v>41.610000000000014</v>
      </c>
      <c r="U185" s="5">
        <f t="shared" si="64"/>
        <v>1.629675099093906</v>
      </c>
      <c r="V185" s="5">
        <f t="shared" si="65"/>
        <v>0.43356172427227663</v>
      </c>
      <c r="W185" s="5">
        <f t="shared" si="66"/>
        <v>5.5349999999999682</v>
      </c>
      <c r="X185" s="5">
        <f t="shared" si="67"/>
        <v>285.89499999999998</v>
      </c>
      <c r="Y185" s="5">
        <f t="shared" si="68"/>
        <v>22.394422612614857</v>
      </c>
      <c r="Z185" s="10">
        <f t="shared" si="69"/>
        <v>0.29907524136912439</v>
      </c>
      <c r="AA185">
        <f t="shared" si="70"/>
        <v>9.6000000000000227</v>
      </c>
    </row>
    <row r="186" spans="1:27">
      <c r="A186" s="1">
        <f t="shared" si="53"/>
        <v>10311</v>
      </c>
      <c r="B186" s="1">
        <v>-1</v>
      </c>
      <c r="C186" s="1">
        <v>11</v>
      </c>
      <c r="D186" s="2">
        <v>-3</v>
      </c>
      <c r="E186" s="5">
        <v>281.97000000000003</v>
      </c>
      <c r="F186" s="5">
        <v>282.85000000000002</v>
      </c>
      <c r="G186" s="5">
        <v>8.67</v>
      </c>
      <c r="H186" s="5">
        <v>283.32</v>
      </c>
      <c r="I186" s="5">
        <v>287.89</v>
      </c>
      <c r="J186" s="5">
        <v>9.3000000000000007</v>
      </c>
      <c r="K186" s="6">
        <f t="shared" si="54"/>
        <v>282.64499999999998</v>
      </c>
      <c r="L186" s="6">
        <f t="shared" si="55"/>
        <v>-1.3499999999999659</v>
      </c>
      <c r="M186" s="6">
        <f t="shared" si="56"/>
        <v>285.37</v>
      </c>
      <c r="N186" s="5">
        <f t="shared" si="57"/>
        <v>6.3572576634898166</v>
      </c>
      <c r="O186" s="6">
        <f t="shared" si="58"/>
        <v>-5.0399999999999636</v>
      </c>
      <c r="P186" s="6">
        <f t="shared" si="59"/>
        <v>12.714515326979633</v>
      </c>
      <c r="Q186" s="6">
        <f t="shared" si="60"/>
        <v>-7.0030787046058182E-2</v>
      </c>
      <c r="R186" s="5">
        <f t="shared" si="61"/>
        <v>0.29021947790412289</v>
      </c>
      <c r="S186" s="5">
        <f t="shared" si="62"/>
        <v>3.6899999999999977</v>
      </c>
      <c r="T186" s="5">
        <f t="shared" si="63"/>
        <v>5.0399999999999636</v>
      </c>
      <c r="U186" s="5">
        <f t="shared" si="64"/>
        <v>0.39639733567392138</v>
      </c>
      <c r="V186" s="5">
        <f t="shared" si="65"/>
        <v>0.42864394432994146</v>
      </c>
      <c r="W186" s="5">
        <f t="shared" si="66"/>
        <v>2.7250000000000227</v>
      </c>
      <c r="X186" s="5">
        <f t="shared" si="67"/>
        <v>285.37</v>
      </c>
      <c r="Y186" s="5">
        <f t="shared" si="68"/>
        <v>44.888852254471331</v>
      </c>
      <c r="Z186" s="10">
        <f t="shared" si="69"/>
        <v>0.30105481228507214</v>
      </c>
      <c r="AA186">
        <f t="shared" si="70"/>
        <v>1.3499999999999659</v>
      </c>
    </row>
    <row r="187" spans="1:27">
      <c r="A187" s="1">
        <f t="shared" si="53"/>
        <v>19910</v>
      </c>
      <c r="B187" s="1">
        <v>-2</v>
      </c>
      <c r="C187" s="1">
        <v>10</v>
      </c>
      <c r="D187" s="2">
        <v>1</v>
      </c>
      <c r="E187" s="5">
        <v>33.18</v>
      </c>
      <c r="F187" s="5">
        <v>18.36</v>
      </c>
      <c r="G187" s="5">
        <v>3.77</v>
      </c>
      <c r="H187" s="5">
        <v>30.99</v>
      </c>
      <c r="I187" s="5">
        <v>20.84</v>
      </c>
      <c r="J187" s="5">
        <v>3.61</v>
      </c>
      <c r="K187" s="6">
        <f t="shared" si="54"/>
        <v>32.085000000000001</v>
      </c>
      <c r="L187" s="6">
        <f t="shared" si="55"/>
        <v>2.1900000000000013</v>
      </c>
      <c r="M187" s="6">
        <f t="shared" si="56"/>
        <v>19.600000000000001</v>
      </c>
      <c r="N187" s="5">
        <f t="shared" si="57"/>
        <v>2.6098371596710779</v>
      </c>
      <c r="O187" s="6">
        <f t="shared" si="58"/>
        <v>-2.4800000000000004</v>
      </c>
      <c r="P187" s="6">
        <f t="shared" si="59"/>
        <v>5.2196743193421558</v>
      </c>
      <c r="Q187" s="6">
        <f t="shared" si="60"/>
        <v>4.3340062396770039E-2</v>
      </c>
      <c r="R187" s="5">
        <f t="shared" si="61"/>
        <v>0.89469183598193724</v>
      </c>
      <c r="S187" s="5">
        <f t="shared" si="62"/>
        <v>4.6700000000000017</v>
      </c>
      <c r="T187" s="5">
        <f t="shared" si="63"/>
        <v>2.4800000000000004</v>
      </c>
      <c r="U187" s="5">
        <f t="shared" si="64"/>
        <v>0.47512542895828774</v>
      </c>
      <c r="V187" s="5">
        <f t="shared" si="65"/>
        <v>4.7838233714066298</v>
      </c>
      <c r="W187" s="5">
        <f t="shared" si="66"/>
        <v>12.484999999999999</v>
      </c>
      <c r="X187" s="5">
        <f t="shared" si="67"/>
        <v>19.600000000000001</v>
      </c>
      <c r="Y187" s="5">
        <f t="shared" si="68"/>
        <v>7.5100471028890636</v>
      </c>
      <c r="Z187" s="10">
        <f t="shared" si="69"/>
        <v>0.30213738596870132</v>
      </c>
      <c r="AA187">
        <f t="shared" si="70"/>
        <v>2.1900000000000013</v>
      </c>
    </row>
    <row r="188" spans="1:27">
      <c r="A188" s="1">
        <f t="shared" si="53"/>
        <v>20010</v>
      </c>
      <c r="B188" s="1">
        <v>-2</v>
      </c>
      <c r="C188" s="1">
        <v>10</v>
      </c>
      <c r="D188" s="2">
        <v>0</v>
      </c>
      <c r="E188" s="5">
        <v>2411.5500000000002</v>
      </c>
      <c r="F188" s="5">
        <v>2552.98</v>
      </c>
      <c r="G188" s="5">
        <v>48.91</v>
      </c>
      <c r="H188" s="5">
        <v>2427.0500000000002</v>
      </c>
      <c r="I188" s="5">
        <v>2538.92</v>
      </c>
      <c r="J188" s="5">
        <v>31.6</v>
      </c>
      <c r="K188" s="6">
        <f t="shared" si="54"/>
        <v>2419.3000000000002</v>
      </c>
      <c r="L188" s="6">
        <f t="shared" si="55"/>
        <v>-15.5</v>
      </c>
      <c r="M188" s="6">
        <f t="shared" si="56"/>
        <v>2545.9499999999998</v>
      </c>
      <c r="N188" s="5">
        <f t="shared" si="57"/>
        <v>29.115065258384703</v>
      </c>
      <c r="O188" s="6">
        <f t="shared" si="58"/>
        <v>14.059999999999945</v>
      </c>
      <c r="P188" s="6">
        <f t="shared" si="59"/>
        <v>58.230130516769407</v>
      </c>
      <c r="Q188" s="6">
        <f t="shared" si="60"/>
        <v>0.41100903367018032</v>
      </c>
      <c r="R188" s="5">
        <f t="shared" si="61"/>
        <v>0.50764097105169814</v>
      </c>
      <c r="S188" s="5">
        <f t="shared" si="62"/>
        <v>29.559999999999945</v>
      </c>
      <c r="T188" s="5">
        <f t="shared" si="63"/>
        <v>14.059999999999945</v>
      </c>
      <c r="U188" s="5">
        <f t="shared" si="64"/>
        <v>0.241455752807404</v>
      </c>
      <c r="V188" s="5">
        <f t="shared" si="65"/>
        <v>4.3499816633083563</v>
      </c>
      <c r="W188" s="5">
        <f t="shared" si="66"/>
        <v>126.64999999999964</v>
      </c>
      <c r="X188" s="5">
        <f t="shared" si="67"/>
        <v>2545.9499999999998</v>
      </c>
      <c r="Y188" s="5">
        <f t="shared" si="68"/>
        <v>87.444420179233646</v>
      </c>
      <c r="Z188" s="10">
        <f t="shared" si="69"/>
        <v>0.30295214143491378</v>
      </c>
      <c r="AA188">
        <f t="shared" si="70"/>
        <v>15.5</v>
      </c>
    </row>
    <row r="189" spans="1:27">
      <c r="A189" s="1">
        <f t="shared" si="53"/>
        <v>20404</v>
      </c>
      <c r="B189" s="1">
        <v>-2</v>
      </c>
      <c r="C189" s="1">
        <v>4</v>
      </c>
      <c r="D189" s="2">
        <v>-4</v>
      </c>
      <c r="E189" s="5">
        <v>2146.48</v>
      </c>
      <c r="F189" s="5">
        <v>2202.3200000000002</v>
      </c>
      <c r="G189" s="5">
        <v>50.71</v>
      </c>
      <c r="H189" s="5">
        <v>2145.41</v>
      </c>
      <c r="I189" s="5">
        <v>2277.88</v>
      </c>
      <c r="J189" s="5">
        <v>27.62</v>
      </c>
      <c r="K189" s="6">
        <f t="shared" si="54"/>
        <v>2145.9449999999997</v>
      </c>
      <c r="L189" s="6">
        <f t="shared" si="55"/>
        <v>1.0700000000001637</v>
      </c>
      <c r="M189" s="6">
        <f t="shared" si="56"/>
        <v>2240.1000000000004</v>
      </c>
      <c r="N189" s="5">
        <f t="shared" si="57"/>
        <v>28.87199551468516</v>
      </c>
      <c r="O189" s="6">
        <f t="shared" si="58"/>
        <v>-75.559999999999945</v>
      </c>
      <c r="P189" s="6">
        <f t="shared" si="59"/>
        <v>57.743991029370321</v>
      </c>
      <c r="Q189" s="6">
        <f t="shared" si="60"/>
        <v>0.54242346039437461</v>
      </c>
      <c r="R189" s="5">
        <f t="shared" si="61"/>
        <v>1.3270644898968587</v>
      </c>
      <c r="S189" s="5">
        <f t="shared" si="62"/>
        <v>76.630000000000109</v>
      </c>
      <c r="T189" s="5">
        <f t="shared" si="63"/>
        <v>75.559999999999945</v>
      </c>
      <c r="U189" s="5">
        <f t="shared" si="64"/>
        <v>1.3085344232886131</v>
      </c>
      <c r="V189" s="5">
        <f t="shared" si="65"/>
        <v>3.2611185448581343</v>
      </c>
      <c r="W189" s="5">
        <f t="shared" si="66"/>
        <v>94.155000000000655</v>
      </c>
      <c r="X189" s="5">
        <f t="shared" si="67"/>
        <v>2240.1000000000004</v>
      </c>
      <c r="Y189" s="5">
        <f t="shared" si="68"/>
        <v>77.587293848830726</v>
      </c>
      <c r="Z189" s="10">
        <f t="shared" si="69"/>
        <v>0.3035061778613411</v>
      </c>
      <c r="AA189">
        <f t="shared" si="70"/>
        <v>1.0700000000001637</v>
      </c>
    </row>
    <row r="190" spans="1:27">
      <c r="A190" s="1">
        <f t="shared" si="53"/>
        <v>10013</v>
      </c>
      <c r="B190" s="1">
        <v>-1</v>
      </c>
      <c r="C190" s="1">
        <v>13</v>
      </c>
      <c r="D190" s="2">
        <v>0</v>
      </c>
      <c r="E190" s="5">
        <v>2339.38</v>
      </c>
      <c r="F190" s="5">
        <v>2549.25</v>
      </c>
      <c r="G190" s="5">
        <v>65.540000000000006</v>
      </c>
      <c r="H190" s="5">
        <v>2352.59</v>
      </c>
      <c r="I190" s="5">
        <v>2503.29</v>
      </c>
      <c r="J190" s="5">
        <v>54.4</v>
      </c>
      <c r="K190" s="6">
        <f t="shared" si="54"/>
        <v>2345.9850000000001</v>
      </c>
      <c r="L190" s="6">
        <f t="shared" si="55"/>
        <v>-13.210000000000036</v>
      </c>
      <c r="M190" s="6">
        <f t="shared" si="56"/>
        <v>2526.27</v>
      </c>
      <c r="N190" s="5">
        <f t="shared" si="57"/>
        <v>42.587708320594103</v>
      </c>
      <c r="O190" s="6">
        <f t="shared" si="58"/>
        <v>45.960000000000036</v>
      </c>
      <c r="P190" s="6">
        <f t="shared" si="59"/>
        <v>85.175416641188207</v>
      </c>
      <c r="Q190" s="6">
        <f t="shared" si="60"/>
        <v>0.18417076925460493</v>
      </c>
      <c r="R190" s="5">
        <f t="shared" si="61"/>
        <v>0.69468401016763892</v>
      </c>
      <c r="S190" s="5">
        <f t="shared" si="62"/>
        <v>59.170000000000073</v>
      </c>
      <c r="T190" s="5">
        <f t="shared" si="63"/>
        <v>45.960000000000036</v>
      </c>
      <c r="U190" s="5">
        <f t="shared" si="64"/>
        <v>0.53959231210587577</v>
      </c>
      <c r="V190" s="5">
        <f t="shared" si="65"/>
        <v>4.2332637070499421</v>
      </c>
      <c r="W190" s="5">
        <f t="shared" si="66"/>
        <v>180.28499999999985</v>
      </c>
      <c r="X190" s="5">
        <f t="shared" si="67"/>
        <v>2526.27</v>
      </c>
      <c r="Y190" s="5">
        <f t="shared" si="68"/>
        <v>59.319228472746296</v>
      </c>
      <c r="Z190" s="10">
        <f t="shared" si="69"/>
        <v>0.30436984081869872</v>
      </c>
      <c r="AA190">
        <f t="shared" si="70"/>
        <v>13.210000000000036</v>
      </c>
    </row>
    <row r="191" spans="1:27">
      <c r="A191" s="1">
        <f t="shared" si="53"/>
        <v>9509</v>
      </c>
      <c r="B191" s="1">
        <v>-1</v>
      </c>
      <c r="C191" s="1">
        <v>9</v>
      </c>
      <c r="D191" s="2">
        <v>5</v>
      </c>
      <c r="E191" s="5">
        <v>579.63</v>
      </c>
      <c r="F191" s="5">
        <v>568.20000000000005</v>
      </c>
      <c r="G191" s="5">
        <v>13.54</v>
      </c>
      <c r="H191" s="5">
        <v>589.99</v>
      </c>
      <c r="I191" s="5">
        <v>580.65</v>
      </c>
      <c r="J191" s="5">
        <v>16.489999999999998</v>
      </c>
      <c r="K191" s="6">
        <f t="shared" si="54"/>
        <v>584.80999999999995</v>
      </c>
      <c r="L191" s="6">
        <f t="shared" si="55"/>
        <v>-10.360000000000014</v>
      </c>
      <c r="M191" s="6">
        <f t="shared" si="56"/>
        <v>574.42499999999995</v>
      </c>
      <c r="N191" s="5">
        <f t="shared" si="57"/>
        <v>10.668314065493197</v>
      </c>
      <c r="O191" s="6">
        <f t="shared" si="58"/>
        <v>-12.449999999999932</v>
      </c>
      <c r="P191" s="6">
        <f t="shared" si="59"/>
        <v>21.336628130986394</v>
      </c>
      <c r="Q191" s="6">
        <f t="shared" si="60"/>
        <v>-0.19459235407577824</v>
      </c>
      <c r="R191" s="5">
        <f t="shared" si="61"/>
        <v>9.7953621686113032E-2</v>
      </c>
      <c r="S191" s="5">
        <f t="shared" si="62"/>
        <v>2.0899999999999181</v>
      </c>
      <c r="T191" s="5">
        <f t="shared" si="63"/>
        <v>12.449999999999932</v>
      </c>
      <c r="U191" s="5">
        <f t="shared" si="64"/>
        <v>0.58350363157519058</v>
      </c>
      <c r="V191" s="5">
        <f t="shared" si="65"/>
        <v>0.97344340785676819</v>
      </c>
      <c r="W191" s="5">
        <f t="shared" si="66"/>
        <v>10.384999999999991</v>
      </c>
      <c r="X191" s="5">
        <f t="shared" si="67"/>
        <v>574.42499999999995</v>
      </c>
      <c r="Y191" s="5">
        <f t="shared" si="68"/>
        <v>53.844027882342274</v>
      </c>
      <c r="Z191" s="10">
        <f t="shared" si="69"/>
        <v>0.30448973710126914</v>
      </c>
      <c r="AA191">
        <f t="shared" si="70"/>
        <v>10.360000000000014</v>
      </c>
    </row>
    <row r="192" spans="1:27">
      <c r="A192" s="1">
        <f t="shared" si="53"/>
        <v>10603</v>
      </c>
      <c r="B192" s="1">
        <v>-1</v>
      </c>
      <c r="C192" s="1">
        <v>3</v>
      </c>
      <c r="D192" s="2">
        <v>-6</v>
      </c>
      <c r="E192" s="5">
        <v>2799.22</v>
      </c>
      <c r="F192" s="5">
        <v>2661.43</v>
      </c>
      <c r="G192" s="5">
        <v>58.22</v>
      </c>
      <c r="H192" s="5">
        <v>2854.82</v>
      </c>
      <c r="I192" s="5">
        <v>2862.68</v>
      </c>
      <c r="J192" s="5">
        <v>52.56</v>
      </c>
      <c r="K192" s="6">
        <f t="shared" si="54"/>
        <v>2827.02</v>
      </c>
      <c r="L192" s="6">
        <f t="shared" si="55"/>
        <v>-55.600000000000364</v>
      </c>
      <c r="M192" s="6">
        <f t="shared" si="56"/>
        <v>2762.0549999999998</v>
      </c>
      <c r="N192" s="5">
        <f t="shared" si="57"/>
        <v>39.217731958898383</v>
      </c>
      <c r="O192" s="6">
        <f t="shared" si="58"/>
        <v>-201.25</v>
      </c>
      <c r="P192" s="6">
        <f t="shared" si="59"/>
        <v>78.435463917796767</v>
      </c>
      <c r="Q192" s="6">
        <f t="shared" si="60"/>
        <v>0.1019184600045317</v>
      </c>
      <c r="R192" s="5">
        <f t="shared" si="61"/>
        <v>1.8569406327811888</v>
      </c>
      <c r="S192" s="5">
        <f t="shared" si="62"/>
        <v>145.64999999999964</v>
      </c>
      <c r="T192" s="5">
        <f t="shared" si="63"/>
        <v>201.25</v>
      </c>
      <c r="U192" s="5">
        <f t="shared" si="64"/>
        <v>2.5658036549757308</v>
      </c>
      <c r="V192" s="5">
        <f t="shared" si="65"/>
        <v>1.6565210876571301</v>
      </c>
      <c r="W192" s="5">
        <f t="shared" si="66"/>
        <v>64.965000000000146</v>
      </c>
      <c r="X192" s="5">
        <f t="shared" si="67"/>
        <v>2762.0549999999998</v>
      </c>
      <c r="Y192" s="5">
        <f t="shared" si="68"/>
        <v>70.428728588760166</v>
      </c>
      <c r="Z192" s="10">
        <f t="shared" si="69"/>
        <v>0.30458003874187162</v>
      </c>
      <c r="AA192">
        <f t="shared" si="70"/>
        <v>55.600000000000364</v>
      </c>
    </row>
    <row r="193" spans="1:27">
      <c r="A193" s="1">
        <f t="shared" si="53"/>
        <v>9913</v>
      </c>
      <c r="B193" s="1">
        <v>-1</v>
      </c>
      <c r="C193" s="1">
        <v>13</v>
      </c>
      <c r="D193" s="2">
        <v>1</v>
      </c>
      <c r="E193" s="5">
        <v>123.88</v>
      </c>
      <c r="F193" s="5">
        <v>107.42</v>
      </c>
      <c r="G193" s="5">
        <v>10.47</v>
      </c>
      <c r="H193" s="5">
        <v>124.8</v>
      </c>
      <c r="I193" s="5">
        <v>127.71</v>
      </c>
      <c r="J193" s="5">
        <v>7</v>
      </c>
      <c r="K193" s="6">
        <f t="shared" si="54"/>
        <v>124.34</v>
      </c>
      <c r="L193" s="6">
        <f t="shared" si="55"/>
        <v>-0.92000000000000171</v>
      </c>
      <c r="M193" s="6">
        <f t="shared" si="56"/>
        <v>117.565</v>
      </c>
      <c r="N193" s="5">
        <f t="shared" si="57"/>
        <v>6.2972394745634377</v>
      </c>
      <c r="O193" s="6">
        <f t="shared" si="58"/>
        <v>-20.289999999999992</v>
      </c>
      <c r="P193" s="6">
        <f t="shared" si="59"/>
        <v>12.594478949126875</v>
      </c>
      <c r="Q193" s="6">
        <f t="shared" si="60"/>
        <v>0.38217473233350724</v>
      </c>
      <c r="R193" s="5">
        <f t="shared" si="61"/>
        <v>1.5379754953135902</v>
      </c>
      <c r="S193" s="5">
        <f t="shared" si="62"/>
        <v>19.36999999999999</v>
      </c>
      <c r="T193" s="5">
        <f t="shared" si="63"/>
        <v>20.289999999999992</v>
      </c>
      <c r="U193" s="5">
        <f t="shared" si="64"/>
        <v>1.6110233763506838</v>
      </c>
      <c r="V193" s="5">
        <f t="shared" si="65"/>
        <v>1.0758682478832822</v>
      </c>
      <c r="W193" s="5">
        <f t="shared" si="66"/>
        <v>6.7750000000000057</v>
      </c>
      <c r="X193" s="5">
        <f t="shared" si="67"/>
        <v>117.565</v>
      </c>
      <c r="Y193" s="5">
        <f t="shared" si="68"/>
        <v>18.669291595925898</v>
      </c>
      <c r="Z193" s="10">
        <f t="shared" si="69"/>
        <v>0.30556505035753023</v>
      </c>
      <c r="AA193">
        <f t="shared" si="70"/>
        <v>0.92000000000000171</v>
      </c>
    </row>
    <row r="194" spans="1:27">
      <c r="A194" s="1">
        <f t="shared" si="53"/>
        <v>19810</v>
      </c>
      <c r="B194" s="1">
        <v>-2</v>
      </c>
      <c r="C194" s="1">
        <v>10</v>
      </c>
      <c r="D194" s="2">
        <v>2</v>
      </c>
      <c r="E194" s="5">
        <v>2076.15</v>
      </c>
      <c r="F194" s="5">
        <v>2234.2399999999998</v>
      </c>
      <c r="G194" s="5">
        <v>56.18</v>
      </c>
      <c r="H194" s="5">
        <v>2075.46</v>
      </c>
      <c r="I194" s="5">
        <v>2246.4499999999998</v>
      </c>
      <c r="J194" s="5">
        <v>29.46</v>
      </c>
      <c r="K194" s="6">
        <f t="shared" si="54"/>
        <v>2075.8050000000003</v>
      </c>
      <c r="L194" s="6">
        <f t="shared" si="55"/>
        <v>0.69000000000005457</v>
      </c>
      <c r="M194" s="6">
        <f t="shared" si="56"/>
        <v>2240.3449999999998</v>
      </c>
      <c r="N194" s="5">
        <f t="shared" si="57"/>
        <v>31.717834100076882</v>
      </c>
      <c r="O194" s="6">
        <f t="shared" si="58"/>
        <v>-12.210000000000036</v>
      </c>
      <c r="P194" s="6">
        <f t="shared" si="59"/>
        <v>63.435668200153764</v>
      </c>
      <c r="Q194" s="6">
        <f t="shared" si="60"/>
        <v>0.56865135022032343</v>
      </c>
      <c r="R194" s="5">
        <f t="shared" si="61"/>
        <v>0.20335562572301907</v>
      </c>
      <c r="S194" s="5">
        <f t="shared" si="62"/>
        <v>12.900000000000091</v>
      </c>
      <c r="T194" s="5">
        <f t="shared" si="63"/>
        <v>12.210000000000036</v>
      </c>
      <c r="U194" s="5">
        <f t="shared" si="64"/>
        <v>0.19247846434713586</v>
      </c>
      <c r="V194" s="5">
        <f t="shared" si="65"/>
        <v>5.1876177761961584</v>
      </c>
      <c r="W194" s="5">
        <f t="shared" si="66"/>
        <v>164.53999999999951</v>
      </c>
      <c r="X194" s="5">
        <f t="shared" si="67"/>
        <v>2240.3449999999998</v>
      </c>
      <c r="Y194" s="5">
        <f t="shared" si="68"/>
        <v>70.633606094640911</v>
      </c>
      <c r="Z194" s="10">
        <f t="shared" si="69"/>
        <v>0.30772715187321381</v>
      </c>
      <c r="AA194">
        <f t="shared" si="70"/>
        <v>0.69000000000005457</v>
      </c>
    </row>
    <row r="195" spans="1:27">
      <c r="A195" s="1">
        <f t="shared" si="53"/>
        <v>9611</v>
      </c>
      <c r="B195" s="1">
        <v>-1</v>
      </c>
      <c r="C195" s="1">
        <v>11</v>
      </c>
      <c r="D195" s="2">
        <v>4</v>
      </c>
      <c r="E195" s="5">
        <v>250.43</v>
      </c>
      <c r="F195" s="5">
        <v>226.4</v>
      </c>
      <c r="G195" s="5">
        <v>9.36</v>
      </c>
      <c r="H195" s="5">
        <v>277.42</v>
      </c>
      <c r="I195" s="5">
        <v>265.95</v>
      </c>
      <c r="J195" s="5">
        <v>14.76</v>
      </c>
      <c r="K195" s="6">
        <f t="shared" si="54"/>
        <v>263.92500000000001</v>
      </c>
      <c r="L195" s="6">
        <f t="shared" si="55"/>
        <v>-26.990000000000009</v>
      </c>
      <c r="M195" s="6">
        <f t="shared" si="56"/>
        <v>246.17500000000001</v>
      </c>
      <c r="N195" s="5">
        <f t="shared" si="57"/>
        <v>8.7388099876356158</v>
      </c>
      <c r="O195" s="6">
        <f t="shared" si="58"/>
        <v>-39.549999999999983</v>
      </c>
      <c r="P195" s="6">
        <f t="shared" si="59"/>
        <v>17.477619975271232</v>
      </c>
      <c r="Q195" s="6">
        <f t="shared" si="60"/>
        <v>-0.4263894781501909</v>
      </c>
      <c r="R195" s="5">
        <f t="shared" si="61"/>
        <v>0.71863331607912806</v>
      </c>
      <c r="S195" s="5">
        <f t="shared" si="62"/>
        <v>12.559999999999974</v>
      </c>
      <c r="T195" s="5">
        <f t="shared" si="63"/>
        <v>39.549999999999983</v>
      </c>
      <c r="U195" s="5">
        <f t="shared" si="64"/>
        <v>2.2628939212523536</v>
      </c>
      <c r="V195" s="5">
        <f t="shared" si="65"/>
        <v>2.0311690064338457</v>
      </c>
      <c r="W195" s="5">
        <f t="shared" si="66"/>
        <v>17.75</v>
      </c>
      <c r="X195" s="5">
        <f t="shared" si="67"/>
        <v>246.17500000000001</v>
      </c>
      <c r="Y195" s="5">
        <f t="shared" si="68"/>
        <v>28.170311558245182</v>
      </c>
      <c r="Z195" s="10">
        <f t="shared" si="69"/>
        <v>0.30941396219304645</v>
      </c>
      <c r="AA195">
        <f t="shared" si="70"/>
        <v>26.990000000000009</v>
      </c>
    </row>
    <row r="196" spans="1:27">
      <c r="A196" s="1">
        <f t="shared" si="53"/>
        <v>19608</v>
      </c>
      <c r="B196" s="1">
        <v>-2</v>
      </c>
      <c r="C196" s="1">
        <v>8</v>
      </c>
      <c r="D196" s="2">
        <v>4</v>
      </c>
      <c r="E196" s="5">
        <v>1649.01</v>
      </c>
      <c r="F196" s="5">
        <v>1730.09</v>
      </c>
      <c r="G196" s="5">
        <v>23.36</v>
      </c>
      <c r="H196" s="5">
        <v>1703.58</v>
      </c>
      <c r="I196" s="5">
        <v>1742.76</v>
      </c>
      <c r="J196" s="5">
        <v>39.700000000000003</v>
      </c>
      <c r="K196" s="6">
        <f t="shared" si="54"/>
        <v>1676.2950000000001</v>
      </c>
      <c r="L196" s="6">
        <f t="shared" si="55"/>
        <v>-54.569999999999936</v>
      </c>
      <c r="M196" s="6">
        <f t="shared" si="56"/>
        <v>1736.425</v>
      </c>
      <c r="N196" s="5">
        <f t="shared" si="57"/>
        <v>23.031389450052725</v>
      </c>
      <c r="O196" s="6">
        <f t="shared" si="58"/>
        <v>-12.670000000000073</v>
      </c>
      <c r="P196" s="6">
        <f t="shared" si="59"/>
        <v>46.06277890010545</v>
      </c>
      <c r="Q196" s="6">
        <f t="shared" si="60"/>
        <v>-0.48563026998657177</v>
      </c>
      <c r="R196" s="5">
        <f t="shared" si="61"/>
        <v>0.90962814229829159</v>
      </c>
      <c r="S196" s="5">
        <f t="shared" si="62"/>
        <v>41.899999999999864</v>
      </c>
      <c r="T196" s="5">
        <f t="shared" si="63"/>
        <v>12.670000000000073</v>
      </c>
      <c r="U196" s="5">
        <f t="shared" si="64"/>
        <v>0.27505939290977227</v>
      </c>
      <c r="V196" s="5">
        <f t="shared" si="65"/>
        <v>2.6107847349115199</v>
      </c>
      <c r="W196" s="5">
        <f t="shared" si="66"/>
        <v>60.129999999999882</v>
      </c>
      <c r="X196" s="5">
        <f t="shared" si="67"/>
        <v>1736.425</v>
      </c>
      <c r="Y196" s="5">
        <f t="shared" si="68"/>
        <v>75.393844725074757</v>
      </c>
      <c r="Z196" s="10">
        <f t="shared" si="69"/>
        <v>0.30950928903669434</v>
      </c>
      <c r="AA196">
        <f t="shared" si="70"/>
        <v>54.569999999999936</v>
      </c>
    </row>
    <row r="197" spans="1:27">
      <c r="A197" s="1">
        <f t="shared" si="53"/>
        <v>10113</v>
      </c>
      <c r="B197" s="1">
        <v>-1</v>
      </c>
      <c r="C197" s="1">
        <v>13</v>
      </c>
      <c r="D197" s="2">
        <v>-1</v>
      </c>
      <c r="E197" s="5">
        <v>262.97000000000003</v>
      </c>
      <c r="F197" s="5">
        <v>256.27</v>
      </c>
      <c r="G197" s="5">
        <v>9.27</v>
      </c>
      <c r="H197" s="5">
        <v>263.83</v>
      </c>
      <c r="I197" s="5">
        <v>272.5</v>
      </c>
      <c r="J197" s="5">
        <v>13.03</v>
      </c>
      <c r="K197" s="6">
        <f t="shared" si="54"/>
        <v>263.39999999999998</v>
      </c>
      <c r="L197" s="6">
        <f t="shared" si="55"/>
        <v>-0.8599999999999568</v>
      </c>
      <c r="M197" s="6">
        <f t="shared" si="56"/>
        <v>264.38499999999999</v>
      </c>
      <c r="N197" s="5">
        <f t="shared" si="57"/>
        <v>7.9955268744467363</v>
      </c>
      <c r="O197" s="6">
        <f t="shared" si="58"/>
        <v>-16.230000000000018</v>
      </c>
      <c r="P197" s="6">
        <f t="shared" si="59"/>
        <v>15.991053748893473</v>
      </c>
      <c r="Q197" s="6">
        <f t="shared" si="60"/>
        <v>-0.32789782952660357</v>
      </c>
      <c r="R197" s="5">
        <f t="shared" si="61"/>
        <v>0.96116242502553118</v>
      </c>
      <c r="S197" s="5">
        <f t="shared" si="62"/>
        <v>15.370000000000061</v>
      </c>
      <c r="T197" s="5">
        <f t="shared" si="63"/>
        <v>16.230000000000018</v>
      </c>
      <c r="U197" s="5">
        <f t="shared" si="64"/>
        <v>1.0149424956515503</v>
      </c>
      <c r="V197" s="5">
        <f t="shared" si="65"/>
        <v>0.12319388271309792</v>
      </c>
      <c r="W197" s="5">
        <f t="shared" si="66"/>
        <v>0.98500000000001364</v>
      </c>
      <c r="X197" s="5">
        <f t="shared" si="67"/>
        <v>264.38499999999999</v>
      </c>
      <c r="Y197" s="5">
        <f t="shared" si="68"/>
        <v>33.066613889443595</v>
      </c>
      <c r="Z197" s="10">
        <f t="shared" si="69"/>
        <v>0.30953836595808282</v>
      </c>
      <c r="AA197">
        <f t="shared" si="70"/>
        <v>0.8599999999999568</v>
      </c>
    </row>
    <row r="198" spans="1:27">
      <c r="A198" s="1">
        <f t="shared" si="53"/>
        <v>20110</v>
      </c>
      <c r="B198" s="1">
        <v>-2</v>
      </c>
      <c r="C198" s="1">
        <v>10</v>
      </c>
      <c r="D198" s="2">
        <v>-1</v>
      </c>
      <c r="E198" s="5">
        <v>1031.52</v>
      </c>
      <c r="F198" s="5">
        <v>1079.6099999999999</v>
      </c>
      <c r="G198" s="5">
        <v>24.12</v>
      </c>
      <c r="H198" s="5">
        <v>1013.74</v>
      </c>
      <c r="I198" s="5">
        <v>1068.24</v>
      </c>
      <c r="J198" s="5">
        <v>21.65</v>
      </c>
      <c r="K198" s="6">
        <f t="shared" si="54"/>
        <v>1022.63</v>
      </c>
      <c r="L198" s="6">
        <f t="shared" si="55"/>
        <v>17.779999999999973</v>
      </c>
      <c r="M198" s="6">
        <f t="shared" si="56"/>
        <v>1073.925</v>
      </c>
      <c r="N198" s="5">
        <f t="shared" si="57"/>
        <v>16.205684959297461</v>
      </c>
      <c r="O198" s="6">
        <f t="shared" si="58"/>
        <v>11.369999999999891</v>
      </c>
      <c r="P198" s="6">
        <f t="shared" si="59"/>
        <v>32.411369918594922</v>
      </c>
      <c r="Q198" s="6">
        <f t="shared" si="60"/>
        <v>0.10761754746729868</v>
      </c>
      <c r="R198" s="5">
        <f t="shared" si="61"/>
        <v>0.19777010401286871</v>
      </c>
      <c r="S198" s="5">
        <f t="shared" si="62"/>
        <v>6.4100000000000819</v>
      </c>
      <c r="T198" s="5">
        <f t="shared" si="63"/>
        <v>11.369999999999891</v>
      </c>
      <c r="U198" s="5">
        <f t="shared" si="64"/>
        <v>0.35080282100253773</v>
      </c>
      <c r="V198" s="5">
        <f t="shared" si="65"/>
        <v>3.165247265316681</v>
      </c>
      <c r="W198" s="5">
        <f t="shared" si="66"/>
        <v>51.294999999999959</v>
      </c>
      <c r="X198" s="5">
        <f t="shared" si="67"/>
        <v>1073.925</v>
      </c>
      <c r="Y198" s="5">
        <f t="shared" si="68"/>
        <v>66.268411529490578</v>
      </c>
      <c r="Z198" s="10">
        <f t="shared" si="69"/>
        <v>0.31012094414921415</v>
      </c>
      <c r="AA198">
        <f t="shared" si="70"/>
        <v>17.779999999999973</v>
      </c>
    </row>
    <row r="199" spans="1:27">
      <c r="A199" s="1">
        <f t="shared" si="53"/>
        <v>29901</v>
      </c>
      <c r="B199" s="1">
        <v>-3</v>
      </c>
      <c r="C199" s="1">
        <v>1</v>
      </c>
      <c r="D199" s="2">
        <v>1</v>
      </c>
      <c r="E199" s="5">
        <v>889.37</v>
      </c>
      <c r="F199" s="5">
        <v>920.54</v>
      </c>
      <c r="G199" s="5">
        <v>26.69</v>
      </c>
      <c r="H199" s="5">
        <v>915.42</v>
      </c>
      <c r="I199" s="5">
        <v>942.39</v>
      </c>
      <c r="J199" s="5">
        <v>48.92</v>
      </c>
      <c r="K199" s="6">
        <f t="shared" si="54"/>
        <v>902.39499999999998</v>
      </c>
      <c r="L199" s="6">
        <f t="shared" si="55"/>
        <v>-26.049999999999955</v>
      </c>
      <c r="M199" s="6">
        <f t="shared" si="56"/>
        <v>931.46499999999992</v>
      </c>
      <c r="N199" s="5">
        <f t="shared" si="57"/>
        <v>27.863607537431331</v>
      </c>
      <c r="O199" s="6">
        <f t="shared" si="58"/>
        <v>-21.850000000000023</v>
      </c>
      <c r="P199" s="6">
        <f t="shared" si="59"/>
        <v>55.727215074862663</v>
      </c>
      <c r="Q199" s="6">
        <f t="shared" si="60"/>
        <v>-0.5412326911171953</v>
      </c>
      <c r="R199" s="5">
        <f t="shared" si="61"/>
        <v>7.5367125279053482E-2</v>
      </c>
      <c r="S199" s="5">
        <f t="shared" si="62"/>
        <v>4.1999999999999318</v>
      </c>
      <c r="T199" s="5">
        <f t="shared" si="63"/>
        <v>21.850000000000023</v>
      </c>
      <c r="U199" s="5">
        <f t="shared" si="64"/>
        <v>0.39208849698746356</v>
      </c>
      <c r="V199" s="5">
        <f t="shared" si="65"/>
        <v>1.0432963485057691</v>
      </c>
      <c r="W199" s="5">
        <f t="shared" si="66"/>
        <v>29.069999999999936</v>
      </c>
      <c r="X199" s="5">
        <f t="shared" si="67"/>
        <v>931.46499999999992</v>
      </c>
      <c r="Y199" s="5">
        <f t="shared" si="68"/>
        <v>33.429447308597467</v>
      </c>
      <c r="Z199" s="10">
        <f t="shared" si="69"/>
        <v>0.31044162092090677</v>
      </c>
      <c r="AA199">
        <f t="shared" si="70"/>
        <v>26.049999999999955</v>
      </c>
    </row>
    <row r="200" spans="1:27">
      <c r="A200" s="1">
        <f t="shared" si="53"/>
        <v>114</v>
      </c>
      <c r="B200" s="1">
        <v>0</v>
      </c>
      <c r="C200" s="1">
        <v>14</v>
      </c>
      <c r="D200" s="2">
        <v>-1</v>
      </c>
      <c r="E200" s="5">
        <v>569.11</v>
      </c>
      <c r="F200" s="5">
        <v>631</v>
      </c>
      <c r="G200" s="5">
        <v>17.11</v>
      </c>
      <c r="H200" s="5">
        <v>594.33000000000004</v>
      </c>
      <c r="I200" s="5">
        <v>647.91999999999996</v>
      </c>
      <c r="J200" s="5">
        <v>18.190000000000001</v>
      </c>
      <c r="K200" s="6">
        <f t="shared" si="54"/>
        <v>581.72</v>
      </c>
      <c r="L200" s="6">
        <f t="shared" si="55"/>
        <v>-25.220000000000027</v>
      </c>
      <c r="M200" s="6">
        <f t="shared" si="56"/>
        <v>639.46</v>
      </c>
      <c r="N200" s="5">
        <f t="shared" si="57"/>
        <v>12.486274464386886</v>
      </c>
      <c r="O200" s="6">
        <f t="shared" si="58"/>
        <v>-16.919999999999959</v>
      </c>
      <c r="P200" s="6">
        <f t="shared" si="59"/>
        <v>24.972548928773772</v>
      </c>
      <c r="Q200" s="6">
        <f t="shared" si="60"/>
        <v>-6.1132578674280721E-2</v>
      </c>
      <c r="R200" s="5">
        <f t="shared" si="61"/>
        <v>0.33236495095767637</v>
      </c>
      <c r="S200" s="5">
        <f t="shared" si="62"/>
        <v>8.3000000000000682</v>
      </c>
      <c r="T200" s="5">
        <f t="shared" si="63"/>
        <v>16.919999999999959</v>
      </c>
      <c r="U200" s="5">
        <f t="shared" si="64"/>
        <v>0.67754397231371377</v>
      </c>
      <c r="V200" s="5">
        <f t="shared" si="65"/>
        <v>4.6242776550111033</v>
      </c>
      <c r="W200" s="5">
        <f t="shared" si="66"/>
        <v>57.740000000000009</v>
      </c>
      <c r="X200" s="5">
        <f t="shared" si="67"/>
        <v>639.46</v>
      </c>
      <c r="Y200" s="5">
        <f t="shared" si="68"/>
        <v>51.213034105878073</v>
      </c>
      <c r="Z200" s="10">
        <f t="shared" si="69"/>
        <v>0.31115108870129315</v>
      </c>
      <c r="AA200">
        <f t="shared" si="70"/>
        <v>25.220000000000027</v>
      </c>
    </row>
    <row r="201" spans="1:27">
      <c r="A201" s="1">
        <f t="shared" si="53"/>
        <v>510</v>
      </c>
      <c r="B201" s="1">
        <v>0</v>
      </c>
      <c r="C201" s="1">
        <v>10</v>
      </c>
      <c r="D201" s="2">
        <v>-5</v>
      </c>
      <c r="E201" s="5">
        <v>2426.31</v>
      </c>
      <c r="F201" s="5">
        <v>2506.88</v>
      </c>
      <c r="G201" s="5">
        <v>50.92</v>
      </c>
      <c r="H201" s="5">
        <v>2429.16</v>
      </c>
      <c r="I201" s="5">
        <v>2558</v>
      </c>
      <c r="J201" s="5">
        <v>47.77</v>
      </c>
      <c r="K201" s="6">
        <f t="shared" si="54"/>
        <v>2427.7349999999997</v>
      </c>
      <c r="L201" s="6">
        <f t="shared" si="55"/>
        <v>-2.8499999999999091</v>
      </c>
      <c r="M201" s="6">
        <f t="shared" si="56"/>
        <v>2532.44</v>
      </c>
      <c r="N201" s="5">
        <f t="shared" si="57"/>
        <v>34.909953093637924</v>
      </c>
      <c r="O201" s="6">
        <f t="shared" si="58"/>
        <v>-51.119999999999891</v>
      </c>
      <c r="P201" s="6">
        <f t="shared" si="59"/>
        <v>69.819906187275848</v>
      </c>
      <c r="Q201" s="6">
        <f t="shared" si="60"/>
        <v>6.3771286865956262E-2</v>
      </c>
      <c r="R201" s="5">
        <f t="shared" si="61"/>
        <v>0.6913501125384901</v>
      </c>
      <c r="S201" s="5">
        <f t="shared" si="62"/>
        <v>48.269999999999982</v>
      </c>
      <c r="T201" s="5">
        <f t="shared" si="63"/>
        <v>51.119999999999891</v>
      </c>
      <c r="U201" s="5">
        <f t="shared" si="64"/>
        <v>0.73216941688352088</v>
      </c>
      <c r="V201" s="5">
        <f t="shared" si="65"/>
        <v>2.999287902769542</v>
      </c>
      <c r="W201" s="5">
        <f t="shared" si="66"/>
        <v>104.70500000000038</v>
      </c>
      <c r="X201" s="5">
        <f t="shared" si="67"/>
        <v>2532.44</v>
      </c>
      <c r="Y201" s="5">
        <f t="shared" si="68"/>
        <v>72.542062523181045</v>
      </c>
      <c r="Z201" s="10">
        <f t="shared" si="69"/>
        <v>0.31172904901532678</v>
      </c>
      <c r="AA201">
        <f t="shared" si="70"/>
        <v>2.8499999999999091</v>
      </c>
    </row>
    <row r="202" spans="1:27">
      <c r="A202" s="1">
        <f t="shared" si="53"/>
        <v>19506</v>
      </c>
      <c r="B202" s="1">
        <v>-2</v>
      </c>
      <c r="C202" s="1">
        <v>6</v>
      </c>
      <c r="D202" s="2">
        <v>5</v>
      </c>
      <c r="E202" s="5">
        <v>2225.1</v>
      </c>
      <c r="F202" s="5">
        <v>2210.04</v>
      </c>
      <c r="G202" s="5">
        <v>39.28</v>
      </c>
      <c r="H202" s="5">
        <v>2190.46</v>
      </c>
      <c r="I202" s="5">
        <v>2202.31</v>
      </c>
      <c r="J202" s="5">
        <v>111.46</v>
      </c>
      <c r="K202" s="6">
        <f t="shared" si="54"/>
        <v>2207.7799999999997</v>
      </c>
      <c r="L202" s="6">
        <f t="shared" si="55"/>
        <v>34.639999999999873</v>
      </c>
      <c r="M202" s="6">
        <f t="shared" si="56"/>
        <v>2206.1750000000002</v>
      </c>
      <c r="N202" s="5">
        <f t="shared" si="57"/>
        <v>59.08944491192991</v>
      </c>
      <c r="O202" s="6">
        <f t="shared" si="58"/>
        <v>7.7300000000000182</v>
      </c>
      <c r="P202" s="6">
        <f t="shared" si="59"/>
        <v>118.17888982385982</v>
      </c>
      <c r="Q202" s="6">
        <f t="shared" si="60"/>
        <v>-0.77905043945225083</v>
      </c>
      <c r="R202" s="5">
        <f t="shared" si="61"/>
        <v>0.22770564218455569</v>
      </c>
      <c r="S202" s="5">
        <f t="shared" si="62"/>
        <v>26.909999999999854</v>
      </c>
      <c r="T202" s="5">
        <f t="shared" si="63"/>
        <v>7.7300000000000182</v>
      </c>
      <c r="U202" s="5">
        <f t="shared" si="64"/>
        <v>6.5409313046697476E-2</v>
      </c>
      <c r="V202" s="5">
        <f t="shared" si="65"/>
        <v>2.716221149803898E-2</v>
      </c>
      <c r="W202" s="5">
        <f t="shared" si="66"/>
        <v>1.6049999999995634</v>
      </c>
      <c r="X202" s="5">
        <f t="shared" si="67"/>
        <v>2206.1750000000002</v>
      </c>
      <c r="Y202" s="5">
        <f t="shared" si="68"/>
        <v>37.336194362431435</v>
      </c>
      <c r="Z202" s="10">
        <f t="shared" si="69"/>
        <v>0.31202403753557195</v>
      </c>
      <c r="AA202">
        <f t="shared" si="70"/>
        <v>34.639999999999873</v>
      </c>
    </row>
    <row r="203" spans="1:27">
      <c r="A203" s="1">
        <f t="shared" si="53"/>
        <v>9407</v>
      </c>
      <c r="B203" s="1">
        <v>-1</v>
      </c>
      <c r="C203" s="1">
        <v>7</v>
      </c>
      <c r="D203" s="2">
        <v>6</v>
      </c>
      <c r="E203" s="5">
        <v>230.25</v>
      </c>
      <c r="F203" s="5">
        <v>215.77</v>
      </c>
      <c r="G203" s="5">
        <v>9.68</v>
      </c>
      <c r="H203" s="5">
        <v>233.73</v>
      </c>
      <c r="I203" s="5">
        <v>220.93</v>
      </c>
      <c r="J203" s="5">
        <v>12.31</v>
      </c>
      <c r="K203" s="6">
        <f t="shared" si="54"/>
        <v>231.99</v>
      </c>
      <c r="L203" s="6">
        <f t="shared" si="55"/>
        <v>-3.4799999999999898</v>
      </c>
      <c r="M203" s="6">
        <f t="shared" si="56"/>
        <v>218.35000000000002</v>
      </c>
      <c r="N203" s="5">
        <f t="shared" si="57"/>
        <v>7.8300462961594297</v>
      </c>
      <c r="O203" s="6">
        <f t="shared" si="58"/>
        <v>-5.1599999999999966</v>
      </c>
      <c r="P203" s="6">
        <f t="shared" si="59"/>
        <v>15.660092592318859</v>
      </c>
      <c r="Q203" s="6">
        <f t="shared" si="60"/>
        <v>-0.23582634863612364</v>
      </c>
      <c r="R203" s="5">
        <f t="shared" si="61"/>
        <v>0.10727905918155506</v>
      </c>
      <c r="S203" s="5">
        <f t="shared" si="62"/>
        <v>1.6800000000000068</v>
      </c>
      <c r="T203" s="5">
        <f t="shared" si="63"/>
        <v>5.1599999999999966</v>
      </c>
      <c r="U203" s="5">
        <f t="shared" si="64"/>
        <v>0.32949996748620325</v>
      </c>
      <c r="V203" s="5">
        <f t="shared" si="65"/>
        <v>1.7420075800433374</v>
      </c>
      <c r="W203" s="5">
        <f t="shared" si="66"/>
        <v>13.639999999999986</v>
      </c>
      <c r="X203" s="5">
        <f t="shared" si="67"/>
        <v>218.35000000000002</v>
      </c>
      <c r="Y203" s="5">
        <f t="shared" si="68"/>
        <v>27.886169728919587</v>
      </c>
      <c r="Z203" s="10">
        <f t="shared" si="69"/>
        <v>0.31219385003551881</v>
      </c>
      <c r="AA203">
        <f t="shared" si="70"/>
        <v>3.4799999999999898</v>
      </c>
    </row>
    <row r="204" spans="1:27">
      <c r="A204" s="1">
        <f t="shared" si="53"/>
        <v>702</v>
      </c>
      <c r="B204" s="1">
        <v>0</v>
      </c>
      <c r="C204" s="1">
        <v>2</v>
      </c>
      <c r="D204" s="2">
        <v>-7</v>
      </c>
      <c r="E204" s="5">
        <v>154.16</v>
      </c>
      <c r="F204" s="5">
        <v>132.33000000000001</v>
      </c>
      <c r="G204" s="5">
        <v>10.29</v>
      </c>
      <c r="H204" s="5">
        <v>170.19</v>
      </c>
      <c r="I204" s="5">
        <v>150.94</v>
      </c>
      <c r="J204" s="5">
        <v>17.100000000000001</v>
      </c>
      <c r="K204" s="6">
        <f t="shared" si="54"/>
        <v>162.17500000000001</v>
      </c>
      <c r="L204" s="6">
        <f t="shared" si="55"/>
        <v>-16.03</v>
      </c>
      <c r="M204" s="6">
        <f t="shared" si="56"/>
        <v>141.63499999999999</v>
      </c>
      <c r="N204" s="5">
        <f t="shared" si="57"/>
        <v>9.9786534662748956</v>
      </c>
      <c r="O204" s="6">
        <f t="shared" si="58"/>
        <v>-18.609999999999985</v>
      </c>
      <c r="P204" s="6">
        <f t="shared" si="59"/>
        <v>19.957306932549791</v>
      </c>
      <c r="Q204" s="6">
        <f t="shared" si="60"/>
        <v>-0.46831198353176717</v>
      </c>
      <c r="R204" s="5">
        <f t="shared" si="61"/>
        <v>0.12927595936263719</v>
      </c>
      <c r="S204" s="5">
        <f t="shared" si="62"/>
        <v>2.5799999999999841</v>
      </c>
      <c r="T204" s="5">
        <f t="shared" si="63"/>
        <v>18.609999999999985</v>
      </c>
      <c r="U204" s="5">
        <f t="shared" si="64"/>
        <v>0.93249054408476395</v>
      </c>
      <c r="V204" s="5">
        <f t="shared" si="65"/>
        <v>2.0583939576035557</v>
      </c>
      <c r="W204" s="5">
        <f t="shared" si="66"/>
        <v>20.54000000000002</v>
      </c>
      <c r="X204" s="5">
        <f t="shared" si="67"/>
        <v>141.63499999999999</v>
      </c>
      <c r="Y204" s="5">
        <f t="shared" si="68"/>
        <v>14.193798840563744</v>
      </c>
      <c r="Z204" s="10">
        <f t="shared" si="69"/>
        <v>0.31230593974498788</v>
      </c>
      <c r="AA204">
        <f t="shared" si="70"/>
        <v>16.03</v>
      </c>
    </row>
    <row r="205" spans="1:27">
      <c r="A205" s="1">
        <f t="shared" si="53"/>
        <v>9813</v>
      </c>
      <c r="B205" s="1">
        <v>-1</v>
      </c>
      <c r="C205" s="1">
        <v>13</v>
      </c>
      <c r="D205" s="2">
        <v>2</v>
      </c>
      <c r="E205" s="5">
        <v>1738.05</v>
      </c>
      <c r="F205" s="5">
        <v>1748.14</v>
      </c>
      <c r="G205" s="5">
        <v>37.04</v>
      </c>
      <c r="H205" s="5">
        <v>1702.62</v>
      </c>
      <c r="I205" s="5">
        <v>1692.55</v>
      </c>
      <c r="J205" s="5">
        <v>23.43</v>
      </c>
      <c r="K205" s="6">
        <f t="shared" si="54"/>
        <v>1720.335</v>
      </c>
      <c r="L205" s="6">
        <f t="shared" si="55"/>
        <v>35.430000000000064</v>
      </c>
      <c r="M205" s="6">
        <f t="shared" si="56"/>
        <v>1720.345</v>
      </c>
      <c r="N205" s="5">
        <f t="shared" si="57"/>
        <v>21.914187755880892</v>
      </c>
      <c r="O205" s="6">
        <f t="shared" si="58"/>
        <v>55.590000000000146</v>
      </c>
      <c r="P205" s="6">
        <f t="shared" si="59"/>
        <v>43.828375511761784</v>
      </c>
      <c r="Q205" s="6">
        <f t="shared" si="60"/>
        <v>0.42843737123726494</v>
      </c>
      <c r="R205" s="5">
        <f t="shared" si="61"/>
        <v>0.45997598050582422</v>
      </c>
      <c r="S205" s="5">
        <f t="shared" si="62"/>
        <v>20.160000000000082</v>
      </c>
      <c r="T205" s="5">
        <f t="shared" si="63"/>
        <v>55.590000000000146</v>
      </c>
      <c r="U205" s="5">
        <f t="shared" si="64"/>
        <v>1.2683563867221592</v>
      </c>
      <c r="V205" s="5">
        <f t="shared" si="65"/>
        <v>4.5632537748551983E-4</v>
      </c>
      <c r="W205" s="5">
        <f t="shared" si="66"/>
        <v>9.9999999999909051E-3</v>
      </c>
      <c r="X205" s="5">
        <f t="shared" si="67"/>
        <v>1720.345</v>
      </c>
      <c r="Y205" s="5">
        <f t="shared" si="68"/>
        <v>78.503708153104057</v>
      </c>
      <c r="Z205" s="10">
        <f t="shared" si="69"/>
        <v>0.31305111403730862</v>
      </c>
      <c r="AA205">
        <f t="shared" si="70"/>
        <v>35.430000000000064</v>
      </c>
    </row>
    <row r="206" spans="1:27">
      <c r="A206" s="1">
        <f t="shared" si="53"/>
        <v>30001</v>
      </c>
      <c r="B206" s="1">
        <v>-3</v>
      </c>
      <c r="C206" s="1">
        <v>1</v>
      </c>
      <c r="D206" s="2">
        <v>0</v>
      </c>
      <c r="E206" s="5">
        <v>960.08</v>
      </c>
      <c r="F206" s="5">
        <v>942.09</v>
      </c>
      <c r="G206" s="5">
        <v>27.37</v>
      </c>
      <c r="H206" s="5">
        <v>984.24</v>
      </c>
      <c r="I206" s="5">
        <v>933.55</v>
      </c>
      <c r="J206" s="5">
        <v>52.91</v>
      </c>
      <c r="K206" s="6">
        <f t="shared" si="54"/>
        <v>972.16000000000008</v>
      </c>
      <c r="L206" s="6">
        <f t="shared" si="55"/>
        <v>-24.159999999999968</v>
      </c>
      <c r="M206" s="6">
        <f t="shared" si="56"/>
        <v>937.81999999999994</v>
      </c>
      <c r="N206" s="5">
        <f t="shared" si="57"/>
        <v>29.785000419674329</v>
      </c>
      <c r="O206" s="6">
        <f t="shared" si="58"/>
        <v>8.5400000000000773</v>
      </c>
      <c r="P206" s="6">
        <f t="shared" si="59"/>
        <v>59.570000839348658</v>
      </c>
      <c r="Q206" s="6">
        <f t="shared" si="60"/>
        <v>-0.57779402212431152</v>
      </c>
      <c r="R206" s="5">
        <f t="shared" si="61"/>
        <v>0.54893401946034937</v>
      </c>
      <c r="S206" s="5">
        <f t="shared" si="62"/>
        <v>32.700000000000045</v>
      </c>
      <c r="T206" s="5">
        <f t="shared" si="63"/>
        <v>8.5400000000000773</v>
      </c>
      <c r="U206" s="5">
        <f t="shared" si="64"/>
        <v>0.14336075003643486</v>
      </c>
      <c r="V206" s="5">
        <f t="shared" si="65"/>
        <v>1.1529293105974587</v>
      </c>
      <c r="W206" s="5">
        <f t="shared" si="66"/>
        <v>34.340000000000146</v>
      </c>
      <c r="X206" s="5">
        <f t="shared" si="67"/>
        <v>937.81999999999994</v>
      </c>
      <c r="Y206" s="5">
        <f t="shared" si="68"/>
        <v>31.486318173107286</v>
      </c>
      <c r="Z206" s="10">
        <f t="shared" si="69"/>
        <v>0.31319163462646954</v>
      </c>
      <c r="AA206">
        <f t="shared" si="70"/>
        <v>24.159999999999968</v>
      </c>
    </row>
    <row r="207" spans="1:27">
      <c r="A207" s="1">
        <f t="shared" si="53"/>
        <v>9301</v>
      </c>
      <c r="B207" s="1">
        <v>-1</v>
      </c>
      <c r="C207" s="1">
        <v>1</v>
      </c>
      <c r="D207" s="2">
        <v>7</v>
      </c>
      <c r="E207" s="5">
        <v>1342.99</v>
      </c>
      <c r="F207" s="5">
        <v>1390.88</v>
      </c>
      <c r="G207" s="5">
        <v>62.83</v>
      </c>
      <c r="H207" s="5">
        <v>1312.08</v>
      </c>
      <c r="I207" s="5">
        <v>1356.57</v>
      </c>
      <c r="J207" s="5">
        <v>66.64</v>
      </c>
      <c r="K207" s="6">
        <f t="shared" si="54"/>
        <v>1327.5349999999999</v>
      </c>
      <c r="L207" s="6">
        <f t="shared" si="55"/>
        <v>30.910000000000082</v>
      </c>
      <c r="M207" s="6">
        <f t="shared" si="56"/>
        <v>1373.7249999999999</v>
      </c>
      <c r="N207" s="5">
        <f t="shared" si="57"/>
        <v>45.794373289739426</v>
      </c>
      <c r="O207" s="6">
        <f t="shared" si="58"/>
        <v>34.310000000000173</v>
      </c>
      <c r="P207" s="6">
        <f t="shared" si="59"/>
        <v>91.588746579478851</v>
      </c>
      <c r="Q207" s="6">
        <f t="shared" si="60"/>
        <v>-5.8804409394601513E-2</v>
      </c>
      <c r="R207" s="5">
        <f t="shared" si="61"/>
        <v>3.7122464571011898E-2</v>
      </c>
      <c r="S207" s="5">
        <f t="shared" si="62"/>
        <v>3.4000000000000909</v>
      </c>
      <c r="T207" s="5">
        <f t="shared" si="63"/>
        <v>34.310000000000173</v>
      </c>
      <c r="U207" s="5">
        <f t="shared" si="64"/>
        <v>0.37460934100923254</v>
      </c>
      <c r="V207" s="5">
        <f t="shared" si="65"/>
        <v>1.0086391991382329</v>
      </c>
      <c r="W207" s="5">
        <f t="shared" si="66"/>
        <v>46.190000000000055</v>
      </c>
      <c r="X207" s="5">
        <f t="shared" si="67"/>
        <v>1373.7249999999999</v>
      </c>
      <c r="Y207" s="5">
        <f t="shared" si="68"/>
        <v>29.997680966359972</v>
      </c>
      <c r="Z207" s="10">
        <f t="shared" si="69"/>
        <v>0.31364629760288898</v>
      </c>
      <c r="AA207">
        <f t="shared" si="70"/>
        <v>30.910000000000082</v>
      </c>
    </row>
    <row r="208" spans="1:27">
      <c r="A208" s="1">
        <f t="shared" si="53"/>
        <v>19400</v>
      </c>
      <c r="B208" s="1">
        <v>2</v>
      </c>
      <c r="C208" s="1">
        <v>0</v>
      </c>
      <c r="D208" s="2">
        <v>-6</v>
      </c>
      <c r="E208" s="5">
        <v>390.4</v>
      </c>
      <c r="F208" s="5">
        <v>378.34</v>
      </c>
      <c r="G208" s="5">
        <v>19.75</v>
      </c>
      <c r="H208" s="5">
        <v>359.55</v>
      </c>
      <c r="I208" s="5">
        <v>380.36</v>
      </c>
      <c r="J208" s="5">
        <v>22.04</v>
      </c>
      <c r="K208" s="6">
        <f t="shared" si="54"/>
        <v>374.97500000000002</v>
      </c>
      <c r="L208" s="6">
        <f t="shared" si="55"/>
        <v>30.849999999999966</v>
      </c>
      <c r="M208" s="6">
        <f t="shared" si="56"/>
        <v>379.35</v>
      </c>
      <c r="N208" s="5">
        <f t="shared" si="57"/>
        <v>14.797162734794803</v>
      </c>
      <c r="O208" s="6">
        <f t="shared" si="58"/>
        <v>-2.0200000000000387</v>
      </c>
      <c r="P208" s="6">
        <f t="shared" si="59"/>
        <v>29.594325469589606</v>
      </c>
      <c r="Q208" s="6">
        <f t="shared" si="60"/>
        <v>-0.10926748875716023</v>
      </c>
      <c r="R208" s="5">
        <f t="shared" si="61"/>
        <v>1.1106858993551449</v>
      </c>
      <c r="S208" s="5">
        <f t="shared" si="62"/>
        <v>32.870000000000005</v>
      </c>
      <c r="T208" s="5">
        <f t="shared" si="63"/>
        <v>2.0200000000000387</v>
      </c>
      <c r="U208" s="5">
        <f t="shared" si="64"/>
        <v>6.8256328466608923E-2</v>
      </c>
      <c r="V208" s="5">
        <f t="shared" si="65"/>
        <v>0.29566478914990924</v>
      </c>
      <c r="W208" s="5">
        <f t="shared" si="66"/>
        <v>4.375</v>
      </c>
      <c r="X208" s="5">
        <f t="shared" si="67"/>
        <v>379.35</v>
      </c>
      <c r="Y208" s="5">
        <f t="shared" si="68"/>
        <v>25.63667148891842</v>
      </c>
      <c r="Z208" s="10">
        <f t="shared" si="69"/>
        <v>0.31456636819596595</v>
      </c>
      <c r="AA208">
        <f t="shared" si="70"/>
        <v>30.849999999999966</v>
      </c>
    </row>
    <row r="209" spans="1:27">
      <c r="A209" s="1">
        <f t="shared" si="53"/>
        <v>20308</v>
      </c>
      <c r="B209" s="1">
        <v>-2</v>
      </c>
      <c r="C209" s="1">
        <v>8</v>
      </c>
      <c r="D209" s="2">
        <v>-3</v>
      </c>
      <c r="E209" s="5">
        <v>15.47</v>
      </c>
      <c r="F209" s="5">
        <v>13.8</v>
      </c>
      <c r="G209" s="5">
        <v>2.96</v>
      </c>
      <c r="H209" s="5">
        <v>14.53</v>
      </c>
      <c r="I209" s="5">
        <v>10.53</v>
      </c>
      <c r="J209" s="5">
        <v>3.55</v>
      </c>
      <c r="K209" s="6">
        <f t="shared" si="54"/>
        <v>15</v>
      </c>
      <c r="L209" s="6">
        <f t="shared" si="55"/>
        <v>0.94000000000000128</v>
      </c>
      <c r="M209" s="6">
        <f t="shared" si="56"/>
        <v>12.164999999999999</v>
      </c>
      <c r="N209" s="5">
        <f t="shared" si="57"/>
        <v>2.31106577145697</v>
      </c>
      <c r="O209" s="6">
        <f t="shared" si="58"/>
        <v>3.2700000000000014</v>
      </c>
      <c r="P209" s="6">
        <f t="shared" si="59"/>
        <v>4.62213154291394</v>
      </c>
      <c r="Q209" s="6">
        <f t="shared" si="60"/>
        <v>-0.17978290683904305</v>
      </c>
      <c r="R209" s="5">
        <f t="shared" si="61"/>
        <v>0.50409642788554077</v>
      </c>
      <c r="S209" s="5">
        <f t="shared" si="62"/>
        <v>2.33</v>
      </c>
      <c r="T209" s="5">
        <f t="shared" si="63"/>
        <v>3.2700000000000014</v>
      </c>
      <c r="U209" s="5">
        <f t="shared" si="64"/>
        <v>0.70746580222563038</v>
      </c>
      <c r="V209" s="5">
        <f t="shared" si="65"/>
        <v>1.2267067579875608</v>
      </c>
      <c r="W209" s="5">
        <f t="shared" si="66"/>
        <v>2.8350000000000009</v>
      </c>
      <c r="X209" s="5">
        <f t="shared" si="67"/>
        <v>12.164999999999999</v>
      </c>
      <c r="Y209" s="5">
        <f t="shared" si="68"/>
        <v>5.2638051890365682</v>
      </c>
      <c r="Z209" s="10">
        <f t="shared" si="69"/>
        <v>0.31503491869949912</v>
      </c>
      <c r="AA209">
        <f t="shared" si="70"/>
        <v>0.94000000000000128</v>
      </c>
    </row>
    <row r="210" spans="1:27">
      <c r="A210" s="1">
        <f t="shared" si="53"/>
        <v>29903</v>
      </c>
      <c r="B210" s="1">
        <v>-3</v>
      </c>
      <c r="C210" s="1">
        <v>3</v>
      </c>
      <c r="D210" s="2">
        <v>1</v>
      </c>
      <c r="E210" s="5">
        <v>2244.12</v>
      </c>
      <c r="F210" s="5">
        <v>2402.19</v>
      </c>
      <c r="G210" s="5">
        <v>64.290000000000006</v>
      </c>
      <c r="H210" s="5">
        <v>2258.71</v>
      </c>
      <c r="I210" s="5">
        <v>2368.81</v>
      </c>
      <c r="J210" s="5">
        <v>64.900000000000006</v>
      </c>
      <c r="K210" s="6">
        <f t="shared" si="54"/>
        <v>2251.415</v>
      </c>
      <c r="L210" s="6">
        <f t="shared" si="55"/>
        <v>-14.590000000000146</v>
      </c>
      <c r="M210" s="6">
        <f t="shared" si="56"/>
        <v>2385.5</v>
      </c>
      <c r="N210" s="5">
        <f t="shared" si="57"/>
        <v>45.676071689671389</v>
      </c>
      <c r="O210" s="6">
        <f t="shared" si="58"/>
        <v>33.380000000000109</v>
      </c>
      <c r="P210" s="6">
        <f t="shared" si="59"/>
        <v>91.352143379342778</v>
      </c>
      <c r="Q210" s="6">
        <f t="shared" si="60"/>
        <v>-9.4432448413756427E-3</v>
      </c>
      <c r="R210" s="5">
        <f t="shared" si="61"/>
        <v>0.52511083183678853</v>
      </c>
      <c r="S210" s="5">
        <f t="shared" si="62"/>
        <v>47.970000000000255</v>
      </c>
      <c r="T210" s="5">
        <f t="shared" si="63"/>
        <v>33.380000000000109</v>
      </c>
      <c r="U210" s="5">
        <f t="shared" si="64"/>
        <v>0.36539919880575283</v>
      </c>
      <c r="V210" s="5">
        <f t="shared" si="65"/>
        <v>2.9355633056841954</v>
      </c>
      <c r="W210" s="5">
        <f t="shared" si="66"/>
        <v>134.08500000000004</v>
      </c>
      <c r="X210" s="5">
        <f t="shared" si="67"/>
        <v>2385.5</v>
      </c>
      <c r="Y210" s="5">
        <f t="shared" si="68"/>
        <v>52.226470266693859</v>
      </c>
      <c r="Z210" s="10">
        <f t="shared" si="69"/>
        <v>0.31661648725232233</v>
      </c>
      <c r="AA210">
        <f t="shared" si="70"/>
        <v>14.590000000000146</v>
      </c>
    </row>
    <row r="211" spans="1:27">
      <c r="A211" s="1">
        <f t="shared" si="53"/>
        <v>10605</v>
      </c>
      <c r="B211" s="1">
        <v>-1</v>
      </c>
      <c r="C211" s="1">
        <v>5</v>
      </c>
      <c r="D211" s="2">
        <v>-6</v>
      </c>
      <c r="E211" s="5">
        <v>1614.25</v>
      </c>
      <c r="F211" s="5">
        <v>1656.74</v>
      </c>
      <c r="G211" s="5">
        <v>49.56</v>
      </c>
      <c r="H211" s="5">
        <v>1591.82</v>
      </c>
      <c r="I211" s="5">
        <v>1654.83</v>
      </c>
      <c r="J211" s="5">
        <v>31.92</v>
      </c>
      <c r="K211" s="6">
        <f t="shared" si="54"/>
        <v>1603.0349999999999</v>
      </c>
      <c r="L211" s="6">
        <f t="shared" si="55"/>
        <v>22.430000000000064</v>
      </c>
      <c r="M211" s="6">
        <f t="shared" si="56"/>
        <v>1655.7849999999999</v>
      </c>
      <c r="N211" s="5">
        <f t="shared" si="57"/>
        <v>29.474904579998221</v>
      </c>
      <c r="O211" s="6">
        <f t="shared" si="58"/>
        <v>1.9100000000000819</v>
      </c>
      <c r="P211" s="6">
        <f t="shared" si="59"/>
        <v>58.949809159996441</v>
      </c>
      <c r="Q211" s="6">
        <f t="shared" si="60"/>
        <v>0.41360406091370561</v>
      </c>
      <c r="R211" s="5">
        <f t="shared" si="61"/>
        <v>0.34809272994092966</v>
      </c>
      <c r="S211" s="5">
        <f t="shared" si="62"/>
        <v>20.519999999999982</v>
      </c>
      <c r="T211" s="5">
        <f t="shared" si="63"/>
        <v>1.9100000000000819</v>
      </c>
      <c r="U211" s="5">
        <f t="shared" si="64"/>
        <v>3.2400444161169821E-2</v>
      </c>
      <c r="V211" s="5">
        <f t="shared" si="65"/>
        <v>1.7896580413629684</v>
      </c>
      <c r="W211" s="5">
        <f t="shared" si="66"/>
        <v>52.75</v>
      </c>
      <c r="X211" s="5">
        <f t="shared" si="67"/>
        <v>1655.7849999999999</v>
      </c>
      <c r="Y211" s="5">
        <f t="shared" si="68"/>
        <v>56.176093649633785</v>
      </c>
      <c r="Z211" s="10">
        <f t="shared" si="69"/>
        <v>0.31703785262961903</v>
      </c>
      <c r="AA211">
        <f t="shared" si="70"/>
        <v>22.430000000000064</v>
      </c>
    </row>
    <row r="212" spans="1:27">
      <c r="A212" s="1">
        <f t="shared" si="53"/>
        <v>19402</v>
      </c>
      <c r="B212" s="1">
        <v>-2</v>
      </c>
      <c r="C212" s="1">
        <v>2</v>
      </c>
      <c r="D212" s="2">
        <v>6</v>
      </c>
      <c r="E212" s="5">
        <v>796.73</v>
      </c>
      <c r="F212" s="5">
        <v>805.89</v>
      </c>
      <c r="G212" s="5">
        <v>31.08</v>
      </c>
      <c r="H212" s="5">
        <v>816.08</v>
      </c>
      <c r="I212" s="5">
        <v>751.24</v>
      </c>
      <c r="J212" s="5">
        <v>42.32</v>
      </c>
      <c r="K212" s="6">
        <f t="shared" si="54"/>
        <v>806.40499999999997</v>
      </c>
      <c r="L212" s="6">
        <f t="shared" si="55"/>
        <v>-19.350000000000023</v>
      </c>
      <c r="M212" s="6">
        <f t="shared" si="56"/>
        <v>778.56500000000005</v>
      </c>
      <c r="N212" s="5">
        <f t="shared" si="57"/>
        <v>26.253327408159141</v>
      </c>
      <c r="O212" s="6">
        <f t="shared" si="58"/>
        <v>54.649999999999977</v>
      </c>
      <c r="P212" s="6">
        <f t="shared" si="59"/>
        <v>52.506654816318282</v>
      </c>
      <c r="Q212" s="6">
        <f t="shared" si="60"/>
        <v>-0.2992496632509099</v>
      </c>
      <c r="R212" s="5">
        <f t="shared" si="61"/>
        <v>1.4093451631773333</v>
      </c>
      <c r="S212" s="5">
        <f t="shared" si="62"/>
        <v>74</v>
      </c>
      <c r="T212" s="5">
        <f t="shared" si="63"/>
        <v>54.649999999999977</v>
      </c>
      <c r="U212" s="5">
        <f t="shared" si="64"/>
        <v>1.0408204482113679</v>
      </c>
      <c r="V212" s="5">
        <f t="shared" si="65"/>
        <v>1.0604370092664011</v>
      </c>
      <c r="W212" s="5">
        <f t="shared" si="66"/>
        <v>27.839999999999918</v>
      </c>
      <c r="X212" s="5">
        <f t="shared" si="67"/>
        <v>778.56500000000005</v>
      </c>
      <c r="Y212" s="5">
        <f t="shared" si="68"/>
        <v>29.655859918085419</v>
      </c>
      <c r="Z212" s="10">
        <f t="shared" si="69"/>
        <v>0.31762871406722665</v>
      </c>
      <c r="AA212">
        <f t="shared" si="70"/>
        <v>19.350000000000023</v>
      </c>
    </row>
    <row r="213" spans="1:27">
      <c r="A213" s="1">
        <f t="shared" si="53"/>
        <v>412</v>
      </c>
      <c r="B213" s="1">
        <v>0</v>
      </c>
      <c r="C213" s="1">
        <v>12</v>
      </c>
      <c r="D213" s="2">
        <v>-4</v>
      </c>
      <c r="E213" s="5">
        <v>66.760000000000005</v>
      </c>
      <c r="F213" s="5">
        <v>73.58</v>
      </c>
      <c r="G213" s="5">
        <v>4.21</v>
      </c>
      <c r="H213" s="5">
        <v>66.459999999999994</v>
      </c>
      <c r="I213" s="5">
        <v>70.69</v>
      </c>
      <c r="J213" s="5">
        <v>7.83</v>
      </c>
      <c r="K213" s="6">
        <f t="shared" si="54"/>
        <v>66.61</v>
      </c>
      <c r="L213" s="6">
        <f t="shared" si="55"/>
        <v>0.30000000000001137</v>
      </c>
      <c r="M213" s="6">
        <f t="shared" si="56"/>
        <v>72.134999999999991</v>
      </c>
      <c r="N213" s="5">
        <f t="shared" si="57"/>
        <v>4.4450253092642793</v>
      </c>
      <c r="O213" s="6">
        <f t="shared" si="58"/>
        <v>2.8900000000000006</v>
      </c>
      <c r="P213" s="6">
        <f t="shared" si="59"/>
        <v>8.8900506185285586</v>
      </c>
      <c r="Q213" s="6">
        <f t="shared" si="60"/>
        <v>-0.55147596573583191</v>
      </c>
      <c r="R213" s="5">
        <f t="shared" si="61"/>
        <v>0.2913369238417986</v>
      </c>
      <c r="S213" s="5">
        <f t="shared" si="62"/>
        <v>2.5899999999999892</v>
      </c>
      <c r="T213" s="5">
        <f t="shared" si="63"/>
        <v>2.8900000000000006</v>
      </c>
      <c r="U213" s="5">
        <f t="shared" si="64"/>
        <v>0.32508251347598516</v>
      </c>
      <c r="V213" s="5">
        <f t="shared" si="65"/>
        <v>1.2429625515258236</v>
      </c>
      <c r="W213" s="5">
        <f t="shared" si="66"/>
        <v>5.5249999999999915</v>
      </c>
      <c r="X213" s="5">
        <f t="shared" si="67"/>
        <v>72.134999999999991</v>
      </c>
      <c r="Y213" s="5">
        <f t="shared" si="68"/>
        <v>16.228254055079713</v>
      </c>
      <c r="Z213" s="10">
        <f t="shared" si="69"/>
        <v>0.31766649178029466</v>
      </c>
      <c r="AA213">
        <f t="shared" si="70"/>
        <v>0.30000000000001137</v>
      </c>
    </row>
    <row r="214" spans="1:27">
      <c r="A214" s="1">
        <f t="shared" si="53"/>
        <v>608</v>
      </c>
      <c r="B214" s="1">
        <v>0</v>
      </c>
      <c r="C214" s="1">
        <v>8</v>
      </c>
      <c r="D214" s="2">
        <v>-6</v>
      </c>
      <c r="E214" s="5">
        <v>3224.47</v>
      </c>
      <c r="F214" s="5">
        <v>3285.39</v>
      </c>
      <c r="G214" s="5">
        <v>80.88</v>
      </c>
      <c r="H214" s="5">
        <v>3200.83</v>
      </c>
      <c r="I214" s="5">
        <v>3274.2</v>
      </c>
      <c r="J214" s="5">
        <v>59.62</v>
      </c>
      <c r="K214" s="6">
        <f t="shared" si="54"/>
        <v>3212.6499999999996</v>
      </c>
      <c r="L214" s="6">
        <f t="shared" si="55"/>
        <v>23.639999999999873</v>
      </c>
      <c r="M214" s="6">
        <f t="shared" si="56"/>
        <v>3279.7950000000001</v>
      </c>
      <c r="N214" s="5">
        <f t="shared" si="57"/>
        <v>50.239722332035235</v>
      </c>
      <c r="O214" s="6">
        <f t="shared" si="58"/>
        <v>11.190000000000055</v>
      </c>
      <c r="P214" s="6">
        <f t="shared" si="59"/>
        <v>100.47944466407047</v>
      </c>
      <c r="Q214" s="6">
        <f t="shared" si="60"/>
        <v>0.29585923652166213</v>
      </c>
      <c r="R214" s="5">
        <f t="shared" si="61"/>
        <v>0.12390593958419538</v>
      </c>
      <c r="S214" s="5">
        <f t="shared" si="62"/>
        <v>12.449999999999818</v>
      </c>
      <c r="T214" s="5">
        <f t="shared" si="63"/>
        <v>11.190000000000055</v>
      </c>
      <c r="U214" s="5">
        <f t="shared" si="64"/>
        <v>0.11136606136121874</v>
      </c>
      <c r="V214" s="5">
        <f t="shared" si="65"/>
        <v>1.3364922591776665</v>
      </c>
      <c r="W214" s="5">
        <f t="shared" si="66"/>
        <v>67.145000000000437</v>
      </c>
      <c r="X214" s="5">
        <f t="shared" si="67"/>
        <v>3279.7950000000001</v>
      </c>
      <c r="Y214" s="5">
        <f t="shared" si="68"/>
        <v>65.282904597357756</v>
      </c>
      <c r="Z214" s="10">
        <f t="shared" si="69"/>
        <v>0.31813833469105857</v>
      </c>
      <c r="AA214">
        <f t="shared" si="70"/>
        <v>23.639999999999873</v>
      </c>
    </row>
    <row r="215" spans="1:27">
      <c r="A215" s="1">
        <f t="shared" si="53"/>
        <v>20406</v>
      </c>
      <c r="B215" s="1">
        <v>-2</v>
      </c>
      <c r="C215" s="1">
        <v>6</v>
      </c>
      <c r="D215" s="2">
        <v>-4</v>
      </c>
      <c r="E215" s="5">
        <v>894.95</v>
      </c>
      <c r="F215" s="5">
        <v>835.71</v>
      </c>
      <c r="G215" s="5">
        <v>20.84</v>
      </c>
      <c r="H215" s="5">
        <v>872.46</v>
      </c>
      <c r="I215" s="5">
        <v>854.27</v>
      </c>
      <c r="J215" s="5">
        <v>15.91</v>
      </c>
      <c r="K215" s="6">
        <f t="shared" si="54"/>
        <v>883.70500000000004</v>
      </c>
      <c r="L215" s="6">
        <f t="shared" si="55"/>
        <v>22.490000000000009</v>
      </c>
      <c r="M215" s="6">
        <f t="shared" si="56"/>
        <v>844.99</v>
      </c>
      <c r="N215" s="5">
        <f t="shared" si="57"/>
        <v>13.109478441189031</v>
      </c>
      <c r="O215" s="6">
        <f t="shared" si="58"/>
        <v>-18.559999999999945</v>
      </c>
      <c r="P215" s="6">
        <f t="shared" si="59"/>
        <v>26.218956882378063</v>
      </c>
      <c r="Q215" s="6">
        <f t="shared" si="60"/>
        <v>0.26355632550455405</v>
      </c>
      <c r="R215" s="5">
        <f t="shared" si="61"/>
        <v>1.5656610666914035</v>
      </c>
      <c r="S215" s="5">
        <f t="shared" si="62"/>
        <v>41.049999999999955</v>
      </c>
      <c r="T215" s="5">
        <f t="shared" si="63"/>
        <v>18.559999999999945</v>
      </c>
      <c r="U215" s="5">
        <f t="shared" si="64"/>
        <v>0.70788475999494271</v>
      </c>
      <c r="V215" s="5">
        <f t="shared" si="65"/>
        <v>2.9532067331039125</v>
      </c>
      <c r="W215" s="5">
        <f t="shared" si="66"/>
        <v>38.715000000000032</v>
      </c>
      <c r="X215" s="5">
        <f t="shared" si="67"/>
        <v>844.99</v>
      </c>
      <c r="Y215" s="5">
        <f t="shared" si="68"/>
        <v>64.45641630906556</v>
      </c>
      <c r="Z215" s="10">
        <f t="shared" si="69"/>
        <v>0.31905485421789148</v>
      </c>
      <c r="AA215">
        <f t="shared" si="70"/>
        <v>22.490000000000009</v>
      </c>
    </row>
    <row r="216" spans="1:27">
      <c r="A216" s="1">
        <f t="shared" si="53"/>
        <v>30003</v>
      </c>
      <c r="B216" s="1">
        <v>-3</v>
      </c>
      <c r="C216" s="1">
        <v>3</v>
      </c>
      <c r="D216" s="2">
        <v>0</v>
      </c>
      <c r="E216" s="5">
        <v>1375.86</v>
      </c>
      <c r="F216" s="5">
        <v>1468.02</v>
      </c>
      <c r="G216" s="5">
        <v>39.85</v>
      </c>
      <c r="H216" s="5">
        <v>1331.56</v>
      </c>
      <c r="I216" s="5">
        <v>1347.82</v>
      </c>
      <c r="J216" s="5">
        <v>41.93</v>
      </c>
      <c r="K216" s="6">
        <f t="shared" si="54"/>
        <v>1353.71</v>
      </c>
      <c r="L216" s="6">
        <f t="shared" si="55"/>
        <v>44.299999999999955</v>
      </c>
      <c r="M216" s="6">
        <f t="shared" si="56"/>
        <v>1407.92</v>
      </c>
      <c r="N216" s="5">
        <f t="shared" si="57"/>
        <v>28.922946772415841</v>
      </c>
      <c r="O216" s="6">
        <f t="shared" si="58"/>
        <v>120.20000000000005</v>
      </c>
      <c r="P216" s="6">
        <f t="shared" si="59"/>
        <v>57.845893544831682</v>
      </c>
      <c r="Q216" s="6">
        <f t="shared" si="60"/>
        <v>-5.083529793098774E-2</v>
      </c>
      <c r="R216" s="5">
        <f t="shared" si="61"/>
        <v>1.3121069681666535</v>
      </c>
      <c r="S216" s="5">
        <f t="shared" si="62"/>
        <v>75.900000000000091</v>
      </c>
      <c r="T216" s="5">
        <f t="shared" si="63"/>
        <v>120.20000000000005</v>
      </c>
      <c r="U216" s="5">
        <f t="shared" si="64"/>
        <v>2.0779348823930386</v>
      </c>
      <c r="V216" s="5">
        <f t="shared" si="65"/>
        <v>1.8742903489937879</v>
      </c>
      <c r="W216" s="5">
        <f t="shared" si="66"/>
        <v>54.210000000000036</v>
      </c>
      <c r="X216" s="5">
        <f t="shared" si="67"/>
        <v>1407.92</v>
      </c>
      <c r="Y216" s="5">
        <f t="shared" si="68"/>
        <v>48.67830415339111</v>
      </c>
      <c r="Z216" s="10">
        <f t="shared" si="69"/>
        <v>0.31931332574761112</v>
      </c>
      <c r="AA216">
        <f t="shared" si="70"/>
        <v>44.299999999999955</v>
      </c>
    </row>
    <row r="217" spans="1:27">
      <c r="A217" s="1">
        <f t="shared" si="53"/>
        <v>19710</v>
      </c>
      <c r="B217" s="1">
        <v>-2</v>
      </c>
      <c r="C217" s="1">
        <v>10</v>
      </c>
      <c r="D217" s="2">
        <v>3</v>
      </c>
      <c r="E217" s="5">
        <v>997.22</v>
      </c>
      <c r="F217" s="5">
        <v>1079.24</v>
      </c>
      <c r="G217" s="5">
        <v>18.3</v>
      </c>
      <c r="H217" s="5">
        <v>1026.01</v>
      </c>
      <c r="I217" s="5">
        <v>1101.99</v>
      </c>
      <c r="J217" s="5">
        <v>22.13</v>
      </c>
      <c r="K217" s="6">
        <f t="shared" si="54"/>
        <v>1011.615</v>
      </c>
      <c r="L217" s="6">
        <f t="shared" si="55"/>
        <v>-28.789999999999964</v>
      </c>
      <c r="M217" s="6">
        <f t="shared" si="56"/>
        <v>1090.615</v>
      </c>
      <c r="N217" s="5">
        <f t="shared" si="57"/>
        <v>14.35815883043505</v>
      </c>
      <c r="O217" s="6">
        <f t="shared" si="58"/>
        <v>-22.75</v>
      </c>
      <c r="P217" s="6">
        <f t="shared" si="59"/>
        <v>28.7163176608701</v>
      </c>
      <c r="Q217" s="6">
        <f t="shared" si="60"/>
        <v>-0.1877781333594622</v>
      </c>
      <c r="R217" s="5">
        <f t="shared" si="61"/>
        <v>0.21033337461057158</v>
      </c>
      <c r="S217" s="5">
        <f t="shared" si="62"/>
        <v>6.0399999999999636</v>
      </c>
      <c r="T217" s="5">
        <f t="shared" si="63"/>
        <v>22.75</v>
      </c>
      <c r="U217" s="5">
        <f t="shared" si="64"/>
        <v>0.79223249542889607</v>
      </c>
      <c r="V217" s="5">
        <f t="shared" si="65"/>
        <v>5.502098210011674</v>
      </c>
      <c r="W217" s="5">
        <f t="shared" si="66"/>
        <v>79</v>
      </c>
      <c r="X217" s="5">
        <f t="shared" si="67"/>
        <v>1090.615</v>
      </c>
      <c r="Y217" s="5">
        <f t="shared" si="68"/>
        <v>75.957858725466863</v>
      </c>
      <c r="Z217" s="10">
        <f t="shared" si="69"/>
        <v>0.31938534719050593</v>
      </c>
      <c r="AA217">
        <f t="shared" si="70"/>
        <v>28.789999999999964</v>
      </c>
    </row>
    <row r="218" spans="1:27">
      <c r="A218" s="1">
        <f t="shared" si="53"/>
        <v>9303</v>
      </c>
      <c r="B218" s="1">
        <v>-1</v>
      </c>
      <c r="C218" s="1">
        <v>3</v>
      </c>
      <c r="D218" s="2">
        <v>7</v>
      </c>
      <c r="E218" s="5">
        <v>129.9</v>
      </c>
      <c r="F218" s="5">
        <v>111.91</v>
      </c>
      <c r="G218" s="5">
        <v>9.01</v>
      </c>
      <c r="H218" s="5">
        <v>123.4</v>
      </c>
      <c r="I218" s="5">
        <v>123.44</v>
      </c>
      <c r="J218" s="5">
        <v>9.2100000000000009</v>
      </c>
      <c r="K218" s="6">
        <f t="shared" si="54"/>
        <v>126.65</v>
      </c>
      <c r="L218" s="6">
        <f t="shared" si="55"/>
        <v>6.5</v>
      </c>
      <c r="M218" s="6">
        <f t="shared" si="56"/>
        <v>117.675</v>
      </c>
      <c r="N218" s="5">
        <f t="shared" si="57"/>
        <v>6.4421308586522832</v>
      </c>
      <c r="O218" s="6">
        <f t="shared" si="58"/>
        <v>-11.530000000000001</v>
      </c>
      <c r="P218" s="6">
        <f t="shared" si="59"/>
        <v>12.884261717304566</v>
      </c>
      <c r="Q218" s="6">
        <f t="shared" si="60"/>
        <v>-2.1951251835797041E-2</v>
      </c>
      <c r="R218" s="5">
        <f t="shared" si="61"/>
        <v>1.3993816949390516</v>
      </c>
      <c r="S218" s="5">
        <f t="shared" si="62"/>
        <v>18.03</v>
      </c>
      <c r="T218" s="5">
        <f t="shared" si="63"/>
        <v>11.530000000000001</v>
      </c>
      <c r="U218" s="5">
        <f t="shared" si="64"/>
        <v>0.89489023531044187</v>
      </c>
      <c r="V218" s="5">
        <f t="shared" si="65"/>
        <v>1.3931725692820853</v>
      </c>
      <c r="W218" s="5">
        <f t="shared" si="66"/>
        <v>8.9750000000000085</v>
      </c>
      <c r="X218" s="5">
        <f t="shared" si="67"/>
        <v>117.675</v>
      </c>
      <c r="Y218" s="5">
        <f t="shared" si="68"/>
        <v>18.266471542091281</v>
      </c>
      <c r="Z218" s="10">
        <f t="shared" si="69"/>
        <v>0.31975928446254692</v>
      </c>
      <c r="AA218">
        <f t="shared" si="70"/>
        <v>6.5</v>
      </c>
    </row>
    <row r="219" spans="1:27">
      <c r="A219" s="1">
        <f t="shared" si="53"/>
        <v>29803</v>
      </c>
      <c r="B219" s="1">
        <v>-3</v>
      </c>
      <c r="C219" s="1">
        <v>3</v>
      </c>
      <c r="D219" s="2">
        <v>2</v>
      </c>
      <c r="E219" s="5">
        <v>753.08</v>
      </c>
      <c r="F219" s="5">
        <v>804.12</v>
      </c>
      <c r="G219" s="5">
        <v>15.76</v>
      </c>
      <c r="H219" s="5">
        <v>729.94</v>
      </c>
      <c r="I219" s="5">
        <v>733.36</v>
      </c>
      <c r="J219" s="5">
        <v>17.68</v>
      </c>
      <c r="K219" s="6">
        <f t="shared" si="54"/>
        <v>741.51</v>
      </c>
      <c r="L219" s="6">
        <f t="shared" si="55"/>
        <v>23.139999999999986</v>
      </c>
      <c r="M219" s="6">
        <f t="shared" si="56"/>
        <v>768.74</v>
      </c>
      <c r="N219" s="5">
        <f t="shared" si="57"/>
        <v>11.84229707446997</v>
      </c>
      <c r="O219" s="6">
        <f t="shared" si="58"/>
        <v>70.759999999999991</v>
      </c>
      <c r="P219" s="6">
        <f t="shared" si="59"/>
        <v>23.68459414893994</v>
      </c>
      <c r="Q219" s="6">
        <f t="shared" si="60"/>
        <v>-0.11445521962350257</v>
      </c>
      <c r="R219" s="5">
        <f t="shared" si="61"/>
        <v>2.0105896558979608</v>
      </c>
      <c r="S219" s="5">
        <f t="shared" si="62"/>
        <v>47.620000000000005</v>
      </c>
      <c r="T219" s="5">
        <f t="shared" si="63"/>
        <v>70.759999999999991</v>
      </c>
      <c r="U219" s="5">
        <f t="shared" si="64"/>
        <v>2.9875960531570698</v>
      </c>
      <c r="V219" s="5">
        <f t="shared" si="65"/>
        <v>2.2993849781646998</v>
      </c>
      <c r="W219" s="5">
        <f t="shared" si="66"/>
        <v>27.230000000000018</v>
      </c>
      <c r="X219" s="5">
        <f t="shared" si="67"/>
        <v>768.74</v>
      </c>
      <c r="Y219" s="5">
        <f t="shared" si="68"/>
        <v>64.914770771734482</v>
      </c>
      <c r="Z219" s="10">
        <f t="shared" si="69"/>
        <v>0.32005155834646393</v>
      </c>
      <c r="AA219">
        <f t="shared" si="70"/>
        <v>23.139999999999986</v>
      </c>
    </row>
    <row r="220" spans="1:27">
      <c r="A220" s="1">
        <f t="shared" si="53"/>
        <v>214</v>
      </c>
      <c r="B220" s="1">
        <v>0</v>
      </c>
      <c r="C220" s="1">
        <v>14</v>
      </c>
      <c r="D220" s="2">
        <v>-2</v>
      </c>
      <c r="E220" s="5">
        <v>843.28</v>
      </c>
      <c r="F220" s="5">
        <v>878.38</v>
      </c>
      <c r="G220" s="5">
        <v>19.47</v>
      </c>
      <c r="H220" s="5">
        <v>808.37</v>
      </c>
      <c r="I220" s="5">
        <v>846.13</v>
      </c>
      <c r="J220" s="5">
        <v>19.14</v>
      </c>
      <c r="K220" s="6">
        <f t="shared" si="54"/>
        <v>825.82500000000005</v>
      </c>
      <c r="L220" s="6">
        <f t="shared" si="55"/>
        <v>34.909999999999968</v>
      </c>
      <c r="M220" s="6">
        <f t="shared" si="56"/>
        <v>862.255</v>
      </c>
      <c r="N220" s="5">
        <f t="shared" si="57"/>
        <v>13.651195002636216</v>
      </c>
      <c r="O220" s="6">
        <f t="shared" si="58"/>
        <v>32.25</v>
      </c>
      <c r="P220" s="6">
        <f t="shared" si="59"/>
        <v>27.302390005272432</v>
      </c>
      <c r="Q220" s="6">
        <f t="shared" si="60"/>
        <v>1.7092768444119676E-2</v>
      </c>
      <c r="R220" s="5">
        <f t="shared" si="61"/>
        <v>9.7427368061414735E-2</v>
      </c>
      <c r="S220" s="5">
        <f t="shared" si="62"/>
        <v>2.6599999999999682</v>
      </c>
      <c r="T220" s="5">
        <f t="shared" si="63"/>
        <v>32.25</v>
      </c>
      <c r="U220" s="5">
        <f t="shared" si="64"/>
        <v>1.1812152706694221</v>
      </c>
      <c r="V220" s="5">
        <f t="shared" si="65"/>
        <v>2.6686308409604331</v>
      </c>
      <c r="W220" s="5">
        <f t="shared" si="66"/>
        <v>36.42999999999995</v>
      </c>
      <c r="X220" s="5">
        <f t="shared" si="67"/>
        <v>862.255</v>
      </c>
      <c r="Y220" s="5">
        <f t="shared" si="68"/>
        <v>63.163334772779073</v>
      </c>
      <c r="Z220" s="10">
        <f t="shared" si="69"/>
        <v>0.32041847637113563</v>
      </c>
      <c r="AA220">
        <f t="shared" si="70"/>
        <v>34.909999999999968</v>
      </c>
    </row>
    <row r="221" spans="1:27">
      <c r="A221" s="1">
        <f t="shared" si="53"/>
        <v>10213</v>
      </c>
      <c r="B221" s="1">
        <v>-1</v>
      </c>
      <c r="C221" s="1">
        <v>13</v>
      </c>
      <c r="D221" s="2">
        <v>-2</v>
      </c>
      <c r="E221" s="5">
        <v>2136.5</v>
      </c>
      <c r="F221" s="5">
        <v>2246.9899999999998</v>
      </c>
      <c r="G221" s="5">
        <v>39.44</v>
      </c>
      <c r="H221" s="5">
        <v>2095.0500000000002</v>
      </c>
      <c r="I221" s="5">
        <v>2223.92</v>
      </c>
      <c r="J221" s="5">
        <v>42.27</v>
      </c>
      <c r="K221" s="6">
        <f t="shared" si="54"/>
        <v>2115.7750000000001</v>
      </c>
      <c r="L221" s="6">
        <f t="shared" si="55"/>
        <v>41.449999999999818</v>
      </c>
      <c r="M221" s="6">
        <f t="shared" si="56"/>
        <v>2235.4549999999999</v>
      </c>
      <c r="N221" s="5">
        <f t="shared" si="57"/>
        <v>28.906169324211742</v>
      </c>
      <c r="O221" s="6">
        <f t="shared" si="58"/>
        <v>23.069999999999709</v>
      </c>
      <c r="P221" s="6">
        <f t="shared" si="59"/>
        <v>57.812338648423484</v>
      </c>
      <c r="Q221" s="6">
        <f t="shared" si="60"/>
        <v>-6.9186373977060303E-2</v>
      </c>
      <c r="R221" s="5">
        <f t="shared" si="61"/>
        <v>0.3179252116364838</v>
      </c>
      <c r="S221" s="5">
        <f t="shared" si="62"/>
        <v>18.380000000000109</v>
      </c>
      <c r="T221" s="5">
        <f t="shared" si="63"/>
        <v>23.069999999999709</v>
      </c>
      <c r="U221" s="5">
        <f t="shared" si="64"/>
        <v>0.3990497623750569</v>
      </c>
      <c r="V221" s="5">
        <f t="shared" si="65"/>
        <v>4.1402926364150279</v>
      </c>
      <c r="W221" s="5">
        <f t="shared" si="66"/>
        <v>119.67999999999984</v>
      </c>
      <c r="X221" s="5">
        <f t="shared" si="67"/>
        <v>2235.4549999999999</v>
      </c>
      <c r="Y221" s="5">
        <f t="shared" si="68"/>
        <v>77.334875296934896</v>
      </c>
      <c r="Z221" s="10">
        <f t="shared" si="69"/>
        <v>0.32076315249729043</v>
      </c>
      <c r="AA221">
        <f t="shared" si="70"/>
        <v>41.449999999999818</v>
      </c>
    </row>
    <row r="222" spans="1:27">
      <c r="A222" s="1">
        <f t="shared" si="53"/>
        <v>704</v>
      </c>
      <c r="B222" s="1">
        <v>0</v>
      </c>
      <c r="C222" s="1">
        <v>4</v>
      </c>
      <c r="D222" s="2">
        <v>-7</v>
      </c>
      <c r="E222" s="5">
        <v>2620.42</v>
      </c>
      <c r="F222" s="5">
        <v>2642.41</v>
      </c>
      <c r="G222" s="5">
        <v>68.459999999999994</v>
      </c>
      <c r="H222" s="5">
        <v>2684.1</v>
      </c>
      <c r="I222" s="5">
        <v>2865.03</v>
      </c>
      <c r="J222" s="5">
        <v>109.02</v>
      </c>
      <c r="K222" s="6">
        <f t="shared" si="54"/>
        <v>2652.26</v>
      </c>
      <c r="L222" s="6">
        <f t="shared" si="55"/>
        <v>-63.679999999999836</v>
      </c>
      <c r="M222" s="6">
        <f t="shared" si="56"/>
        <v>2753.7200000000003</v>
      </c>
      <c r="N222" s="5">
        <f t="shared" si="57"/>
        <v>64.366396512466039</v>
      </c>
      <c r="O222" s="6">
        <f t="shared" si="58"/>
        <v>-222.62000000000035</v>
      </c>
      <c r="P222" s="6">
        <f t="shared" si="59"/>
        <v>128.73279302493208</v>
      </c>
      <c r="Q222" s="6">
        <f t="shared" si="60"/>
        <v>-0.43437916135353022</v>
      </c>
      <c r="R222" s="5">
        <f t="shared" si="61"/>
        <v>1.2346504434904797</v>
      </c>
      <c r="S222" s="5">
        <f t="shared" si="62"/>
        <v>158.94000000000051</v>
      </c>
      <c r="T222" s="5">
        <f t="shared" si="63"/>
        <v>222.62000000000035</v>
      </c>
      <c r="U222" s="5">
        <f t="shared" si="64"/>
        <v>1.7293184958465466</v>
      </c>
      <c r="V222" s="5">
        <f t="shared" si="65"/>
        <v>1.5762883351773462</v>
      </c>
      <c r="W222" s="5">
        <f t="shared" si="66"/>
        <v>101.46000000000004</v>
      </c>
      <c r="X222" s="5">
        <f t="shared" si="67"/>
        <v>2753.7200000000003</v>
      </c>
      <c r="Y222" s="5">
        <f t="shared" si="68"/>
        <v>42.781950663754785</v>
      </c>
      <c r="Z222" s="10">
        <f t="shared" si="69"/>
        <v>0.32147006081437818</v>
      </c>
      <c r="AA222">
        <f t="shared" si="70"/>
        <v>63.679999999999836</v>
      </c>
    </row>
    <row r="223" spans="1:27">
      <c r="A223" s="1">
        <f t="shared" si="53"/>
        <v>30101</v>
      </c>
      <c r="B223" s="1">
        <v>-3</v>
      </c>
      <c r="C223" s="1">
        <v>1</v>
      </c>
      <c r="D223" s="2">
        <v>-1</v>
      </c>
      <c r="E223" s="5">
        <v>1274.24</v>
      </c>
      <c r="F223" s="5">
        <v>1320.85</v>
      </c>
      <c r="G223" s="5">
        <v>24.8</v>
      </c>
      <c r="H223" s="5">
        <v>1276.58</v>
      </c>
      <c r="I223" s="5">
        <v>1273.48</v>
      </c>
      <c r="J223" s="5">
        <v>22.81</v>
      </c>
      <c r="K223" s="6">
        <f t="shared" si="54"/>
        <v>1275.4099999999999</v>
      </c>
      <c r="L223" s="6">
        <f t="shared" si="55"/>
        <v>-2.3399999999999181</v>
      </c>
      <c r="M223" s="6">
        <f t="shared" si="56"/>
        <v>1297.165</v>
      </c>
      <c r="N223" s="5">
        <f t="shared" si="57"/>
        <v>16.847374424520872</v>
      </c>
      <c r="O223" s="6">
        <f t="shared" si="58"/>
        <v>47.369999999999891</v>
      </c>
      <c r="P223" s="6">
        <f t="shared" si="59"/>
        <v>33.694748849041744</v>
      </c>
      <c r="Q223" s="6">
        <f t="shared" si="60"/>
        <v>8.3450090241999855E-2</v>
      </c>
      <c r="R223" s="5">
        <f t="shared" si="61"/>
        <v>1.4753040665983039</v>
      </c>
      <c r="S223" s="5">
        <f t="shared" si="62"/>
        <v>49.709999999999809</v>
      </c>
      <c r="T223" s="5">
        <f t="shared" si="63"/>
        <v>47.369999999999891</v>
      </c>
      <c r="U223" s="5">
        <f t="shared" si="64"/>
        <v>1.4058570435478126</v>
      </c>
      <c r="V223" s="5">
        <f t="shared" si="65"/>
        <v>1.2912991337294866</v>
      </c>
      <c r="W223" s="5">
        <f t="shared" si="66"/>
        <v>21.755000000000109</v>
      </c>
      <c r="X223" s="5">
        <f t="shared" si="67"/>
        <v>1297.165</v>
      </c>
      <c r="Y223" s="5">
        <f t="shared" si="68"/>
        <v>76.995083466063022</v>
      </c>
      <c r="Z223" s="10">
        <f t="shared" si="69"/>
        <v>0.3220341596787521</v>
      </c>
      <c r="AA223">
        <f t="shared" si="70"/>
        <v>2.3399999999999181</v>
      </c>
    </row>
    <row r="224" spans="1:27">
      <c r="A224" s="1">
        <f t="shared" si="53"/>
        <v>20210</v>
      </c>
      <c r="B224" s="1">
        <v>-2</v>
      </c>
      <c r="C224" s="1">
        <v>10</v>
      </c>
      <c r="D224" s="2">
        <v>-2</v>
      </c>
      <c r="E224" s="5">
        <v>837.65</v>
      </c>
      <c r="F224" s="5">
        <v>815.83</v>
      </c>
      <c r="G224" s="5">
        <v>21.88</v>
      </c>
      <c r="H224" s="5">
        <v>834.96</v>
      </c>
      <c r="I224" s="5">
        <v>790.6</v>
      </c>
      <c r="J224" s="5">
        <v>14.77</v>
      </c>
      <c r="K224" s="6">
        <f t="shared" si="54"/>
        <v>836.30500000000006</v>
      </c>
      <c r="L224" s="6">
        <f t="shared" si="55"/>
        <v>2.6899999999999409</v>
      </c>
      <c r="M224" s="6">
        <f t="shared" si="56"/>
        <v>803.21500000000003</v>
      </c>
      <c r="N224" s="5">
        <f t="shared" si="57"/>
        <v>13.199311535076363</v>
      </c>
      <c r="O224" s="6">
        <f t="shared" si="58"/>
        <v>25.230000000000018</v>
      </c>
      <c r="P224" s="6">
        <f t="shared" si="59"/>
        <v>26.398623070152727</v>
      </c>
      <c r="Q224" s="6">
        <f t="shared" si="60"/>
        <v>0.37392201005815429</v>
      </c>
      <c r="R224" s="5">
        <f t="shared" si="61"/>
        <v>0.85383241164137258</v>
      </c>
      <c r="S224" s="5">
        <f t="shared" si="62"/>
        <v>22.540000000000077</v>
      </c>
      <c r="T224" s="5">
        <f t="shared" si="63"/>
        <v>25.230000000000018</v>
      </c>
      <c r="U224" s="5">
        <f t="shared" si="64"/>
        <v>0.95573166573699075</v>
      </c>
      <c r="V224" s="5">
        <f t="shared" si="65"/>
        <v>2.5069489353338907</v>
      </c>
      <c r="W224" s="5">
        <f t="shared" si="66"/>
        <v>33.090000000000032</v>
      </c>
      <c r="X224" s="5">
        <f t="shared" si="67"/>
        <v>803.21500000000003</v>
      </c>
      <c r="Y224" s="5">
        <f t="shared" si="68"/>
        <v>60.852795076887553</v>
      </c>
      <c r="Z224" s="10">
        <f t="shared" si="69"/>
        <v>0.32322128642773518</v>
      </c>
      <c r="AA224">
        <f t="shared" si="70"/>
        <v>2.6899999999999409</v>
      </c>
    </row>
    <row r="225" spans="1:27">
      <c r="A225" s="1">
        <f t="shared" si="53"/>
        <v>29701</v>
      </c>
      <c r="B225" s="1">
        <v>-3</v>
      </c>
      <c r="C225" s="1">
        <v>1</v>
      </c>
      <c r="D225" s="2">
        <v>3</v>
      </c>
      <c r="E225" s="5">
        <v>325.41000000000003</v>
      </c>
      <c r="F225" s="5">
        <v>354.59</v>
      </c>
      <c r="G225" s="5">
        <v>9.9499999999999993</v>
      </c>
      <c r="H225" s="5">
        <v>355.51</v>
      </c>
      <c r="I225" s="5">
        <v>357.23</v>
      </c>
      <c r="J225" s="5">
        <v>12.11</v>
      </c>
      <c r="K225" s="6">
        <f t="shared" si="54"/>
        <v>340.46000000000004</v>
      </c>
      <c r="L225" s="6">
        <f t="shared" si="55"/>
        <v>-30.099999999999966</v>
      </c>
      <c r="M225" s="6">
        <f t="shared" si="56"/>
        <v>355.90999999999997</v>
      </c>
      <c r="N225" s="5">
        <f t="shared" si="57"/>
        <v>7.8366861618926649</v>
      </c>
      <c r="O225" s="6">
        <f t="shared" si="58"/>
        <v>-2.6400000000000432</v>
      </c>
      <c r="P225" s="6">
        <f t="shared" si="59"/>
        <v>15.67337232378533</v>
      </c>
      <c r="Q225" s="6">
        <f t="shared" si="60"/>
        <v>-0.19396990734144615</v>
      </c>
      <c r="R225" s="5">
        <f t="shared" si="61"/>
        <v>1.7520160583646471</v>
      </c>
      <c r="S225" s="5">
        <f t="shared" si="62"/>
        <v>27.459999999999923</v>
      </c>
      <c r="T225" s="5">
        <f t="shared" si="63"/>
        <v>2.6400000000000432</v>
      </c>
      <c r="U225" s="5">
        <f t="shared" si="64"/>
        <v>0.1684385431202752</v>
      </c>
      <c r="V225" s="5">
        <f t="shared" si="65"/>
        <v>1.9714965842486347</v>
      </c>
      <c r="W225" s="5">
        <f t="shared" si="66"/>
        <v>15.449999999999932</v>
      </c>
      <c r="X225" s="5">
        <f t="shared" si="67"/>
        <v>355.90999999999997</v>
      </c>
      <c r="Y225" s="5">
        <f t="shared" si="68"/>
        <v>45.415880213588004</v>
      </c>
      <c r="Z225" s="10">
        <f t="shared" si="69"/>
        <v>0.3234965223924362</v>
      </c>
      <c r="AA225">
        <f t="shared" si="70"/>
        <v>30.099999999999966</v>
      </c>
    </row>
    <row r="226" spans="1:27">
      <c r="A226" s="1">
        <f t="shared" si="53"/>
        <v>10509</v>
      </c>
      <c r="B226" s="1">
        <v>-1</v>
      </c>
      <c r="C226" s="1">
        <v>9</v>
      </c>
      <c r="D226" s="2">
        <v>-5</v>
      </c>
      <c r="E226" s="5">
        <v>366.02</v>
      </c>
      <c r="F226" s="5">
        <v>342.85</v>
      </c>
      <c r="G226" s="5">
        <v>13.55</v>
      </c>
      <c r="H226" s="5">
        <v>360.97</v>
      </c>
      <c r="I226" s="5">
        <v>377.91</v>
      </c>
      <c r="J226" s="5">
        <v>15.72</v>
      </c>
      <c r="K226" s="6">
        <f t="shared" si="54"/>
        <v>363.495</v>
      </c>
      <c r="L226" s="6">
        <f t="shared" si="55"/>
        <v>5.0499999999999545</v>
      </c>
      <c r="M226" s="6">
        <f t="shared" si="56"/>
        <v>360.38</v>
      </c>
      <c r="N226" s="5">
        <f t="shared" si="57"/>
        <v>10.376908258243397</v>
      </c>
      <c r="O226" s="6">
        <f t="shared" si="58"/>
        <v>-35.06</v>
      </c>
      <c r="P226" s="6">
        <f t="shared" si="59"/>
        <v>20.753816516486793</v>
      </c>
      <c r="Q226" s="6">
        <f t="shared" si="60"/>
        <v>-0.14746416995321096</v>
      </c>
      <c r="R226" s="5">
        <f t="shared" si="61"/>
        <v>1.9326565775570315</v>
      </c>
      <c r="S226" s="5">
        <f t="shared" si="62"/>
        <v>40.109999999999957</v>
      </c>
      <c r="T226" s="5">
        <f t="shared" si="63"/>
        <v>35.06</v>
      </c>
      <c r="U226" s="5">
        <f t="shared" si="64"/>
        <v>1.6893278386723909</v>
      </c>
      <c r="V226" s="5">
        <f t="shared" si="65"/>
        <v>0.30018575113887691</v>
      </c>
      <c r="W226" s="5">
        <f t="shared" si="66"/>
        <v>3.1150000000000091</v>
      </c>
      <c r="X226" s="5">
        <f t="shared" si="67"/>
        <v>360.38</v>
      </c>
      <c r="Y226" s="5">
        <f t="shared" si="68"/>
        <v>34.729034027424767</v>
      </c>
      <c r="Z226" s="10">
        <f t="shared" si="69"/>
        <v>0.32393517870092464</v>
      </c>
      <c r="AA226">
        <f t="shared" si="70"/>
        <v>5.0499999999999545</v>
      </c>
    </row>
    <row r="227" spans="1:27">
      <c r="A227" s="1">
        <f t="shared" si="53"/>
        <v>10411</v>
      </c>
      <c r="B227" s="1">
        <v>-1</v>
      </c>
      <c r="C227" s="1">
        <v>11</v>
      </c>
      <c r="D227" s="2">
        <v>-4</v>
      </c>
      <c r="E227" s="5">
        <v>3768.87</v>
      </c>
      <c r="F227" s="5">
        <v>3843.69</v>
      </c>
      <c r="G227" s="5">
        <v>77.38</v>
      </c>
      <c r="H227" s="5">
        <v>3736.48</v>
      </c>
      <c r="I227" s="5">
        <v>3867.09</v>
      </c>
      <c r="J227" s="5">
        <v>95.85</v>
      </c>
      <c r="K227" s="6">
        <f t="shared" si="54"/>
        <v>3752.6750000000002</v>
      </c>
      <c r="L227" s="6">
        <f t="shared" si="55"/>
        <v>32.389999999999873</v>
      </c>
      <c r="M227" s="6">
        <f t="shared" si="56"/>
        <v>3855.3900000000003</v>
      </c>
      <c r="N227" s="5">
        <f t="shared" si="57"/>
        <v>61.593195443977407</v>
      </c>
      <c r="O227" s="6">
        <f t="shared" si="58"/>
        <v>-23.400000000000091</v>
      </c>
      <c r="P227" s="6">
        <f t="shared" si="59"/>
        <v>123.18639088795481</v>
      </c>
      <c r="Q227" s="6">
        <f t="shared" si="60"/>
        <v>-0.21084559780145701</v>
      </c>
      <c r="R227" s="5">
        <f t="shared" si="61"/>
        <v>0.45289093704144812</v>
      </c>
      <c r="S227" s="5">
        <f t="shared" si="62"/>
        <v>55.789999999999964</v>
      </c>
      <c r="T227" s="5">
        <f t="shared" si="63"/>
        <v>23.400000000000091</v>
      </c>
      <c r="U227" s="5">
        <f t="shared" si="64"/>
        <v>0.1899560481586294</v>
      </c>
      <c r="V227" s="5">
        <f t="shared" si="65"/>
        <v>1.6676355116763735</v>
      </c>
      <c r="W227" s="5">
        <f t="shared" si="66"/>
        <v>102.71500000000015</v>
      </c>
      <c r="X227" s="5">
        <f t="shared" si="67"/>
        <v>3855.3900000000003</v>
      </c>
      <c r="Y227" s="5">
        <f t="shared" si="68"/>
        <v>62.594414402589351</v>
      </c>
      <c r="Z227" s="10">
        <f t="shared" si="69"/>
        <v>0.32482764660662738</v>
      </c>
      <c r="AA227">
        <f t="shared" si="70"/>
        <v>32.389999999999873</v>
      </c>
    </row>
    <row r="228" spans="1:27">
      <c r="A228" s="1">
        <f t="shared" si="53"/>
        <v>20502</v>
      </c>
      <c r="B228" s="1">
        <v>-2</v>
      </c>
      <c r="C228" s="1">
        <v>2</v>
      </c>
      <c r="D228" s="2">
        <v>-5</v>
      </c>
      <c r="E228" s="5">
        <v>602.75</v>
      </c>
      <c r="F228" s="5">
        <v>608.07000000000005</v>
      </c>
      <c r="G228" s="5">
        <v>20.14</v>
      </c>
      <c r="H228" s="5">
        <v>638.46</v>
      </c>
      <c r="I228" s="5">
        <v>645.01</v>
      </c>
      <c r="J228" s="5">
        <v>14.84</v>
      </c>
      <c r="K228" s="6">
        <f t="shared" si="54"/>
        <v>620.60500000000002</v>
      </c>
      <c r="L228" s="6">
        <f t="shared" si="55"/>
        <v>-35.710000000000036</v>
      </c>
      <c r="M228" s="6">
        <f t="shared" si="56"/>
        <v>626.54</v>
      </c>
      <c r="N228" s="5">
        <f t="shared" si="57"/>
        <v>12.508449144478304</v>
      </c>
      <c r="O228" s="6">
        <f t="shared" si="58"/>
        <v>-36.939999999999941</v>
      </c>
      <c r="P228" s="6">
        <f t="shared" si="59"/>
        <v>25.016898288956607</v>
      </c>
      <c r="Q228" s="6">
        <f t="shared" si="60"/>
        <v>0.29622980251346509</v>
      </c>
      <c r="R228" s="5">
        <f t="shared" si="61"/>
        <v>4.9166766630812597E-2</v>
      </c>
      <c r="S228" s="5">
        <f t="shared" si="62"/>
        <v>1.2299999999999045</v>
      </c>
      <c r="T228" s="5">
        <f t="shared" si="63"/>
        <v>36.939999999999941</v>
      </c>
      <c r="U228" s="5">
        <f t="shared" si="64"/>
        <v>1.4766019181645167</v>
      </c>
      <c r="V228" s="5">
        <f t="shared" si="65"/>
        <v>0.47447928447787435</v>
      </c>
      <c r="W228" s="5">
        <f t="shared" si="66"/>
        <v>5.9349999999999454</v>
      </c>
      <c r="X228" s="5">
        <f t="shared" si="67"/>
        <v>626.54</v>
      </c>
      <c r="Y228" s="5">
        <f t="shared" si="68"/>
        <v>50.089343032311731</v>
      </c>
      <c r="Z228" s="10">
        <f t="shared" si="69"/>
        <v>0.32605367656261752</v>
      </c>
      <c r="AA228">
        <f t="shared" si="70"/>
        <v>35.710000000000036</v>
      </c>
    </row>
    <row r="229" spans="1:27">
      <c r="A229" s="1">
        <f t="shared" si="53"/>
        <v>9713</v>
      </c>
      <c r="B229" s="1">
        <v>-1</v>
      </c>
      <c r="C229" s="1">
        <v>13</v>
      </c>
      <c r="D229" s="2">
        <v>3</v>
      </c>
      <c r="E229" s="5">
        <v>407.08</v>
      </c>
      <c r="F229" s="5">
        <v>397.89</v>
      </c>
      <c r="G229" s="5">
        <v>14.35</v>
      </c>
      <c r="H229" s="5">
        <v>385.91</v>
      </c>
      <c r="I229" s="5">
        <v>349.36</v>
      </c>
      <c r="J229" s="5">
        <v>8.14</v>
      </c>
      <c r="K229" s="6">
        <f t="shared" si="54"/>
        <v>396.495</v>
      </c>
      <c r="L229" s="6">
        <f t="shared" si="55"/>
        <v>21.169999999999959</v>
      </c>
      <c r="M229" s="6">
        <f t="shared" si="56"/>
        <v>373.625</v>
      </c>
      <c r="N229" s="5">
        <f t="shared" si="57"/>
        <v>8.2489711479674845</v>
      </c>
      <c r="O229" s="6">
        <f t="shared" si="58"/>
        <v>48.529999999999973</v>
      </c>
      <c r="P229" s="6">
        <f t="shared" si="59"/>
        <v>16.497942295934969</v>
      </c>
      <c r="Q229" s="6">
        <f t="shared" si="60"/>
        <v>0.5131230158044926</v>
      </c>
      <c r="R229" s="5">
        <f t="shared" si="61"/>
        <v>1.6583886347293999</v>
      </c>
      <c r="S229" s="5">
        <f t="shared" si="62"/>
        <v>27.360000000000014</v>
      </c>
      <c r="T229" s="5">
        <f t="shared" si="63"/>
        <v>48.529999999999973</v>
      </c>
      <c r="U229" s="5">
        <f t="shared" si="64"/>
        <v>2.9415789635752079</v>
      </c>
      <c r="V229" s="5">
        <f t="shared" si="65"/>
        <v>2.7724669646389883</v>
      </c>
      <c r="W229" s="5">
        <f t="shared" si="66"/>
        <v>22.870000000000005</v>
      </c>
      <c r="X229" s="5">
        <f t="shared" si="67"/>
        <v>373.625</v>
      </c>
      <c r="Y229" s="5">
        <f t="shared" si="68"/>
        <v>45.293527313652902</v>
      </c>
      <c r="Z229" s="10">
        <f t="shared" si="69"/>
        <v>0.326395465654779</v>
      </c>
      <c r="AA229">
        <f t="shared" si="70"/>
        <v>21.169999999999959</v>
      </c>
    </row>
    <row r="230" spans="1:27">
      <c r="A230" s="1">
        <f t="shared" si="53"/>
        <v>19404</v>
      </c>
      <c r="B230" s="1">
        <v>-2</v>
      </c>
      <c r="C230" s="1">
        <v>4</v>
      </c>
      <c r="D230" s="2">
        <v>6</v>
      </c>
      <c r="E230" s="5">
        <v>347.01</v>
      </c>
      <c r="F230" s="5">
        <v>358.58</v>
      </c>
      <c r="G230" s="5">
        <v>10.130000000000001</v>
      </c>
      <c r="H230" s="5">
        <v>349.05</v>
      </c>
      <c r="I230" s="5">
        <v>377.59</v>
      </c>
      <c r="J230" s="5">
        <v>34.840000000000003</v>
      </c>
      <c r="K230" s="6">
        <f t="shared" si="54"/>
        <v>348.03</v>
      </c>
      <c r="L230" s="6">
        <f t="shared" si="55"/>
        <v>-2.0400000000000205</v>
      </c>
      <c r="M230" s="6">
        <f t="shared" si="56"/>
        <v>368.08499999999998</v>
      </c>
      <c r="N230" s="5">
        <f t="shared" si="57"/>
        <v>18.141406367754406</v>
      </c>
      <c r="O230" s="6">
        <f t="shared" si="58"/>
        <v>-19.009999999999991</v>
      </c>
      <c r="P230" s="6">
        <f t="shared" si="59"/>
        <v>36.282812735508813</v>
      </c>
      <c r="Q230" s="6">
        <f t="shared" si="60"/>
        <v>-0.84409968532617263</v>
      </c>
      <c r="R230" s="5">
        <f t="shared" si="61"/>
        <v>0.46771456567345954</v>
      </c>
      <c r="S230" s="5">
        <f t="shared" si="62"/>
        <v>16.96999999999997</v>
      </c>
      <c r="T230" s="5">
        <f t="shared" si="63"/>
        <v>19.009999999999991</v>
      </c>
      <c r="U230" s="5">
        <f t="shared" si="64"/>
        <v>0.52393953408676941</v>
      </c>
      <c r="V230" s="5">
        <f t="shared" si="65"/>
        <v>1.1054820995381556</v>
      </c>
      <c r="W230" s="5">
        <f t="shared" si="66"/>
        <v>20.055000000000007</v>
      </c>
      <c r="X230" s="5">
        <f t="shared" si="67"/>
        <v>368.08499999999998</v>
      </c>
      <c r="Y230" s="5">
        <f t="shared" si="68"/>
        <v>20.289772057267605</v>
      </c>
      <c r="Z230" s="10">
        <f t="shared" si="69"/>
        <v>0.32664353659608819</v>
      </c>
      <c r="AA230">
        <f t="shared" si="70"/>
        <v>2.0400000000000205</v>
      </c>
    </row>
    <row r="231" spans="1:27">
      <c r="A231" s="1">
        <f t="shared" si="53"/>
        <v>30103</v>
      </c>
      <c r="B231" s="1">
        <v>-3</v>
      </c>
      <c r="C231" s="1">
        <v>3</v>
      </c>
      <c r="D231" s="2">
        <v>-1</v>
      </c>
      <c r="E231" s="5">
        <v>199.16</v>
      </c>
      <c r="F231" s="5">
        <v>202.1</v>
      </c>
      <c r="G231" s="5">
        <v>5.63</v>
      </c>
      <c r="H231" s="5">
        <v>206.74</v>
      </c>
      <c r="I231" s="5">
        <v>209.81</v>
      </c>
      <c r="J231" s="5">
        <v>6.61</v>
      </c>
      <c r="K231" s="6">
        <f t="shared" si="54"/>
        <v>202.95</v>
      </c>
      <c r="L231" s="6">
        <f t="shared" si="55"/>
        <v>-7.5800000000000125</v>
      </c>
      <c r="M231" s="6">
        <f t="shared" si="56"/>
        <v>205.95499999999998</v>
      </c>
      <c r="N231" s="5">
        <f t="shared" si="57"/>
        <v>4.3413419584271411</v>
      </c>
      <c r="O231" s="6">
        <f t="shared" si="58"/>
        <v>-7.710000000000008</v>
      </c>
      <c r="P231" s="6">
        <f t="shared" si="59"/>
        <v>8.6826839168542822</v>
      </c>
      <c r="Q231" s="6">
        <f t="shared" si="60"/>
        <v>-0.15911074559949068</v>
      </c>
      <c r="R231" s="5">
        <f t="shared" si="61"/>
        <v>1.4972328976256707E-2</v>
      </c>
      <c r="S231" s="5">
        <f t="shared" si="62"/>
        <v>0.12999999999999545</v>
      </c>
      <c r="T231" s="5">
        <f t="shared" si="63"/>
        <v>7.710000000000008</v>
      </c>
      <c r="U231" s="5">
        <f t="shared" si="64"/>
        <v>0.8879742800534105</v>
      </c>
      <c r="V231" s="5">
        <f t="shared" si="65"/>
        <v>0.69218228574850638</v>
      </c>
      <c r="W231" s="5">
        <f t="shared" si="66"/>
        <v>3.0049999999999955</v>
      </c>
      <c r="X231" s="5">
        <f t="shared" si="67"/>
        <v>205.95499999999998</v>
      </c>
      <c r="Y231" s="5">
        <f t="shared" si="68"/>
        <v>47.440400220077812</v>
      </c>
      <c r="Z231" s="10">
        <f t="shared" si="69"/>
        <v>0.32799085353100932</v>
      </c>
      <c r="AA231">
        <f t="shared" si="70"/>
        <v>7.5800000000000125</v>
      </c>
    </row>
    <row r="232" spans="1:27">
      <c r="A232" s="1">
        <f t="shared" si="53"/>
        <v>29905</v>
      </c>
      <c r="B232" s="1">
        <v>-3</v>
      </c>
      <c r="C232" s="1">
        <v>5</v>
      </c>
      <c r="D232" s="2">
        <v>1</v>
      </c>
      <c r="E232" s="5">
        <v>1447.17</v>
      </c>
      <c r="F232" s="5">
        <v>1565.95</v>
      </c>
      <c r="G232" s="5">
        <v>30.15</v>
      </c>
      <c r="H232" s="5">
        <v>1424.02</v>
      </c>
      <c r="I232" s="5">
        <v>1481.74</v>
      </c>
      <c r="J232" s="5">
        <v>30.35</v>
      </c>
      <c r="K232" s="6">
        <f t="shared" si="54"/>
        <v>1435.595</v>
      </c>
      <c r="L232" s="6">
        <f t="shared" si="55"/>
        <v>23.150000000000091</v>
      </c>
      <c r="M232" s="6">
        <f t="shared" si="56"/>
        <v>1523.845</v>
      </c>
      <c r="N232" s="5">
        <f t="shared" si="57"/>
        <v>21.390097007727665</v>
      </c>
      <c r="O232" s="6">
        <f t="shared" si="58"/>
        <v>84.210000000000036</v>
      </c>
      <c r="P232" s="6">
        <f t="shared" si="59"/>
        <v>42.780194015455329</v>
      </c>
      <c r="Q232" s="6">
        <f t="shared" si="60"/>
        <v>-6.6114979960604963E-3</v>
      </c>
      <c r="R232" s="5">
        <f t="shared" si="61"/>
        <v>1.4272960047338872</v>
      </c>
      <c r="S232" s="5">
        <f t="shared" si="62"/>
        <v>61.059999999999945</v>
      </c>
      <c r="T232" s="5">
        <f t="shared" si="63"/>
        <v>84.210000000000036</v>
      </c>
      <c r="U232" s="5">
        <f t="shared" si="64"/>
        <v>1.9684342705312938</v>
      </c>
      <c r="V232" s="5">
        <f t="shared" si="65"/>
        <v>4.1257409897728685</v>
      </c>
      <c r="W232" s="5">
        <f t="shared" si="66"/>
        <v>88.25</v>
      </c>
      <c r="X232" s="5">
        <f t="shared" si="67"/>
        <v>1523.845</v>
      </c>
      <c r="Y232" s="5">
        <f t="shared" si="68"/>
        <v>71.24067737745537</v>
      </c>
      <c r="Z232" s="10">
        <f t="shared" si="69"/>
        <v>0.32861831963540922</v>
      </c>
      <c r="AA232">
        <f t="shared" si="70"/>
        <v>23.150000000000091</v>
      </c>
    </row>
    <row r="233" spans="1:27">
      <c r="A233" s="1">
        <f t="shared" si="53"/>
        <v>29703</v>
      </c>
      <c r="B233" s="1">
        <v>-3</v>
      </c>
      <c r="C233" s="1">
        <v>3</v>
      </c>
      <c r="D233" s="2">
        <v>3</v>
      </c>
      <c r="E233" s="5">
        <v>23.03</v>
      </c>
      <c r="F233" s="5">
        <v>19.059999999999999</v>
      </c>
      <c r="G233" s="5">
        <v>2.31</v>
      </c>
      <c r="H233" s="5">
        <v>20.260000000000002</v>
      </c>
      <c r="I233" s="5">
        <v>21.78</v>
      </c>
      <c r="J233" s="5">
        <v>2.93</v>
      </c>
      <c r="K233" s="6">
        <f t="shared" si="54"/>
        <v>21.645000000000003</v>
      </c>
      <c r="L233" s="6">
        <f t="shared" si="55"/>
        <v>2.7699999999999996</v>
      </c>
      <c r="M233" s="6">
        <f t="shared" si="56"/>
        <v>20.420000000000002</v>
      </c>
      <c r="N233" s="5">
        <f t="shared" si="57"/>
        <v>1.8655428164478027</v>
      </c>
      <c r="O233" s="6">
        <f t="shared" si="58"/>
        <v>-2.7200000000000024</v>
      </c>
      <c r="P233" s="6">
        <f t="shared" si="59"/>
        <v>3.7310856328956055</v>
      </c>
      <c r="Q233" s="6">
        <f t="shared" si="60"/>
        <v>-0.23337403922132036</v>
      </c>
      <c r="R233" s="5">
        <f t="shared" si="61"/>
        <v>1.4714216022266273</v>
      </c>
      <c r="S233" s="5">
        <f t="shared" si="62"/>
        <v>5.490000000000002</v>
      </c>
      <c r="T233" s="5">
        <f t="shared" si="63"/>
        <v>2.7200000000000024</v>
      </c>
      <c r="U233" s="5">
        <f t="shared" si="64"/>
        <v>0.72901033844379393</v>
      </c>
      <c r="V233" s="5">
        <f t="shared" si="65"/>
        <v>0.65664534161297627</v>
      </c>
      <c r="W233" s="5">
        <f t="shared" si="66"/>
        <v>1.2250000000000014</v>
      </c>
      <c r="X233" s="5">
        <f t="shared" si="67"/>
        <v>20.420000000000002</v>
      </c>
      <c r="Y233" s="5">
        <f t="shared" si="68"/>
        <v>10.945875816928133</v>
      </c>
      <c r="Z233" s="10">
        <f t="shared" si="69"/>
        <v>0.32942677486810329</v>
      </c>
      <c r="AA233">
        <f t="shared" si="70"/>
        <v>2.7699999999999996</v>
      </c>
    </row>
    <row r="234" spans="1:27">
      <c r="A234" s="1">
        <f t="shared" si="53"/>
        <v>30005</v>
      </c>
      <c r="B234" s="1">
        <v>-3</v>
      </c>
      <c r="C234" s="1">
        <v>5</v>
      </c>
      <c r="D234" s="2">
        <v>0</v>
      </c>
      <c r="E234" s="5">
        <v>877.33</v>
      </c>
      <c r="F234" s="5">
        <v>936.4</v>
      </c>
      <c r="G234" s="5">
        <v>15</v>
      </c>
      <c r="H234" s="5">
        <v>838.87</v>
      </c>
      <c r="I234" s="5">
        <v>880.68</v>
      </c>
      <c r="J234" s="5">
        <v>25.82</v>
      </c>
      <c r="K234" s="6">
        <f t="shared" si="54"/>
        <v>858.1</v>
      </c>
      <c r="L234" s="6">
        <f t="shared" si="55"/>
        <v>38.460000000000036</v>
      </c>
      <c r="M234" s="6">
        <f t="shared" si="56"/>
        <v>908.54</v>
      </c>
      <c r="N234" s="5">
        <f t="shared" si="57"/>
        <v>14.930442056416146</v>
      </c>
      <c r="O234" s="6">
        <f t="shared" si="58"/>
        <v>55.720000000000027</v>
      </c>
      <c r="P234" s="6">
        <f t="shared" si="59"/>
        <v>29.860884112832291</v>
      </c>
      <c r="Q234" s="6">
        <f t="shared" si="60"/>
        <v>-0.49533034778243673</v>
      </c>
      <c r="R234" s="5">
        <f t="shared" si="61"/>
        <v>0.5780136962717306</v>
      </c>
      <c r="S234" s="5">
        <f t="shared" si="62"/>
        <v>17.259999999999991</v>
      </c>
      <c r="T234" s="5">
        <f t="shared" si="63"/>
        <v>55.720000000000027</v>
      </c>
      <c r="U234" s="5">
        <f t="shared" si="64"/>
        <v>1.8659862778830165</v>
      </c>
      <c r="V234" s="5">
        <f t="shared" si="65"/>
        <v>3.3783326581629285</v>
      </c>
      <c r="W234" s="5">
        <f t="shared" si="66"/>
        <v>50.439999999999941</v>
      </c>
      <c r="X234" s="5">
        <f t="shared" si="67"/>
        <v>908.54</v>
      </c>
      <c r="Y234" s="5">
        <f t="shared" si="68"/>
        <v>60.851513743999817</v>
      </c>
      <c r="Z234" s="10">
        <f t="shared" si="69"/>
        <v>0.33121745123106061</v>
      </c>
      <c r="AA234">
        <f t="shared" si="70"/>
        <v>38.460000000000036</v>
      </c>
    </row>
    <row r="235" spans="1:27">
      <c r="A235" s="1">
        <f t="shared" si="53"/>
        <v>9305</v>
      </c>
      <c r="B235" s="1">
        <v>-1</v>
      </c>
      <c r="C235" s="1">
        <v>5</v>
      </c>
      <c r="D235" s="2">
        <v>7</v>
      </c>
      <c r="E235" s="5">
        <v>116.59</v>
      </c>
      <c r="F235" s="5">
        <v>125.45</v>
      </c>
      <c r="G235" s="5">
        <v>9.09</v>
      </c>
      <c r="H235" s="5">
        <v>125.06</v>
      </c>
      <c r="I235" s="5">
        <v>157.1</v>
      </c>
      <c r="J235" s="5">
        <v>13.84</v>
      </c>
      <c r="K235" s="6">
        <f t="shared" si="54"/>
        <v>120.825</v>
      </c>
      <c r="L235" s="6">
        <f t="shared" si="55"/>
        <v>-8.4699999999999989</v>
      </c>
      <c r="M235" s="6">
        <f t="shared" si="56"/>
        <v>141.27500000000001</v>
      </c>
      <c r="N235" s="5">
        <f t="shared" si="57"/>
        <v>8.2790956631748127</v>
      </c>
      <c r="O235" s="6">
        <f t="shared" si="58"/>
        <v>-31.649999999999991</v>
      </c>
      <c r="P235" s="6">
        <f t="shared" si="59"/>
        <v>16.558191326349625</v>
      </c>
      <c r="Q235" s="6">
        <f t="shared" si="60"/>
        <v>-0.39725728616566797</v>
      </c>
      <c r="R235" s="5">
        <f t="shared" si="61"/>
        <v>1.3999113516168189</v>
      </c>
      <c r="S235" s="5">
        <f t="shared" si="62"/>
        <v>23.179999999999993</v>
      </c>
      <c r="T235" s="5">
        <f t="shared" si="63"/>
        <v>31.649999999999991</v>
      </c>
      <c r="U235" s="5">
        <f t="shared" si="64"/>
        <v>1.9114406505035515</v>
      </c>
      <c r="V235" s="5">
        <f t="shared" si="65"/>
        <v>2.4700765436207042</v>
      </c>
      <c r="W235" s="5">
        <f t="shared" si="66"/>
        <v>20.450000000000003</v>
      </c>
      <c r="X235" s="5">
        <f t="shared" si="67"/>
        <v>141.27500000000001</v>
      </c>
      <c r="Y235" s="5">
        <f t="shared" si="68"/>
        <v>17.064061794621757</v>
      </c>
      <c r="Z235" s="10">
        <f t="shared" si="69"/>
        <v>0.33164740312566898</v>
      </c>
      <c r="AA235">
        <f t="shared" si="70"/>
        <v>8.4699999999999989</v>
      </c>
    </row>
    <row r="236" spans="1:27">
      <c r="A236" s="1">
        <f t="shared" ref="A236:A299" si="71">100*ABS(100*B236+D236) + C236</f>
        <v>29805</v>
      </c>
      <c r="B236" s="1">
        <v>-3</v>
      </c>
      <c r="C236" s="1">
        <v>5</v>
      </c>
      <c r="D236" s="2">
        <v>2</v>
      </c>
      <c r="E236" s="5">
        <v>1631.22</v>
      </c>
      <c r="F236" s="5">
        <v>1724.45</v>
      </c>
      <c r="G236" s="5">
        <v>30.08</v>
      </c>
      <c r="H236" s="5">
        <v>1648.84</v>
      </c>
      <c r="I236" s="5">
        <v>1687.57</v>
      </c>
      <c r="J236" s="5">
        <v>46.22</v>
      </c>
      <c r="K236" s="6">
        <f t="shared" si="54"/>
        <v>1640.03</v>
      </c>
      <c r="L236" s="6">
        <f t="shared" si="55"/>
        <v>-17.619999999999891</v>
      </c>
      <c r="M236" s="6">
        <f t="shared" si="56"/>
        <v>1706.01</v>
      </c>
      <c r="N236" s="5">
        <f t="shared" si="57"/>
        <v>27.573061128572576</v>
      </c>
      <c r="O236" s="6">
        <f t="shared" si="58"/>
        <v>36.880000000000109</v>
      </c>
      <c r="P236" s="6">
        <f t="shared" si="59"/>
        <v>55.146122257145151</v>
      </c>
      <c r="Q236" s="6">
        <f t="shared" si="60"/>
        <v>-0.40494692898097095</v>
      </c>
      <c r="R236" s="5">
        <f t="shared" si="61"/>
        <v>0.98828345075412016</v>
      </c>
      <c r="S236" s="5">
        <f t="shared" si="62"/>
        <v>54.5</v>
      </c>
      <c r="T236" s="5">
        <f t="shared" si="63"/>
        <v>36.880000000000109</v>
      </c>
      <c r="U236" s="5">
        <f t="shared" si="64"/>
        <v>0.6687686910791204</v>
      </c>
      <c r="V236" s="5">
        <f t="shared" si="65"/>
        <v>2.3929153057158481</v>
      </c>
      <c r="W236" s="5">
        <f t="shared" si="66"/>
        <v>65.980000000000018</v>
      </c>
      <c r="X236" s="5">
        <f t="shared" si="67"/>
        <v>1706.01</v>
      </c>
      <c r="Y236" s="5">
        <f t="shared" si="68"/>
        <v>61.872346782423357</v>
      </c>
      <c r="Z236" s="10">
        <f t="shared" si="69"/>
        <v>0.33192920932030068</v>
      </c>
      <c r="AA236">
        <f t="shared" si="70"/>
        <v>17.619999999999891</v>
      </c>
    </row>
    <row r="237" spans="1:27">
      <c r="A237" s="1">
        <f t="shared" si="71"/>
        <v>19508</v>
      </c>
      <c r="B237" s="1">
        <v>-2</v>
      </c>
      <c r="C237" s="1">
        <v>8</v>
      </c>
      <c r="D237" s="2">
        <v>5</v>
      </c>
      <c r="E237" s="5">
        <v>18.12</v>
      </c>
      <c r="F237" s="5">
        <v>16.32</v>
      </c>
      <c r="G237" s="5">
        <v>3.6</v>
      </c>
      <c r="H237" s="5">
        <v>19.350000000000001</v>
      </c>
      <c r="I237" s="5">
        <v>30.98</v>
      </c>
      <c r="J237" s="5">
        <v>6.09</v>
      </c>
      <c r="K237" s="6">
        <f t="shared" si="54"/>
        <v>18.734999999999999</v>
      </c>
      <c r="L237" s="6">
        <f t="shared" si="55"/>
        <v>-1.2300000000000004</v>
      </c>
      <c r="M237" s="6">
        <f t="shared" si="56"/>
        <v>23.65</v>
      </c>
      <c r="N237" s="5">
        <f t="shared" si="57"/>
        <v>3.5372340889457683</v>
      </c>
      <c r="O237" s="6">
        <f t="shared" si="58"/>
        <v>-14.66</v>
      </c>
      <c r="P237" s="6">
        <f t="shared" si="59"/>
        <v>7.0744681778915366</v>
      </c>
      <c r="Q237" s="6">
        <f t="shared" si="60"/>
        <v>-0.48209822151090648</v>
      </c>
      <c r="R237" s="5">
        <f t="shared" si="61"/>
        <v>1.8983759149514834</v>
      </c>
      <c r="S237" s="5">
        <f t="shared" si="62"/>
        <v>13.43</v>
      </c>
      <c r="T237" s="5">
        <f t="shared" si="63"/>
        <v>14.66</v>
      </c>
      <c r="U237" s="5">
        <f t="shared" si="64"/>
        <v>2.0722405743252978</v>
      </c>
      <c r="V237" s="5">
        <f t="shared" si="65"/>
        <v>1.3895037411744662</v>
      </c>
      <c r="W237" s="5">
        <f t="shared" si="66"/>
        <v>4.9149999999999991</v>
      </c>
      <c r="X237" s="5">
        <f t="shared" si="67"/>
        <v>23.65</v>
      </c>
      <c r="Y237" s="5">
        <f t="shared" si="68"/>
        <v>6.6860149499035861</v>
      </c>
      <c r="Z237" s="10">
        <f t="shared" si="69"/>
        <v>0.33303303139478524</v>
      </c>
      <c r="AA237">
        <f t="shared" si="70"/>
        <v>1.2300000000000004</v>
      </c>
    </row>
    <row r="238" spans="1:27">
      <c r="A238" s="1">
        <f t="shared" si="71"/>
        <v>9511</v>
      </c>
      <c r="B238" s="1">
        <v>-1</v>
      </c>
      <c r="C238" s="1">
        <v>11</v>
      </c>
      <c r="D238" s="2">
        <v>5</v>
      </c>
      <c r="E238" s="5">
        <v>142.04</v>
      </c>
      <c r="F238" s="5">
        <v>135.19999999999999</v>
      </c>
      <c r="G238" s="5">
        <v>7.25</v>
      </c>
      <c r="H238" s="5">
        <v>137.97</v>
      </c>
      <c r="I238" s="5">
        <v>138.9</v>
      </c>
      <c r="J238" s="5">
        <v>8.8800000000000008</v>
      </c>
      <c r="K238" s="6">
        <f t="shared" si="54"/>
        <v>140.005</v>
      </c>
      <c r="L238" s="6">
        <f t="shared" si="55"/>
        <v>4.0699999999999932</v>
      </c>
      <c r="M238" s="6">
        <f t="shared" si="56"/>
        <v>137.05000000000001</v>
      </c>
      <c r="N238" s="5">
        <f t="shared" si="57"/>
        <v>5.7318605181912794</v>
      </c>
      <c r="O238" s="6">
        <f t="shared" si="58"/>
        <v>-3.7000000000000171</v>
      </c>
      <c r="P238" s="6">
        <f t="shared" si="59"/>
        <v>11.463721036382559</v>
      </c>
      <c r="Q238" s="6">
        <f t="shared" si="60"/>
        <v>-0.20006483184430626</v>
      </c>
      <c r="R238" s="5">
        <f t="shared" si="61"/>
        <v>0.67779039417831799</v>
      </c>
      <c r="S238" s="5">
        <f t="shared" si="62"/>
        <v>7.7700000000000102</v>
      </c>
      <c r="T238" s="5">
        <f t="shared" si="63"/>
        <v>3.7000000000000171</v>
      </c>
      <c r="U238" s="5">
        <f t="shared" si="64"/>
        <v>0.32275733056110484</v>
      </c>
      <c r="V238" s="5">
        <f t="shared" si="65"/>
        <v>0.515539411788138</v>
      </c>
      <c r="W238" s="5">
        <f t="shared" si="66"/>
        <v>2.9549999999999841</v>
      </c>
      <c r="X238" s="5">
        <f t="shared" si="67"/>
        <v>137.05000000000001</v>
      </c>
      <c r="Y238" s="5">
        <f t="shared" si="68"/>
        <v>23.910211974810391</v>
      </c>
      <c r="Z238" s="10">
        <f t="shared" si="69"/>
        <v>0.33477455100410486</v>
      </c>
      <c r="AA238">
        <f t="shared" si="70"/>
        <v>4.0699999999999932</v>
      </c>
    </row>
    <row r="239" spans="1:27">
      <c r="A239" s="1">
        <f t="shared" si="71"/>
        <v>20504</v>
      </c>
      <c r="B239" s="1">
        <v>-2</v>
      </c>
      <c r="C239" s="1">
        <v>4</v>
      </c>
      <c r="D239" s="2">
        <v>-5</v>
      </c>
      <c r="E239" s="5">
        <v>1004.91</v>
      </c>
      <c r="F239" s="5">
        <v>1047.8699999999999</v>
      </c>
      <c r="G239" s="5">
        <v>28.49</v>
      </c>
      <c r="H239" s="5">
        <v>1042.32</v>
      </c>
      <c r="I239" s="5">
        <v>1106.93</v>
      </c>
      <c r="J239" s="5">
        <v>15.72</v>
      </c>
      <c r="K239" s="6">
        <f t="shared" si="54"/>
        <v>1023.615</v>
      </c>
      <c r="L239" s="6">
        <f t="shared" si="55"/>
        <v>-37.409999999999968</v>
      </c>
      <c r="M239" s="6">
        <f t="shared" si="56"/>
        <v>1077.4000000000001</v>
      </c>
      <c r="N239" s="5">
        <f t="shared" si="57"/>
        <v>16.269592035450671</v>
      </c>
      <c r="O239" s="6">
        <f t="shared" si="58"/>
        <v>-59.060000000000173</v>
      </c>
      <c r="P239" s="6">
        <f t="shared" si="59"/>
        <v>32.539184070901342</v>
      </c>
      <c r="Q239" s="6">
        <f t="shared" si="60"/>
        <v>0.53320976559751454</v>
      </c>
      <c r="R239" s="5">
        <f t="shared" si="61"/>
        <v>0.66535165580138333</v>
      </c>
      <c r="S239" s="5">
        <f t="shared" si="62"/>
        <v>21.650000000000205</v>
      </c>
      <c r="T239" s="5">
        <f t="shared" si="63"/>
        <v>59.060000000000173</v>
      </c>
      <c r="U239" s="5">
        <f t="shared" si="64"/>
        <v>1.8150424384124453</v>
      </c>
      <c r="V239" s="5">
        <f t="shared" si="65"/>
        <v>3.3058603979008887</v>
      </c>
      <c r="W239" s="5">
        <f t="shared" si="66"/>
        <v>53.785000000000082</v>
      </c>
      <c r="X239" s="5">
        <f t="shared" si="67"/>
        <v>1077.4000000000001</v>
      </c>
      <c r="Y239" s="5">
        <f t="shared" si="68"/>
        <v>66.221697363547676</v>
      </c>
      <c r="Z239" s="10">
        <f t="shared" si="69"/>
        <v>0.33484175366880398</v>
      </c>
      <c r="AA239">
        <f t="shared" si="70"/>
        <v>37.409999999999968</v>
      </c>
    </row>
    <row r="240" spans="1:27">
      <c r="A240" s="1">
        <f t="shared" si="71"/>
        <v>10607</v>
      </c>
      <c r="B240" s="1">
        <v>-1</v>
      </c>
      <c r="C240" s="1">
        <v>7</v>
      </c>
      <c r="D240" s="2">
        <v>-6</v>
      </c>
      <c r="E240" s="5">
        <v>726.7</v>
      </c>
      <c r="F240" s="5">
        <v>739.36</v>
      </c>
      <c r="G240" s="5">
        <v>33.5</v>
      </c>
      <c r="H240" s="5">
        <v>737.22</v>
      </c>
      <c r="I240" s="5">
        <v>748.48</v>
      </c>
      <c r="J240" s="5">
        <v>17.84</v>
      </c>
      <c r="K240" s="6">
        <f t="shared" si="54"/>
        <v>731.96</v>
      </c>
      <c r="L240" s="6">
        <f t="shared" si="55"/>
        <v>-10.519999999999982</v>
      </c>
      <c r="M240" s="6">
        <f t="shared" si="56"/>
        <v>743.92000000000007</v>
      </c>
      <c r="N240" s="5">
        <f t="shared" si="57"/>
        <v>18.977062470256033</v>
      </c>
      <c r="O240" s="6">
        <f t="shared" si="58"/>
        <v>-9.1200000000000045</v>
      </c>
      <c r="P240" s="6">
        <f t="shared" si="59"/>
        <v>37.954124940512067</v>
      </c>
      <c r="Q240" s="6">
        <f t="shared" si="60"/>
        <v>0.55812266108051878</v>
      </c>
      <c r="R240" s="5">
        <f t="shared" si="61"/>
        <v>3.6886636227137025E-2</v>
      </c>
      <c r="S240" s="5">
        <f t="shared" si="62"/>
        <v>1.3999999999999773</v>
      </c>
      <c r="T240" s="5">
        <f t="shared" si="63"/>
        <v>9.1200000000000045</v>
      </c>
      <c r="U240" s="5">
        <f t="shared" si="64"/>
        <v>0.24029008742249663</v>
      </c>
      <c r="V240" s="5">
        <f t="shared" si="65"/>
        <v>0.63023452753795328</v>
      </c>
      <c r="W240" s="5">
        <f t="shared" si="66"/>
        <v>11.960000000000036</v>
      </c>
      <c r="X240" s="5">
        <f t="shared" si="67"/>
        <v>743.92000000000007</v>
      </c>
      <c r="Y240" s="5">
        <f t="shared" si="68"/>
        <v>39.201009174417464</v>
      </c>
      <c r="Z240" s="10">
        <f t="shared" si="69"/>
        <v>0.33485668576273048</v>
      </c>
      <c r="AA240">
        <f t="shared" si="70"/>
        <v>10.519999999999982</v>
      </c>
    </row>
    <row r="241" spans="1:27">
      <c r="A241" s="1">
        <f t="shared" si="71"/>
        <v>314</v>
      </c>
      <c r="B241" s="1">
        <v>0</v>
      </c>
      <c r="C241" s="1">
        <v>14</v>
      </c>
      <c r="D241" s="2">
        <v>-3</v>
      </c>
      <c r="E241" s="5">
        <v>108.83</v>
      </c>
      <c r="F241" s="5">
        <v>85.51</v>
      </c>
      <c r="G241" s="5">
        <v>4.83</v>
      </c>
      <c r="H241" s="5">
        <v>104.86</v>
      </c>
      <c r="I241" s="5">
        <v>92.53</v>
      </c>
      <c r="J241" s="5">
        <v>8.98</v>
      </c>
      <c r="K241" s="6">
        <f t="shared" si="54"/>
        <v>106.845</v>
      </c>
      <c r="L241" s="6">
        <f t="shared" si="55"/>
        <v>3.9699999999999989</v>
      </c>
      <c r="M241" s="6">
        <f t="shared" si="56"/>
        <v>89.02000000000001</v>
      </c>
      <c r="N241" s="5">
        <f t="shared" si="57"/>
        <v>5.0982668623758807</v>
      </c>
      <c r="O241" s="6">
        <f t="shared" si="58"/>
        <v>-7.019999999999996</v>
      </c>
      <c r="P241" s="6">
        <f t="shared" si="59"/>
        <v>10.196533724751761</v>
      </c>
      <c r="Q241" s="6">
        <f t="shared" si="60"/>
        <v>-0.5512348356678366</v>
      </c>
      <c r="R241" s="5">
        <f t="shared" si="61"/>
        <v>1.0778172560075117</v>
      </c>
      <c r="S241" s="5">
        <f t="shared" si="62"/>
        <v>10.989999999999995</v>
      </c>
      <c r="T241" s="5">
        <f t="shared" si="63"/>
        <v>7.019999999999996</v>
      </c>
      <c r="U241" s="5">
        <f t="shared" si="64"/>
        <v>0.68846925724956598</v>
      </c>
      <c r="V241" s="5">
        <f t="shared" si="65"/>
        <v>3.4962861853200895</v>
      </c>
      <c r="W241" s="5">
        <f t="shared" si="66"/>
        <v>17.824999999999989</v>
      </c>
      <c r="X241" s="5">
        <f t="shared" si="67"/>
        <v>89.02000000000001</v>
      </c>
      <c r="Y241" s="5">
        <f t="shared" si="68"/>
        <v>17.460835692409233</v>
      </c>
      <c r="Z241" s="10">
        <f t="shared" si="69"/>
        <v>0.33529539215444043</v>
      </c>
      <c r="AA241">
        <f t="shared" si="70"/>
        <v>3.9699999999999989</v>
      </c>
    </row>
    <row r="242" spans="1:27">
      <c r="A242" s="1">
        <f t="shared" si="71"/>
        <v>19912</v>
      </c>
      <c r="B242" s="1">
        <v>-2</v>
      </c>
      <c r="C242" s="1">
        <v>12</v>
      </c>
      <c r="D242" s="2">
        <v>1</v>
      </c>
      <c r="E242" s="5">
        <v>351.03</v>
      </c>
      <c r="F242" s="5">
        <v>352.22</v>
      </c>
      <c r="G242" s="5">
        <v>12.4</v>
      </c>
      <c r="H242" s="5">
        <v>359.7</v>
      </c>
      <c r="I242" s="5">
        <v>359.35</v>
      </c>
      <c r="J242" s="5">
        <v>12.19</v>
      </c>
      <c r="K242" s="6">
        <f t="shared" si="54"/>
        <v>355.36500000000001</v>
      </c>
      <c r="L242" s="6">
        <f t="shared" si="55"/>
        <v>-8.6700000000000159</v>
      </c>
      <c r="M242" s="6">
        <f t="shared" si="56"/>
        <v>355.78500000000003</v>
      </c>
      <c r="N242" s="5">
        <f t="shared" si="57"/>
        <v>8.6941949023471974</v>
      </c>
      <c r="O242" s="6">
        <f t="shared" si="58"/>
        <v>-7.1299999999999955</v>
      </c>
      <c r="P242" s="6">
        <f t="shared" si="59"/>
        <v>17.388389804694395</v>
      </c>
      <c r="Q242" s="6">
        <f t="shared" si="60"/>
        <v>1.7078868261629389E-2</v>
      </c>
      <c r="R242" s="5">
        <f t="shared" si="61"/>
        <v>8.8564842248030476E-2</v>
      </c>
      <c r="S242" s="5">
        <f t="shared" si="62"/>
        <v>1.5400000000000205</v>
      </c>
      <c r="T242" s="5">
        <f t="shared" si="63"/>
        <v>7.1299999999999955</v>
      </c>
      <c r="U242" s="5">
        <f t="shared" si="64"/>
        <v>0.41004371768081072</v>
      </c>
      <c r="V242" s="5">
        <f t="shared" si="65"/>
        <v>4.8308095771654173E-2</v>
      </c>
      <c r="W242" s="5">
        <f t="shared" si="66"/>
        <v>0.42000000000001592</v>
      </c>
      <c r="X242" s="5">
        <f t="shared" si="67"/>
        <v>355.78500000000003</v>
      </c>
      <c r="Y242" s="5">
        <f t="shared" si="68"/>
        <v>40.922132985993642</v>
      </c>
      <c r="Z242" s="10">
        <f t="shared" si="69"/>
        <v>0.33553390290699386</v>
      </c>
      <c r="AA242">
        <f t="shared" si="70"/>
        <v>8.6700000000000159</v>
      </c>
    </row>
    <row r="243" spans="1:27">
      <c r="A243" s="1">
        <f t="shared" si="71"/>
        <v>9409</v>
      </c>
      <c r="B243" s="1">
        <v>-1</v>
      </c>
      <c r="C243" s="1">
        <v>9</v>
      </c>
      <c r="D243" s="2">
        <v>6</v>
      </c>
      <c r="E243" s="5">
        <v>257.5</v>
      </c>
      <c r="F243" s="5">
        <v>234.28</v>
      </c>
      <c r="G243" s="5">
        <v>9.52</v>
      </c>
      <c r="H243" s="5">
        <v>252.06</v>
      </c>
      <c r="I243" s="5">
        <v>227.14</v>
      </c>
      <c r="J243" s="5">
        <v>15.58</v>
      </c>
      <c r="K243" s="6">
        <f t="shared" si="54"/>
        <v>254.78</v>
      </c>
      <c r="L243" s="6">
        <f t="shared" si="55"/>
        <v>5.4399999999999977</v>
      </c>
      <c r="M243" s="6">
        <f t="shared" si="56"/>
        <v>230.70999999999998</v>
      </c>
      <c r="N243" s="5">
        <f t="shared" si="57"/>
        <v>9.129167541457436</v>
      </c>
      <c r="O243" s="6">
        <f t="shared" si="58"/>
        <v>7.1400000000000148</v>
      </c>
      <c r="P243" s="6">
        <f t="shared" si="59"/>
        <v>18.258335082914872</v>
      </c>
      <c r="Q243" s="6">
        <f t="shared" si="60"/>
        <v>-0.45627219027209664</v>
      </c>
      <c r="R243" s="5">
        <f t="shared" si="61"/>
        <v>9.3108160863516073E-2</v>
      </c>
      <c r="S243" s="5">
        <f t="shared" si="62"/>
        <v>1.7000000000000171</v>
      </c>
      <c r="T243" s="5">
        <f t="shared" si="63"/>
        <v>7.1400000000000148</v>
      </c>
      <c r="U243" s="5">
        <f t="shared" si="64"/>
        <v>0.39105427562676442</v>
      </c>
      <c r="V243" s="5">
        <f t="shared" si="65"/>
        <v>2.6366040376291902</v>
      </c>
      <c r="W243" s="5">
        <f t="shared" si="66"/>
        <v>24.070000000000022</v>
      </c>
      <c r="X243" s="5">
        <f t="shared" si="67"/>
        <v>230.70999999999998</v>
      </c>
      <c r="Y243" s="5">
        <f t="shared" si="68"/>
        <v>25.27174563861362</v>
      </c>
      <c r="Z243" s="10">
        <f t="shared" si="69"/>
        <v>0.33608481072491209</v>
      </c>
      <c r="AA243">
        <f t="shared" si="70"/>
        <v>5.4399999999999977</v>
      </c>
    </row>
    <row r="244" spans="1:27">
      <c r="A244" s="1">
        <f t="shared" si="71"/>
        <v>706</v>
      </c>
      <c r="B244" s="1">
        <v>0</v>
      </c>
      <c r="C244" s="1">
        <v>6</v>
      </c>
      <c r="D244" s="2">
        <v>-7</v>
      </c>
      <c r="E244" s="5">
        <v>1064.5999999999999</v>
      </c>
      <c r="F244" s="5">
        <v>1119.95</v>
      </c>
      <c r="G244" s="5">
        <v>34.83</v>
      </c>
      <c r="H244" s="5">
        <v>1027.27</v>
      </c>
      <c r="I244" s="5">
        <v>1057.9100000000001</v>
      </c>
      <c r="J244" s="5">
        <v>27.72</v>
      </c>
      <c r="K244" s="6">
        <f t="shared" si="54"/>
        <v>1045.9349999999999</v>
      </c>
      <c r="L244" s="6">
        <f t="shared" si="55"/>
        <v>37.329999999999927</v>
      </c>
      <c r="M244" s="6">
        <f t="shared" si="56"/>
        <v>1088.93</v>
      </c>
      <c r="N244" s="5">
        <f t="shared" si="57"/>
        <v>22.257174685929925</v>
      </c>
      <c r="O244" s="6">
        <f t="shared" si="58"/>
        <v>62.039999999999964</v>
      </c>
      <c r="P244" s="6">
        <f t="shared" si="59"/>
        <v>44.514349371859851</v>
      </c>
      <c r="Q244" s="6">
        <f t="shared" si="60"/>
        <v>0.22443824013931077</v>
      </c>
      <c r="R244" s="5">
        <f t="shared" si="61"/>
        <v>0.55510190194132514</v>
      </c>
      <c r="S244" s="5">
        <f t="shared" si="62"/>
        <v>24.710000000000036</v>
      </c>
      <c r="T244" s="5">
        <f t="shared" si="63"/>
        <v>62.039999999999964</v>
      </c>
      <c r="U244" s="5">
        <f t="shared" si="64"/>
        <v>1.3937078913978043</v>
      </c>
      <c r="V244" s="5">
        <f t="shared" si="65"/>
        <v>1.9317366470228496</v>
      </c>
      <c r="W244" s="5">
        <f t="shared" si="66"/>
        <v>42.995000000000118</v>
      </c>
      <c r="X244" s="5">
        <f t="shared" si="67"/>
        <v>1088.93</v>
      </c>
      <c r="Y244" s="5">
        <f t="shared" si="68"/>
        <v>48.924897942611601</v>
      </c>
      <c r="Z244" s="10">
        <f t="shared" si="69"/>
        <v>0.33618893497555807</v>
      </c>
      <c r="AA244">
        <f t="shared" si="70"/>
        <v>37.329999999999927</v>
      </c>
    </row>
    <row r="245" spans="1:27">
      <c r="A245" s="1">
        <f t="shared" si="71"/>
        <v>20012</v>
      </c>
      <c r="B245" s="1">
        <v>-2</v>
      </c>
      <c r="C245" s="1">
        <v>12</v>
      </c>
      <c r="D245" s="2">
        <v>0</v>
      </c>
      <c r="E245" s="5">
        <v>733.98</v>
      </c>
      <c r="F245" s="5">
        <v>731.97</v>
      </c>
      <c r="G245" s="5">
        <v>18.66</v>
      </c>
      <c r="H245" s="5">
        <v>733.75</v>
      </c>
      <c r="I245" s="5">
        <v>744.56</v>
      </c>
      <c r="J245" s="5">
        <v>13.11</v>
      </c>
      <c r="K245" s="6">
        <f t="shared" si="54"/>
        <v>733.86500000000001</v>
      </c>
      <c r="L245" s="6">
        <f t="shared" si="55"/>
        <v>0.23000000000001819</v>
      </c>
      <c r="M245" s="6">
        <f t="shared" si="56"/>
        <v>738.26499999999999</v>
      </c>
      <c r="N245" s="5">
        <f t="shared" si="57"/>
        <v>11.402496437184272</v>
      </c>
      <c r="O245" s="6">
        <f t="shared" si="58"/>
        <v>-12.589999999999918</v>
      </c>
      <c r="P245" s="6">
        <f t="shared" si="59"/>
        <v>22.804992874368544</v>
      </c>
      <c r="Q245" s="6">
        <f t="shared" si="60"/>
        <v>0.33903951350949119</v>
      </c>
      <c r="R245" s="5">
        <f t="shared" si="61"/>
        <v>0.56215759726936176</v>
      </c>
      <c r="S245" s="5">
        <f t="shared" si="62"/>
        <v>12.819999999999936</v>
      </c>
      <c r="T245" s="5">
        <f t="shared" si="63"/>
        <v>12.589999999999918</v>
      </c>
      <c r="U245" s="5">
        <f t="shared" si="64"/>
        <v>0.55207208655391993</v>
      </c>
      <c r="V245" s="5">
        <f t="shared" si="65"/>
        <v>0.38588040998208911</v>
      </c>
      <c r="W245" s="5">
        <f t="shared" si="66"/>
        <v>4.3999999999999773</v>
      </c>
      <c r="X245" s="5">
        <f t="shared" si="67"/>
        <v>738.26499999999999</v>
      </c>
      <c r="Y245" s="5">
        <f t="shared" si="68"/>
        <v>64.745909289870113</v>
      </c>
      <c r="Z245" s="10">
        <f t="shared" si="69"/>
        <v>0.33626775046084928</v>
      </c>
      <c r="AA245">
        <f t="shared" si="70"/>
        <v>0.23000000000001819</v>
      </c>
    </row>
    <row r="246" spans="1:27">
      <c r="A246" s="1">
        <f t="shared" si="71"/>
        <v>19610</v>
      </c>
      <c r="B246" s="1">
        <v>-2</v>
      </c>
      <c r="C246" s="1">
        <v>10</v>
      </c>
      <c r="D246" s="2">
        <v>4</v>
      </c>
      <c r="E246" s="5">
        <v>1529.28</v>
      </c>
      <c r="F246" s="5">
        <v>1529.13</v>
      </c>
      <c r="G246" s="5">
        <v>25.18</v>
      </c>
      <c r="H246" s="5">
        <v>1568.81</v>
      </c>
      <c r="I246" s="5">
        <v>1546.68</v>
      </c>
      <c r="J246" s="5">
        <v>39.07</v>
      </c>
      <c r="K246" s="6">
        <f t="shared" ref="K246:K309" si="72" xml:space="preserve"> 0.5*(E246+H246)</f>
        <v>1549.0450000000001</v>
      </c>
      <c r="L246" s="6">
        <f t="shared" ref="L246:L309" si="73">E246-H246</f>
        <v>-39.529999999999973</v>
      </c>
      <c r="M246" s="6">
        <f t="shared" ref="M246:M309" si="74">0.5*(F246+I246)</f>
        <v>1537.9050000000002</v>
      </c>
      <c r="N246" s="5">
        <f t="shared" ref="N246:N309" si="75">0.5*P246</f>
        <v>23.240574971372805</v>
      </c>
      <c r="O246" s="6">
        <f t="shared" ref="O246:O309" si="76">F246-I246</f>
        <v>-17.549999999999955</v>
      </c>
      <c r="P246" s="6">
        <f t="shared" ref="P246:P309" si="77">SQRT(G246*G246+J246*J246)</f>
        <v>46.48114994274561</v>
      </c>
      <c r="Q246" s="6">
        <f t="shared" ref="Q246:Q309" si="78">(G246*G246-J246*J246)/(G246*G246+J246*J246)</f>
        <v>-0.41306809316540227</v>
      </c>
      <c r="R246" s="5">
        <f t="shared" ref="R246:R309" si="79">ABS(O246-L246)/P246</f>
        <v>0.47287986693690809</v>
      </c>
      <c r="S246" s="5">
        <f t="shared" ref="S246:S309" si="80">ABS(O246-L246)</f>
        <v>21.980000000000018</v>
      </c>
      <c r="T246" s="5">
        <f t="shared" ref="T246:T309" si="81">ABS(O246)</f>
        <v>17.549999999999955</v>
      </c>
      <c r="U246" s="5">
        <f t="shared" ref="U246:U309" si="82">ABS(O246)/P246</f>
        <v>0.37757241422851268</v>
      </c>
      <c r="V246" s="5">
        <f t="shared" ref="V246:V309" si="83">ABS(M246-K246)/N246</f>
        <v>0.47933409623995377</v>
      </c>
      <c r="W246" s="5">
        <f t="shared" ref="W246:W309" si="84">ABS(M246-K246)</f>
        <v>11.139999999999873</v>
      </c>
      <c r="X246" s="5">
        <f t="shared" ref="X246:X309" si="85">ABS(M246)</f>
        <v>1537.9050000000002</v>
      </c>
      <c r="Y246" s="5">
        <f t="shared" ref="Y246:Y309" si="86">ABS(M246)/N246</f>
        <v>66.173276775396289</v>
      </c>
      <c r="Z246" s="10">
        <f t="shared" ref="Z246:Z309" si="87">SQRT(0.010845*B246*B246+0.000484*C246*C246+0.001951*D246*D246+0.001222*D246*B246)</f>
        <v>0.33648179742743883</v>
      </c>
      <c r="AA246">
        <f t="shared" si="70"/>
        <v>39.529999999999973</v>
      </c>
    </row>
    <row r="247" spans="1:27">
      <c r="A247" s="1">
        <f t="shared" si="71"/>
        <v>30201</v>
      </c>
      <c r="B247" s="1">
        <v>-3</v>
      </c>
      <c r="C247" s="1">
        <v>1</v>
      </c>
      <c r="D247" s="2">
        <v>-2</v>
      </c>
      <c r="E247" s="5">
        <v>724.56</v>
      </c>
      <c r="F247" s="5">
        <v>705.81</v>
      </c>
      <c r="G247" s="5">
        <v>16.34</v>
      </c>
      <c r="H247" s="5">
        <v>741.14</v>
      </c>
      <c r="I247" s="5">
        <v>725.05</v>
      </c>
      <c r="J247" s="5">
        <v>14.78</v>
      </c>
      <c r="K247" s="6">
        <f t="shared" si="72"/>
        <v>732.84999999999991</v>
      </c>
      <c r="L247" s="6">
        <f t="shared" si="73"/>
        <v>-16.580000000000041</v>
      </c>
      <c r="M247" s="6">
        <f t="shared" si="74"/>
        <v>715.43</v>
      </c>
      <c r="N247" s="5">
        <f t="shared" si="75"/>
        <v>11.016396870120465</v>
      </c>
      <c r="O247" s="6">
        <f t="shared" si="76"/>
        <v>-19.240000000000009</v>
      </c>
      <c r="P247" s="6">
        <f t="shared" si="77"/>
        <v>22.03279374024093</v>
      </c>
      <c r="Q247" s="6">
        <f t="shared" si="78"/>
        <v>0.10000576791555767</v>
      </c>
      <c r="R247" s="5">
        <f t="shared" si="79"/>
        <v>0.12072912910457269</v>
      </c>
      <c r="S247" s="5">
        <f t="shared" si="80"/>
        <v>2.6599999999999682</v>
      </c>
      <c r="T247" s="5">
        <f t="shared" si="81"/>
        <v>19.240000000000009</v>
      </c>
      <c r="U247" s="5">
        <f t="shared" si="82"/>
        <v>0.87324377592932612</v>
      </c>
      <c r="V247" s="5">
        <f t="shared" si="83"/>
        <v>1.5812792699260725</v>
      </c>
      <c r="W247" s="5">
        <f t="shared" si="84"/>
        <v>17.419999999999959</v>
      </c>
      <c r="X247" s="5">
        <f t="shared" si="85"/>
        <v>715.43</v>
      </c>
      <c r="Y247" s="5">
        <f t="shared" si="86"/>
        <v>64.942286342319903</v>
      </c>
      <c r="Z247" s="10">
        <f t="shared" si="87"/>
        <v>0.33648922716782481</v>
      </c>
      <c r="AA247">
        <f t="shared" ref="AA247:AA310" si="88">ABS(L247)</f>
        <v>16.580000000000041</v>
      </c>
    </row>
    <row r="248" spans="1:27">
      <c r="A248" s="1">
        <f t="shared" si="71"/>
        <v>10313</v>
      </c>
      <c r="B248" s="1">
        <v>-1</v>
      </c>
      <c r="C248" s="1">
        <v>13</v>
      </c>
      <c r="D248" s="2">
        <v>-3</v>
      </c>
      <c r="E248" s="5">
        <v>161.96</v>
      </c>
      <c r="F248" s="5">
        <v>149.16</v>
      </c>
      <c r="G248" s="5">
        <v>8.58</v>
      </c>
      <c r="H248" s="5">
        <v>164.85</v>
      </c>
      <c r="I248" s="5">
        <v>144.6</v>
      </c>
      <c r="J248" s="5">
        <v>9.52</v>
      </c>
      <c r="K248" s="6">
        <f t="shared" si="72"/>
        <v>163.405</v>
      </c>
      <c r="L248" s="6">
        <f t="shared" si="73"/>
        <v>-2.8899999999999864</v>
      </c>
      <c r="M248" s="6">
        <f t="shared" si="74"/>
        <v>146.88</v>
      </c>
      <c r="N248" s="5">
        <f t="shared" si="75"/>
        <v>6.4079403867389404</v>
      </c>
      <c r="O248" s="6">
        <f t="shared" si="76"/>
        <v>4.5600000000000023</v>
      </c>
      <c r="P248" s="6">
        <f t="shared" si="77"/>
        <v>12.815880773477881</v>
      </c>
      <c r="Q248" s="6">
        <f t="shared" si="78"/>
        <v>-0.10358801510897013</v>
      </c>
      <c r="R248" s="5">
        <f t="shared" si="79"/>
        <v>0.58131002712022439</v>
      </c>
      <c r="S248" s="5">
        <f t="shared" si="80"/>
        <v>7.4499999999999886</v>
      </c>
      <c r="T248" s="5">
        <f t="shared" si="81"/>
        <v>4.5600000000000023</v>
      </c>
      <c r="U248" s="5">
        <f t="shared" si="82"/>
        <v>0.35580855351251389</v>
      </c>
      <c r="V248" s="5">
        <f t="shared" si="83"/>
        <v>2.5788317310501276</v>
      </c>
      <c r="W248" s="5">
        <f t="shared" si="84"/>
        <v>16.525000000000006</v>
      </c>
      <c r="X248" s="5">
        <f t="shared" si="85"/>
        <v>146.88</v>
      </c>
      <c r="Y248" s="5">
        <f t="shared" si="86"/>
        <v>22.92156155259562</v>
      </c>
      <c r="Z248" s="10">
        <f t="shared" si="87"/>
        <v>0.33744036510174652</v>
      </c>
      <c r="AA248">
        <f t="shared" si="88"/>
        <v>2.8899999999999864</v>
      </c>
    </row>
    <row r="249" spans="1:27">
      <c r="A249" s="1">
        <f t="shared" si="71"/>
        <v>29601</v>
      </c>
      <c r="B249" s="1">
        <v>-3</v>
      </c>
      <c r="C249" s="1">
        <v>1</v>
      </c>
      <c r="D249" s="2">
        <v>4</v>
      </c>
      <c r="E249" s="5">
        <v>15.77</v>
      </c>
      <c r="F249" s="5">
        <v>11.14</v>
      </c>
      <c r="G249" s="5">
        <v>2.4</v>
      </c>
      <c r="H249" s="5">
        <v>16.440000000000001</v>
      </c>
      <c r="I249" s="5">
        <v>10.66</v>
      </c>
      <c r="J249" s="5">
        <v>5.48</v>
      </c>
      <c r="K249" s="6">
        <f t="shared" si="72"/>
        <v>16.105</v>
      </c>
      <c r="L249" s="6">
        <f t="shared" si="73"/>
        <v>-0.67000000000000171</v>
      </c>
      <c r="M249" s="6">
        <f t="shared" si="74"/>
        <v>10.9</v>
      </c>
      <c r="N249" s="5">
        <f t="shared" si="75"/>
        <v>2.9912539176739914</v>
      </c>
      <c r="O249" s="6">
        <f t="shared" si="76"/>
        <v>0.48000000000000043</v>
      </c>
      <c r="P249" s="6">
        <f t="shared" si="77"/>
        <v>5.9825078353479828</v>
      </c>
      <c r="Q249" s="6">
        <f t="shared" si="78"/>
        <v>-0.67812597791586571</v>
      </c>
      <c r="R249" s="5">
        <f t="shared" si="79"/>
        <v>0.192227077949679</v>
      </c>
      <c r="S249" s="5">
        <f t="shared" si="80"/>
        <v>1.1500000000000021</v>
      </c>
      <c r="T249" s="5">
        <f t="shared" si="81"/>
        <v>0.48000000000000043</v>
      </c>
      <c r="U249" s="5">
        <f t="shared" si="82"/>
        <v>8.0233910796387684E-2</v>
      </c>
      <c r="V249" s="5">
        <f t="shared" si="83"/>
        <v>1.7400729403966564</v>
      </c>
      <c r="W249" s="5">
        <f t="shared" si="84"/>
        <v>5.2050000000000001</v>
      </c>
      <c r="X249" s="5">
        <f t="shared" si="85"/>
        <v>10.9</v>
      </c>
      <c r="Y249" s="5">
        <f t="shared" si="86"/>
        <v>3.6439567820026042</v>
      </c>
      <c r="Z249" s="10">
        <f t="shared" si="87"/>
        <v>0.33858676879051258</v>
      </c>
      <c r="AA249">
        <f t="shared" si="88"/>
        <v>0.67000000000000171</v>
      </c>
    </row>
    <row r="250" spans="1:27">
      <c r="A250" s="1">
        <f t="shared" si="71"/>
        <v>30105</v>
      </c>
      <c r="B250" s="1">
        <v>-3</v>
      </c>
      <c r="C250" s="1">
        <v>5</v>
      </c>
      <c r="D250" s="2">
        <v>-1</v>
      </c>
      <c r="E250" s="5">
        <v>108.71</v>
      </c>
      <c r="F250" s="5">
        <v>103.21</v>
      </c>
      <c r="G250" s="5">
        <v>8.6300000000000008</v>
      </c>
      <c r="H250" s="5">
        <v>113.38</v>
      </c>
      <c r="I250" s="5">
        <v>96.93</v>
      </c>
      <c r="J250" s="5">
        <v>6.88</v>
      </c>
      <c r="K250" s="6">
        <f t="shared" si="72"/>
        <v>111.04499999999999</v>
      </c>
      <c r="L250" s="6">
        <f t="shared" si="73"/>
        <v>-4.6700000000000017</v>
      </c>
      <c r="M250" s="6">
        <f t="shared" si="74"/>
        <v>100.07</v>
      </c>
      <c r="N250" s="5">
        <f t="shared" si="75"/>
        <v>5.5184078319747272</v>
      </c>
      <c r="O250" s="6">
        <f t="shared" si="76"/>
        <v>6.2799999999999869</v>
      </c>
      <c r="P250" s="6">
        <f t="shared" si="77"/>
        <v>11.036815663949454</v>
      </c>
      <c r="Q250" s="6">
        <f t="shared" si="78"/>
        <v>0.22282415506607364</v>
      </c>
      <c r="R250" s="5">
        <f t="shared" si="79"/>
        <v>0.99213399348210196</v>
      </c>
      <c r="S250" s="5">
        <f t="shared" si="80"/>
        <v>10.949999999999989</v>
      </c>
      <c r="T250" s="5">
        <f t="shared" si="81"/>
        <v>6.2799999999999869</v>
      </c>
      <c r="U250" s="5">
        <f t="shared" si="82"/>
        <v>0.56900470128471181</v>
      </c>
      <c r="V250" s="5">
        <f t="shared" si="83"/>
        <v>1.9887982791718857</v>
      </c>
      <c r="W250" s="5">
        <f t="shared" si="84"/>
        <v>10.974999999999994</v>
      </c>
      <c r="X250" s="5">
        <f t="shared" si="85"/>
        <v>100.07</v>
      </c>
      <c r="Y250" s="5">
        <f t="shared" si="86"/>
        <v>18.133853648904847</v>
      </c>
      <c r="Z250" s="10">
        <f t="shared" si="87"/>
        <v>0.33959093038536819</v>
      </c>
      <c r="AA250">
        <f t="shared" si="88"/>
        <v>4.6700000000000017</v>
      </c>
    </row>
    <row r="251" spans="1:27">
      <c r="A251" s="1">
        <f t="shared" si="71"/>
        <v>20408</v>
      </c>
      <c r="B251" s="1">
        <v>-2</v>
      </c>
      <c r="C251" s="1">
        <v>8</v>
      </c>
      <c r="D251" s="2">
        <v>-4</v>
      </c>
      <c r="E251" s="5">
        <v>897.24</v>
      </c>
      <c r="F251" s="5">
        <v>869.73</v>
      </c>
      <c r="G251" s="5">
        <v>21.32</v>
      </c>
      <c r="H251" s="5">
        <v>926.15</v>
      </c>
      <c r="I251" s="5">
        <v>888.91</v>
      </c>
      <c r="J251" s="5">
        <v>18.64</v>
      </c>
      <c r="K251" s="6">
        <f t="shared" si="72"/>
        <v>911.69499999999994</v>
      </c>
      <c r="L251" s="6">
        <f t="shared" si="73"/>
        <v>-28.909999999999968</v>
      </c>
      <c r="M251" s="6">
        <f t="shared" si="74"/>
        <v>879.31999999999994</v>
      </c>
      <c r="N251" s="5">
        <f t="shared" si="75"/>
        <v>14.159731635875024</v>
      </c>
      <c r="O251" s="6">
        <f t="shared" si="76"/>
        <v>-19.17999999999995</v>
      </c>
      <c r="P251" s="6">
        <f t="shared" si="77"/>
        <v>28.319463271750049</v>
      </c>
      <c r="Q251" s="6">
        <f t="shared" si="78"/>
        <v>0.13353350158106311</v>
      </c>
      <c r="R251" s="5">
        <f t="shared" si="79"/>
        <v>0.34357995794737167</v>
      </c>
      <c r="S251" s="5">
        <f t="shared" si="80"/>
        <v>9.7300000000000182</v>
      </c>
      <c r="T251" s="5">
        <f t="shared" si="81"/>
        <v>19.17999999999995</v>
      </c>
      <c r="U251" s="5">
        <f t="shared" si="82"/>
        <v>0.6772727228602835</v>
      </c>
      <c r="V251" s="5">
        <f t="shared" si="83"/>
        <v>2.2864133892181164</v>
      </c>
      <c r="W251" s="5">
        <f t="shared" si="84"/>
        <v>32.375</v>
      </c>
      <c r="X251" s="5">
        <f t="shared" si="85"/>
        <v>879.31999999999994</v>
      </c>
      <c r="Y251" s="5">
        <f t="shared" si="86"/>
        <v>62.100046993274873</v>
      </c>
      <c r="Z251" s="10">
        <f t="shared" si="87"/>
        <v>0.33962920958009485</v>
      </c>
      <c r="AA251">
        <f t="shared" si="88"/>
        <v>28.909999999999968</v>
      </c>
    </row>
    <row r="252" spans="1:27">
      <c r="A252" s="1">
        <f t="shared" si="71"/>
        <v>10701</v>
      </c>
      <c r="B252" s="1">
        <v>-1</v>
      </c>
      <c r="C252" s="1">
        <v>1</v>
      </c>
      <c r="D252" s="2">
        <v>-7</v>
      </c>
      <c r="E252" s="5">
        <v>989.61</v>
      </c>
      <c r="F252" s="5">
        <v>913.4</v>
      </c>
      <c r="G252" s="5">
        <v>30.46</v>
      </c>
      <c r="H252" s="5">
        <v>1001.31</v>
      </c>
      <c r="I252" s="5">
        <v>1035.8499999999999</v>
      </c>
      <c r="J252" s="5">
        <v>34.18</v>
      </c>
      <c r="K252" s="6">
        <f t="shared" si="72"/>
        <v>995.46</v>
      </c>
      <c r="L252" s="6">
        <f t="shared" si="73"/>
        <v>-11.699999999999932</v>
      </c>
      <c r="M252" s="6">
        <f t="shared" si="74"/>
        <v>974.625</v>
      </c>
      <c r="N252" s="5">
        <f t="shared" si="75"/>
        <v>22.891504974553332</v>
      </c>
      <c r="O252" s="6">
        <f t="shared" si="76"/>
        <v>-122.44999999999993</v>
      </c>
      <c r="P252" s="6">
        <f t="shared" si="77"/>
        <v>45.783009949106663</v>
      </c>
      <c r="Q252" s="6">
        <f t="shared" si="78"/>
        <v>-0.1147190666022927</v>
      </c>
      <c r="R252" s="5">
        <f t="shared" si="79"/>
        <v>2.4190196346442048</v>
      </c>
      <c r="S252" s="5">
        <f t="shared" si="80"/>
        <v>110.75</v>
      </c>
      <c r="T252" s="5">
        <f t="shared" si="81"/>
        <v>122.44999999999993</v>
      </c>
      <c r="U252" s="5">
        <f t="shared" si="82"/>
        <v>2.6745729504486024</v>
      </c>
      <c r="V252" s="5">
        <f t="shared" si="83"/>
        <v>0.91016296321105372</v>
      </c>
      <c r="W252" s="5">
        <f t="shared" si="84"/>
        <v>20.835000000000036</v>
      </c>
      <c r="X252" s="5">
        <f t="shared" si="85"/>
        <v>974.625</v>
      </c>
      <c r="Y252" s="5">
        <f t="shared" si="86"/>
        <v>42.575837677925207</v>
      </c>
      <c r="Z252" s="10">
        <f t="shared" si="87"/>
        <v>0.33982642628259502</v>
      </c>
      <c r="AA252">
        <f t="shared" si="88"/>
        <v>11.699999999999932</v>
      </c>
    </row>
    <row r="253" spans="1:27">
      <c r="A253" s="1">
        <f t="shared" si="71"/>
        <v>19812</v>
      </c>
      <c r="B253" s="1">
        <v>-2</v>
      </c>
      <c r="C253" s="1">
        <v>12</v>
      </c>
      <c r="D253" s="2">
        <v>2</v>
      </c>
      <c r="E253" s="5">
        <v>1682.26</v>
      </c>
      <c r="F253" s="5">
        <v>1700.06</v>
      </c>
      <c r="G253" s="5">
        <v>41.3</v>
      </c>
      <c r="H253" s="5">
        <v>1688.92</v>
      </c>
      <c r="I253" s="5">
        <v>1747.23</v>
      </c>
      <c r="J253" s="5">
        <v>22.09</v>
      </c>
      <c r="K253" s="6">
        <f t="shared" si="72"/>
        <v>1685.5900000000001</v>
      </c>
      <c r="L253" s="6">
        <f t="shared" si="73"/>
        <v>-6.6600000000000819</v>
      </c>
      <c r="M253" s="6">
        <f t="shared" si="74"/>
        <v>1723.645</v>
      </c>
      <c r="N253" s="5">
        <f t="shared" si="75"/>
        <v>23.418251962945483</v>
      </c>
      <c r="O253" s="6">
        <f t="shared" si="76"/>
        <v>-47.170000000000073</v>
      </c>
      <c r="P253" s="6">
        <f t="shared" si="77"/>
        <v>46.836503925890966</v>
      </c>
      <c r="Q253" s="6">
        <f t="shared" si="78"/>
        <v>0.55511016051225115</v>
      </c>
      <c r="R253" s="5">
        <f t="shared" si="79"/>
        <v>0.86492365151973438</v>
      </c>
      <c r="S253" s="5">
        <f t="shared" si="80"/>
        <v>40.509999999999991</v>
      </c>
      <c r="T253" s="5">
        <f t="shared" si="81"/>
        <v>47.170000000000073</v>
      </c>
      <c r="U253" s="5">
        <f t="shared" si="82"/>
        <v>1.0071204305649455</v>
      </c>
      <c r="V253" s="5">
        <f t="shared" si="83"/>
        <v>1.6250145425121383</v>
      </c>
      <c r="W253" s="5">
        <f t="shared" si="84"/>
        <v>38.054999999999836</v>
      </c>
      <c r="X253" s="5">
        <f t="shared" si="85"/>
        <v>1723.645</v>
      </c>
      <c r="Y253" s="5">
        <f t="shared" si="86"/>
        <v>73.602632798011996</v>
      </c>
      <c r="Z253" s="10">
        <f t="shared" si="87"/>
        <v>0.34057598271164102</v>
      </c>
      <c r="AA253">
        <f t="shared" si="88"/>
        <v>6.6600000000000819</v>
      </c>
    </row>
    <row r="254" spans="1:27">
      <c r="A254" s="1">
        <f t="shared" si="71"/>
        <v>29705</v>
      </c>
      <c r="B254" s="1">
        <v>-3</v>
      </c>
      <c r="C254" s="1">
        <v>5</v>
      </c>
      <c r="D254" s="2">
        <v>3</v>
      </c>
      <c r="E254" s="5">
        <v>180.63</v>
      </c>
      <c r="F254" s="5">
        <v>171.77</v>
      </c>
      <c r="G254" s="5">
        <v>5.77</v>
      </c>
      <c r="H254" s="5">
        <v>176.73</v>
      </c>
      <c r="I254" s="5">
        <v>161.05000000000001</v>
      </c>
      <c r="J254" s="5">
        <v>6.41</v>
      </c>
      <c r="K254" s="6">
        <f t="shared" si="72"/>
        <v>178.68</v>
      </c>
      <c r="L254" s="6">
        <f t="shared" si="73"/>
        <v>3.9000000000000057</v>
      </c>
      <c r="M254" s="6">
        <f t="shared" si="74"/>
        <v>166.41000000000003</v>
      </c>
      <c r="N254" s="5">
        <f t="shared" si="75"/>
        <v>4.3122210054680643</v>
      </c>
      <c r="O254" s="6">
        <f t="shared" si="76"/>
        <v>10.719999999999999</v>
      </c>
      <c r="P254" s="6">
        <f t="shared" si="77"/>
        <v>8.6244420109361286</v>
      </c>
      <c r="Q254" s="6">
        <f t="shared" si="78"/>
        <v>-0.10480095723370227</v>
      </c>
      <c r="R254" s="5">
        <f t="shared" si="79"/>
        <v>0.79077579643436269</v>
      </c>
      <c r="S254" s="5">
        <f t="shared" si="80"/>
        <v>6.8199999999999932</v>
      </c>
      <c r="T254" s="5">
        <f t="shared" si="81"/>
        <v>10.719999999999999</v>
      </c>
      <c r="U254" s="5">
        <f t="shared" si="82"/>
        <v>1.2429789644833396</v>
      </c>
      <c r="V254" s="5">
        <f t="shared" si="83"/>
        <v>2.8454014728004764</v>
      </c>
      <c r="W254" s="5">
        <f t="shared" si="84"/>
        <v>12.269999999999982</v>
      </c>
      <c r="X254" s="5">
        <f t="shared" si="85"/>
        <v>166.41000000000003</v>
      </c>
      <c r="Y254" s="5">
        <f t="shared" si="86"/>
        <v>38.59032266411802</v>
      </c>
      <c r="Z254" s="10">
        <f t="shared" si="87"/>
        <v>0.34097800515575777</v>
      </c>
      <c r="AA254">
        <f t="shared" si="88"/>
        <v>3.9000000000000057</v>
      </c>
    </row>
    <row r="255" spans="1:27">
      <c r="A255" s="1">
        <f t="shared" si="71"/>
        <v>19406</v>
      </c>
      <c r="B255" s="1">
        <v>-2</v>
      </c>
      <c r="C255" s="1">
        <v>6</v>
      </c>
      <c r="D255" s="2">
        <v>6</v>
      </c>
      <c r="E255" s="5">
        <v>277.25</v>
      </c>
      <c r="F255" s="5">
        <v>293.69</v>
      </c>
      <c r="G255" s="5">
        <v>10.99</v>
      </c>
      <c r="H255" s="5">
        <v>290.04000000000002</v>
      </c>
      <c r="I255" s="5">
        <v>337.59</v>
      </c>
      <c r="J255" s="5">
        <v>16.309999999999999</v>
      </c>
      <c r="K255" s="6">
        <f t="shared" si="72"/>
        <v>283.64499999999998</v>
      </c>
      <c r="L255" s="6">
        <f t="shared" si="73"/>
        <v>-12.79000000000002</v>
      </c>
      <c r="M255" s="6">
        <f t="shared" si="74"/>
        <v>315.64</v>
      </c>
      <c r="N255" s="5">
        <f t="shared" si="75"/>
        <v>9.8335675113358523</v>
      </c>
      <c r="O255" s="6">
        <f t="shared" si="76"/>
        <v>-43.899999999999977</v>
      </c>
      <c r="P255" s="6">
        <f t="shared" si="77"/>
        <v>19.667135022671705</v>
      </c>
      <c r="Q255" s="6">
        <f t="shared" si="78"/>
        <v>-0.37548455750082332</v>
      </c>
      <c r="R255" s="5">
        <f t="shared" si="79"/>
        <v>1.5818267360313156</v>
      </c>
      <c r="S255" s="5">
        <f t="shared" si="80"/>
        <v>31.109999999999957</v>
      </c>
      <c r="T255" s="5">
        <f t="shared" si="81"/>
        <v>43.899999999999977</v>
      </c>
      <c r="U255" s="5">
        <f t="shared" si="82"/>
        <v>2.2321502318153268</v>
      </c>
      <c r="V255" s="5">
        <f t="shared" si="83"/>
        <v>3.2536513287895867</v>
      </c>
      <c r="W255" s="5">
        <f t="shared" si="84"/>
        <v>31.995000000000005</v>
      </c>
      <c r="X255" s="5">
        <f t="shared" si="85"/>
        <v>315.64</v>
      </c>
      <c r="Y255" s="5">
        <f t="shared" si="86"/>
        <v>32.098218641010938</v>
      </c>
      <c r="Z255" s="10">
        <f t="shared" si="87"/>
        <v>0.34113926774852527</v>
      </c>
      <c r="AA255">
        <f t="shared" si="88"/>
        <v>12.79000000000002</v>
      </c>
    </row>
    <row r="256" spans="1:27">
      <c r="A256" s="1">
        <f t="shared" si="71"/>
        <v>20310</v>
      </c>
      <c r="B256" s="1">
        <v>-2</v>
      </c>
      <c r="C256" s="1">
        <v>10</v>
      </c>
      <c r="D256" s="2">
        <v>-3</v>
      </c>
      <c r="E256" s="5">
        <v>285.41000000000003</v>
      </c>
      <c r="F256" s="5">
        <v>300.24</v>
      </c>
      <c r="G256" s="5">
        <v>9.9</v>
      </c>
      <c r="H256" s="5">
        <v>294.72000000000003</v>
      </c>
      <c r="I256" s="5">
        <v>313.83</v>
      </c>
      <c r="J256" s="5">
        <v>10.83</v>
      </c>
      <c r="K256" s="6">
        <f t="shared" si="72"/>
        <v>290.06500000000005</v>
      </c>
      <c r="L256" s="6">
        <f t="shared" si="73"/>
        <v>-9.3100000000000023</v>
      </c>
      <c r="M256" s="6">
        <f t="shared" si="74"/>
        <v>307.03499999999997</v>
      </c>
      <c r="N256" s="5">
        <f t="shared" si="75"/>
        <v>7.3365335820126933</v>
      </c>
      <c r="O256" s="6">
        <f t="shared" si="76"/>
        <v>-13.589999999999975</v>
      </c>
      <c r="P256" s="6">
        <f t="shared" si="77"/>
        <v>14.673067164025387</v>
      </c>
      <c r="Q256" s="6">
        <f t="shared" si="78"/>
        <v>-8.9544814209454815E-2</v>
      </c>
      <c r="R256" s="5">
        <f t="shared" si="79"/>
        <v>0.29169088862984555</v>
      </c>
      <c r="S256" s="5">
        <f t="shared" si="80"/>
        <v>4.2799999999999727</v>
      </c>
      <c r="T256" s="5">
        <f t="shared" si="81"/>
        <v>13.589999999999975</v>
      </c>
      <c r="U256" s="5">
        <f t="shared" si="82"/>
        <v>0.92618672347654651</v>
      </c>
      <c r="V256" s="5">
        <f t="shared" si="83"/>
        <v>2.313081486003965</v>
      </c>
      <c r="W256" s="5">
        <f t="shared" si="84"/>
        <v>16.969999999999914</v>
      </c>
      <c r="X256" s="5">
        <f t="shared" si="85"/>
        <v>307.03499999999997</v>
      </c>
      <c r="Y256" s="5">
        <f t="shared" si="86"/>
        <v>41.850145789937002</v>
      </c>
      <c r="Z256" s="10">
        <f t="shared" si="87"/>
        <v>0.34157136882355937</v>
      </c>
      <c r="AA256">
        <f t="shared" si="88"/>
        <v>9.3100000000000023</v>
      </c>
    </row>
    <row r="257" spans="1:27">
      <c r="A257" s="1">
        <f t="shared" si="71"/>
        <v>30203</v>
      </c>
      <c r="B257" s="1">
        <v>-3</v>
      </c>
      <c r="C257" s="1">
        <v>3</v>
      </c>
      <c r="D257" s="2">
        <v>-2</v>
      </c>
      <c r="E257" s="5">
        <v>683.39</v>
      </c>
      <c r="F257" s="5">
        <v>693.47</v>
      </c>
      <c r="G257" s="5">
        <v>17.100000000000001</v>
      </c>
      <c r="H257" s="5">
        <v>665.88</v>
      </c>
      <c r="I257" s="5">
        <v>647.1</v>
      </c>
      <c r="J257" s="5">
        <v>22.7</v>
      </c>
      <c r="K257" s="6">
        <f t="shared" si="72"/>
        <v>674.63499999999999</v>
      </c>
      <c r="L257" s="6">
        <f t="shared" si="73"/>
        <v>17.509999999999991</v>
      </c>
      <c r="M257" s="6">
        <f t="shared" si="74"/>
        <v>670.28500000000008</v>
      </c>
      <c r="N257" s="5">
        <f t="shared" si="75"/>
        <v>14.210031667804262</v>
      </c>
      <c r="O257" s="6">
        <f t="shared" si="76"/>
        <v>46.370000000000005</v>
      </c>
      <c r="P257" s="6">
        <f t="shared" si="77"/>
        <v>28.420063335608525</v>
      </c>
      <c r="Q257" s="6">
        <f t="shared" si="78"/>
        <v>-0.27594403862820344</v>
      </c>
      <c r="R257" s="5">
        <f t="shared" si="79"/>
        <v>1.01547979183566</v>
      </c>
      <c r="S257" s="5">
        <f t="shared" si="80"/>
        <v>28.860000000000014</v>
      </c>
      <c r="T257" s="5">
        <f t="shared" si="81"/>
        <v>46.370000000000005</v>
      </c>
      <c r="U257" s="5">
        <f t="shared" si="82"/>
        <v>1.6315938304719171</v>
      </c>
      <c r="V257" s="5">
        <f t="shared" si="83"/>
        <v>0.30612176676957908</v>
      </c>
      <c r="W257" s="5">
        <f t="shared" si="84"/>
        <v>4.3499999999999091</v>
      </c>
      <c r="X257" s="5">
        <f t="shared" si="85"/>
        <v>670.28500000000008</v>
      </c>
      <c r="Y257" s="5">
        <f t="shared" si="86"/>
        <v>47.169845618195772</v>
      </c>
      <c r="Z257" s="10">
        <f t="shared" si="87"/>
        <v>0.3421943892000569</v>
      </c>
      <c r="AA257">
        <f t="shared" si="88"/>
        <v>17.509999999999991</v>
      </c>
    </row>
    <row r="258" spans="1:27">
      <c r="A258" s="1">
        <f t="shared" si="71"/>
        <v>20112</v>
      </c>
      <c r="B258" s="1">
        <v>-2</v>
      </c>
      <c r="C258" s="1">
        <v>12</v>
      </c>
      <c r="D258" s="2">
        <v>-1</v>
      </c>
      <c r="E258" s="5">
        <v>441.55</v>
      </c>
      <c r="F258" s="5">
        <v>411.12</v>
      </c>
      <c r="G258" s="5">
        <v>11.67</v>
      </c>
      <c r="H258" s="5">
        <v>464.77</v>
      </c>
      <c r="I258" s="5">
        <v>461.8</v>
      </c>
      <c r="J258" s="5">
        <v>13.41</v>
      </c>
      <c r="K258" s="6">
        <f t="shared" si="72"/>
        <v>453.15999999999997</v>
      </c>
      <c r="L258" s="6">
        <f t="shared" si="73"/>
        <v>-23.21999999999997</v>
      </c>
      <c r="M258" s="6">
        <f t="shared" si="74"/>
        <v>436.46000000000004</v>
      </c>
      <c r="N258" s="5">
        <f t="shared" si="75"/>
        <v>8.8884334952791324</v>
      </c>
      <c r="O258" s="6">
        <f t="shared" si="76"/>
        <v>-50.680000000000007</v>
      </c>
      <c r="P258" s="6">
        <f t="shared" si="77"/>
        <v>17.776866990558265</v>
      </c>
      <c r="Q258" s="6">
        <f t="shared" si="78"/>
        <v>-0.13809130521459295</v>
      </c>
      <c r="R258" s="5">
        <f t="shared" si="79"/>
        <v>1.5447041379442579</v>
      </c>
      <c r="S258" s="5">
        <f t="shared" si="80"/>
        <v>27.460000000000036</v>
      </c>
      <c r="T258" s="5">
        <f t="shared" si="81"/>
        <v>50.680000000000007</v>
      </c>
      <c r="U258" s="5">
        <f t="shared" si="82"/>
        <v>2.8508960564826982</v>
      </c>
      <c r="V258" s="5">
        <f t="shared" si="83"/>
        <v>1.8788462566401285</v>
      </c>
      <c r="W258" s="5">
        <f t="shared" si="84"/>
        <v>16.699999999999932</v>
      </c>
      <c r="X258" s="5">
        <f t="shared" si="85"/>
        <v>436.46000000000004</v>
      </c>
      <c r="Y258" s="5">
        <f t="shared" si="86"/>
        <v>49.104265698991256</v>
      </c>
      <c r="Z258" s="10">
        <f t="shared" si="87"/>
        <v>0.34274042656214337</v>
      </c>
      <c r="AA258">
        <f t="shared" si="88"/>
        <v>23.21999999999997</v>
      </c>
    </row>
    <row r="259" spans="1:27">
      <c r="A259" s="1">
        <f t="shared" si="71"/>
        <v>512</v>
      </c>
      <c r="B259" s="1">
        <v>0</v>
      </c>
      <c r="C259" s="1">
        <v>12</v>
      </c>
      <c r="D259" s="2">
        <v>-5</v>
      </c>
      <c r="E259" s="5">
        <v>2731.03</v>
      </c>
      <c r="F259" s="5">
        <v>2945.59</v>
      </c>
      <c r="G259" s="5">
        <v>124.61</v>
      </c>
      <c r="H259" s="5">
        <v>2758.95</v>
      </c>
      <c r="I259" s="5">
        <v>2960.93</v>
      </c>
      <c r="J259" s="5">
        <v>103.26</v>
      </c>
      <c r="K259" s="6">
        <f t="shared" si="72"/>
        <v>2744.99</v>
      </c>
      <c r="L259" s="6">
        <f t="shared" si="73"/>
        <v>-27.919999999999618</v>
      </c>
      <c r="M259" s="6">
        <f t="shared" si="74"/>
        <v>2953.26</v>
      </c>
      <c r="N259" s="5">
        <f t="shared" si="75"/>
        <v>80.917055834972146</v>
      </c>
      <c r="O259" s="6">
        <f t="shared" si="76"/>
        <v>-15.339999999999691</v>
      </c>
      <c r="P259" s="6">
        <f t="shared" si="77"/>
        <v>161.83411166994429</v>
      </c>
      <c r="Q259" s="6">
        <f t="shared" si="78"/>
        <v>0.18575687452471146</v>
      </c>
      <c r="R259" s="5">
        <f t="shared" si="79"/>
        <v>7.7733920680804619E-2</v>
      </c>
      <c r="S259" s="5">
        <f t="shared" si="80"/>
        <v>12.579999999999927</v>
      </c>
      <c r="T259" s="5">
        <f t="shared" si="81"/>
        <v>15.339999999999691</v>
      </c>
      <c r="U259" s="5">
        <f t="shared" si="82"/>
        <v>9.4788421561488534E-2</v>
      </c>
      <c r="V259" s="5">
        <f t="shared" si="83"/>
        <v>2.5738702162466307</v>
      </c>
      <c r="W259" s="5">
        <f t="shared" si="84"/>
        <v>208.27000000000044</v>
      </c>
      <c r="X259" s="5">
        <f t="shared" si="85"/>
        <v>2953.26</v>
      </c>
      <c r="Y259" s="5">
        <f t="shared" si="86"/>
        <v>36.497373384704993</v>
      </c>
      <c r="Z259" s="10">
        <f t="shared" si="87"/>
        <v>0.34419616499897265</v>
      </c>
      <c r="AA259">
        <f t="shared" si="88"/>
        <v>27.919999999999618</v>
      </c>
    </row>
    <row r="260" spans="1:27">
      <c r="A260" s="1">
        <f t="shared" si="71"/>
        <v>29603</v>
      </c>
      <c r="B260" s="1">
        <v>-3</v>
      </c>
      <c r="C260" s="1">
        <v>3</v>
      </c>
      <c r="D260" s="2">
        <v>4</v>
      </c>
      <c r="E260" s="5">
        <v>623.34</v>
      </c>
      <c r="F260" s="5">
        <v>586.13</v>
      </c>
      <c r="G260" s="5">
        <v>13.15</v>
      </c>
      <c r="H260" s="5">
        <v>609.44000000000005</v>
      </c>
      <c r="I260" s="5">
        <v>565.07000000000005</v>
      </c>
      <c r="J260" s="5">
        <v>19.11</v>
      </c>
      <c r="K260" s="6">
        <f t="shared" si="72"/>
        <v>616.3900000000001</v>
      </c>
      <c r="L260" s="6">
        <f t="shared" si="73"/>
        <v>13.899999999999977</v>
      </c>
      <c r="M260" s="6">
        <f t="shared" si="74"/>
        <v>575.6</v>
      </c>
      <c r="N260" s="5">
        <f t="shared" si="75"/>
        <v>11.598648628180785</v>
      </c>
      <c r="O260" s="6">
        <f t="shared" si="76"/>
        <v>21.059999999999945</v>
      </c>
      <c r="P260" s="6">
        <f t="shared" si="77"/>
        <v>23.197297256361569</v>
      </c>
      <c r="Q260" s="6">
        <f t="shared" si="78"/>
        <v>-0.35730232928078881</v>
      </c>
      <c r="R260" s="5">
        <f t="shared" si="79"/>
        <v>0.30865664740475002</v>
      </c>
      <c r="S260" s="5">
        <f t="shared" si="80"/>
        <v>7.1599999999999682</v>
      </c>
      <c r="T260" s="5">
        <f t="shared" si="81"/>
        <v>21.059999999999945</v>
      </c>
      <c r="U260" s="5">
        <f t="shared" si="82"/>
        <v>0.90786438468492292</v>
      </c>
      <c r="V260" s="5">
        <f t="shared" si="83"/>
        <v>3.5167890077206239</v>
      </c>
      <c r="W260" s="5">
        <f t="shared" si="84"/>
        <v>40.790000000000077</v>
      </c>
      <c r="X260" s="5">
        <f t="shared" si="85"/>
        <v>575.6</v>
      </c>
      <c r="Y260" s="5">
        <f t="shared" si="86"/>
        <v>49.626471018484615</v>
      </c>
      <c r="Z260" s="10">
        <f t="shared" si="87"/>
        <v>0.34425717131237804</v>
      </c>
      <c r="AA260">
        <f t="shared" si="88"/>
        <v>13.899999999999977</v>
      </c>
    </row>
    <row r="261" spans="1:27">
      <c r="A261" s="1">
        <f t="shared" si="71"/>
        <v>610</v>
      </c>
      <c r="B261" s="1">
        <v>0</v>
      </c>
      <c r="C261" s="1">
        <v>10</v>
      </c>
      <c r="D261" s="2">
        <v>-6</v>
      </c>
      <c r="E261" s="5">
        <v>1328.11</v>
      </c>
      <c r="F261" s="5">
        <v>1312.51</v>
      </c>
      <c r="G261" s="5">
        <v>69.959999999999994</v>
      </c>
      <c r="H261" s="5">
        <v>1349.43</v>
      </c>
      <c r="I261" s="5">
        <v>1362.04</v>
      </c>
      <c r="J261" s="5">
        <v>35.61</v>
      </c>
      <c r="K261" s="6">
        <f t="shared" si="72"/>
        <v>1338.77</v>
      </c>
      <c r="L261" s="6">
        <f t="shared" si="73"/>
        <v>-21.320000000000164</v>
      </c>
      <c r="M261" s="6">
        <f t="shared" si="74"/>
        <v>1337.2750000000001</v>
      </c>
      <c r="N261" s="5">
        <f t="shared" si="75"/>
        <v>39.250712413916766</v>
      </c>
      <c r="O261" s="6">
        <f t="shared" si="76"/>
        <v>-49.529999999999973</v>
      </c>
      <c r="P261" s="6">
        <f t="shared" si="77"/>
        <v>78.501424827833532</v>
      </c>
      <c r="Q261" s="6">
        <f t="shared" si="78"/>
        <v>0.58845354585448373</v>
      </c>
      <c r="R261" s="5">
        <f t="shared" si="79"/>
        <v>0.35935653476187157</v>
      </c>
      <c r="S261" s="5">
        <f t="shared" si="80"/>
        <v>28.209999999999809</v>
      </c>
      <c r="T261" s="5">
        <f t="shared" si="81"/>
        <v>49.529999999999973</v>
      </c>
      <c r="U261" s="5">
        <f t="shared" si="82"/>
        <v>0.63094396195517932</v>
      </c>
      <c r="V261" s="5">
        <f t="shared" si="83"/>
        <v>3.8088480642960824E-2</v>
      </c>
      <c r="W261" s="5">
        <f t="shared" si="84"/>
        <v>1.4949999999998909</v>
      </c>
      <c r="X261" s="5">
        <f t="shared" si="85"/>
        <v>1337.2750000000001</v>
      </c>
      <c r="Y261" s="5">
        <f t="shared" si="86"/>
        <v>34.070082242019502</v>
      </c>
      <c r="Z261" s="10">
        <f t="shared" si="87"/>
        <v>0.34443577050010354</v>
      </c>
      <c r="AA261">
        <f t="shared" si="88"/>
        <v>21.320000000000164</v>
      </c>
    </row>
    <row r="262" spans="1:27">
      <c r="A262" s="1">
        <f t="shared" si="71"/>
        <v>9613</v>
      </c>
      <c r="B262" s="1">
        <v>-1</v>
      </c>
      <c r="C262" s="1">
        <v>13</v>
      </c>
      <c r="D262" s="2">
        <v>4</v>
      </c>
      <c r="E262" s="5">
        <v>426.4</v>
      </c>
      <c r="F262" s="5">
        <v>420.3</v>
      </c>
      <c r="G262" s="5">
        <v>13.68</v>
      </c>
      <c r="H262" s="5">
        <v>423.36</v>
      </c>
      <c r="I262" s="5">
        <v>420.34</v>
      </c>
      <c r="J262" s="5">
        <v>10.55</v>
      </c>
      <c r="K262" s="6">
        <f t="shared" si="72"/>
        <v>424.88</v>
      </c>
      <c r="L262" s="6">
        <f t="shared" si="73"/>
        <v>3.0399999999999636</v>
      </c>
      <c r="M262" s="6">
        <f t="shared" si="74"/>
        <v>420.32</v>
      </c>
      <c r="N262" s="5">
        <f t="shared" si="75"/>
        <v>8.6377789390560338</v>
      </c>
      <c r="O262" s="6">
        <f t="shared" si="76"/>
        <v>-3.999999999996362E-2</v>
      </c>
      <c r="P262" s="6">
        <f t="shared" si="77"/>
        <v>17.275557878112068</v>
      </c>
      <c r="Q262" s="6">
        <f t="shared" si="78"/>
        <v>0.25411692409553649</v>
      </c>
      <c r="R262" s="5">
        <f t="shared" si="79"/>
        <v>0.17828657237762791</v>
      </c>
      <c r="S262" s="5">
        <f t="shared" si="80"/>
        <v>3.0799999999999272</v>
      </c>
      <c r="T262" s="5">
        <f t="shared" si="81"/>
        <v>3.999999999996362E-2</v>
      </c>
      <c r="U262" s="5">
        <f t="shared" si="82"/>
        <v>2.3154100308762334E-3</v>
      </c>
      <c r="V262" s="5">
        <f t="shared" si="83"/>
        <v>0.52791348704026164</v>
      </c>
      <c r="W262" s="5">
        <f t="shared" si="84"/>
        <v>4.5600000000000023</v>
      </c>
      <c r="X262" s="5">
        <f t="shared" si="85"/>
        <v>420.32</v>
      </c>
      <c r="Y262" s="5">
        <f t="shared" si="86"/>
        <v>48.660657208939178</v>
      </c>
      <c r="Z262" s="10">
        <f t="shared" si="87"/>
        <v>0.34491883103130216</v>
      </c>
      <c r="AA262">
        <f t="shared" si="88"/>
        <v>3.0399999999999636</v>
      </c>
    </row>
    <row r="263" spans="1:27">
      <c r="A263" s="1">
        <f t="shared" si="71"/>
        <v>10703</v>
      </c>
      <c r="B263" s="1">
        <v>-1</v>
      </c>
      <c r="C263" s="1">
        <v>3</v>
      </c>
      <c r="D263" s="2">
        <v>-7</v>
      </c>
      <c r="E263" s="5">
        <v>11.89</v>
      </c>
      <c r="F263" s="5">
        <v>3.57</v>
      </c>
      <c r="G263" s="5">
        <v>11.98</v>
      </c>
      <c r="H263" s="5">
        <v>9.85</v>
      </c>
      <c r="I263" s="5">
        <v>18.93</v>
      </c>
      <c r="J263" s="5">
        <v>13.14</v>
      </c>
      <c r="K263" s="6">
        <f t="shared" si="72"/>
        <v>10.870000000000001</v>
      </c>
      <c r="L263" s="6">
        <f t="shared" si="73"/>
        <v>2.0400000000000009</v>
      </c>
      <c r="M263" s="6">
        <f t="shared" si="74"/>
        <v>11.25</v>
      </c>
      <c r="N263" s="5">
        <f t="shared" si="75"/>
        <v>8.8907255047043279</v>
      </c>
      <c r="O263" s="6">
        <f t="shared" si="76"/>
        <v>-15.36</v>
      </c>
      <c r="P263" s="6">
        <f t="shared" si="77"/>
        <v>17.781451009408656</v>
      </c>
      <c r="Q263" s="6">
        <f t="shared" si="78"/>
        <v>-9.2160161933076037E-2</v>
      </c>
      <c r="R263" s="5">
        <f t="shared" si="79"/>
        <v>0.97854781315614681</v>
      </c>
      <c r="S263" s="5">
        <f t="shared" si="80"/>
        <v>17.399999999999999</v>
      </c>
      <c r="T263" s="5">
        <f t="shared" si="81"/>
        <v>15.36</v>
      </c>
      <c r="U263" s="5">
        <f t="shared" si="82"/>
        <v>0.86382151782059857</v>
      </c>
      <c r="V263" s="5">
        <f t="shared" si="83"/>
        <v>4.2741168850498258E-2</v>
      </c>
      <c r="W263" s="5">
        <f t="shared" si="84"/>
        <v>0.37999999999999901</v>
      </c>
      <c r="X263" s="5">
        <f t="shared" si="85"/>
        <v>11.25</v>
      </c>
      <c r="Y263" s="5">
        <f t="shared" si="86"/>
        <v>1.2653635514950174</v>
      </c>
      <c r="Z263" s="10">
        <f t="shared" si="87"/>
        <v>0.34547648255706209</v>
      </c>
      <c r="AA263">
        <f t="shared" si="88"/>
        <v>2.0400000000000009</v>
      </c>
    </row>
    <row r="264" spans="1:27">
      <c r="A264" s="1">
        <f t="shared" si="71"/>
        <v>29907</v>
      </c>
      <c r="B264" s="1">
        <v>-3</v>
      </c>
      <c r="C264" s="1">
        <v>7</v>
      </c>
      <c r="D264" s="2">
        <v>1</v>
      </c>
      <c r="E264" s="5">
        <v>1223.4100000000001</v>
      </c>
      <c r="F264" s="5">
        <v>1224.6099999999999</v>
      </c>
      <c r="G264" s="5">
        <v>19.37</v>
      </c>
      <c r="H264" s="5">
        <v>1228</v>
      </c>
      <c r="I264" s="5">
        <v>1246.5</v>
      </c>
      <c r="J264" s="5">
        <v>31.34</v>
      </c>
      <c r="K264" s="6">
        <f t="shared" si="72"/>
        <v>1225.7049999999999</v>
      </c>
      <c r="L264" s="6">
        <f t="shared" si="73"/>
        <v>-4.5899999999999181</v>
      </c>
      <c r="M264" s="6">
        <f t="shared" si="74"/>
        <v>1235.5549999999998</v>
      </c>
      <c r="N264" s="5">
        <f t="shared" si="75"/>
        <v>18.421403991010024</v>
      </c>
      <c r="O264" s="6">
        <f t="shared" si="76"/>
        <v>-21.8900000000001</v>
      </c>
      <c r="P264" s="6">
        <f t="shared" si="77"/>
        <v>36.842807982020048</v>
      </c>
      <c r="Q264" s="6">
        <f t="shared" si="78"/>
        <v>-0.44717994242637998</v>
      </c>
      <c r="R264" s="5">
        <f t="shared" si="79"/>
        <v>0.46956247223183673</v>
      </c>
      <c r="S264" s="5">
        <f t="shared" si="80"/>
        <v>17.300000000000182</v>
      </c>
      <c r="T264" s="5">
        <f t="shared" si="81"/>
        <v>21.8900000000001</v>
      </c>
      <c r="U264" s="5">
        <f t="shared" si="82"/>
        <v>0.59414581024016444</v>
      </c>
      <c r="V264" s="5">
        <f t="shared" si="83"/>
        <v>0.53470408687670523</v>
      </c>
      <c r="W264" s="5">
        <f t="shared" si="84"/>
        <v>9.8499999999999091</v>
      </c>
      <c r="X264" s="5">
        <f t="shared" si="85"/>
        <v>1235.5549999999998</v>
      </c>
      <c r="Y264" s="5">
        <f t="shared" si="86"/>
        <v>67.071706402127262</v>
      </c>
      <c r="Z264" s="10">
        <f t="shared" si="87"/>
        <v>0.34584100393099715</v>
      </c>
      <c r="AA264">
        <f t="shared" si="88"/>
        <v>4.5899999999999181</v>
      </c>
    </row>
    <row r="265" spans="1:27">
      <c r="A265" s="1">
        <f t="shared" si="71"/>
        <v>10015</v>
      </c>
      <c r="B265" s="1">
        <v>-1</v>
      </c>
      <c r="C265" s="1">
        <v>15</v>
      </c>
      <c r="D265" s="2">
        <v>0</v>
      </c>
      <c r="E265" s="5">
        <v>363.52</v>
      </c>
      <c r="F265" s="5">
        <v>378.85</v>
      </c>
      <c r="G265" s="5">
        <v>13.43</v>
      </c>
      <c r="H265" s="5">
        <v>368.54</v>
      </c>
      <c r="I265" s="5">
        <v>378.58</v>
      </c>
      <c r="J265" s="5">
        <v>13.07</v>
      </c>
      <c r="K265" s="6">
        <f t="shared" si="72"/>
        <v>366.03</v>
      </c>
      <c r="L265" s="6">
        <f t="shared" si="73"/>
        <v>-5.0200000000000387</v>
      </c>
      <c r="M265" s="6">
        <f t="shared" si="74"/>
        <v>378.71500000000003</v>
      </c>
      <c r="N265" s="5">
        <f t="shared" si="75"/>
        <v>9.3700293489401627</v>
      </c>
      <c r="O265" s="6">
        <f t="shared" si="76"/>
        <v>0.27000000000003865</v>
      </c>
      <c r="P265" s="6">
        <f t="shared" si="77"/>
        <v>18.740058697880325</v>
      </c>
      <c r="Q265" s="6">
        <f t="shared" si="78"/>
        <v>2.7164798066458627E-2</v>
      </c>
      <c r="R265" s="5">
        <f t="shared" si="79"/>
        <v>0.28228300056490352</v>
      </c>
      <c r="S265" s="5">
        <f t="shared" si="80"/>
        <v>5.2900000000000773</v>
      </c>
      <c r="T265" s="5">
        <f t="shared" si="81"/>
        <v>0.27000000000003865</v>
      </c>
      <c r="U265" s="5">
        <f t="shared" si="82"/>
        <v>1.4407638970233224E-2</v>
      </c>
      <c r="V265" s="5">
        <f t="shared" si="83"/>
        <v>1.3537844469435787</v>
      </c>
      <c r="W265" s="5">
        <f t="shared" si="84"/>
        <v>12.685000000000059</v>
      </c>
      <c r="X265" s="5">
        <f t="shared" si="85"/>
        <v>378.71500000000003</v>
      </c>
      <c r="Y265" s="5">
        <f t="shared" si="86"/>
        <v>40.417696241563661</v>
      </c>
      <c r="Z265" s="10">
        <f t="shared" si="87"/>
        <v>0.34604190497683945</v>
      </c>
      <c r="AA265">
        <f t="shared" si="88"/>
        <v>5.0200000000000387</v>
      </c>
    </row>
    <row r="266" spans="1:27">
      <c r="A266" s="1">
        <f t="shared" si="71"/>
        <v>9915</v>
      </c>
      <c r="B266" s="1">
        <v>-1</v>
      </c>
      <c r="C266" s="1">
        <v>15</v>
      </c>
      <c r="D266" s="2">
        <v>1</v>
      </c>
      <c r="E266" s="5">
        <v>555.5</v>
      </c>
      <c r="F266" s="5">
        <v>558.54999999999995</v>
      </c>
      <c r="G266" s="5">
        <v>23.54</v>
      </c>
      <c r="H266" s="5">
        <v>558.29</v>
      </c>
      <c r="I266" s="5">
        <v>553.80999999999995</v>
      </c>
      <c r="J266" s="5">
        <v>13.15</v>
      </c>
      <c r="K266" s="6">
        <f t="shared" si="72"/>
        <v>556.89499999999998</v>
      </c>
      <c r="L266" s="6">
        <f t="shared" si="73"/>
        <v>-2.7899999999999636</v>
      </c>
      <c r="M266" s="6">
        <f t="shared" si="74"/>
        <v>556.17999999999995</v>
      </c>
      <c r="N266" s="5">
        <f t="shared" si="75"/>
        <v>13.481970367865372</v>
      </c>
      <c r="O266" s="6">
        <f t="shared" si="76"/>
        <v>4.7400000000000091</v>
      </c>
      <c r="P266" s="6">
        <f t="shared" si="77"/>
        <v>26.963940735730745</v>
      </c>
      <c r="Q266" s="6">
        <f t="shared" si="78"/>
        <v>0.52432012968498487</v>
      </c>
      <c r="R266" s="5">
        <f t="shared" si="79"/>
        <v>0.27926185099575368</v>
      </c>
      <c r="S266" s="5">
        <f t="shared" si="80"/>
        <v>7.5299999999999727</v>
      </c>
      <c r="T266" s="5">
        <f t="shared" si="81"/>
        <v>4.7400000000000091</v>
      </c>
      <c r="U266" s="5">
        <f t="shared" si="82"/>
        <v>0.17579032851525631</v>
      </c>
      <c r="V266" s="5">
        <f t="shared" si="83"/>
        <v>5.3033791092157639E-2</v>
      </c>
      <c r="W266" s="5">
        <f t="shared" si="84"/>
        <v>0.71500000000003183</v>
      </c>
      <c r="X266" s="5">
        <f t="shared" si="85"/>
        <v>556.17999999999995</v>
      </c>
      <c r="Y266" s="5">
        <f t="shared" si="86"/>
        <v>41.25361388760129</v>
      </c>
      <c r="Z266" s="10">
        <f t="shared" si="87"/>
        <v>0.34709364730573794</v>
      </c>
      <c r="AA266">
        <f t="shared" si="88"/>
        <v>2.7899999999999636</v>
      </c>
    </row>
    <row r="267" spans="1:27">
      <c r="A267" s="1">
        <f t="shared" si="71"/>
        <v>30007</v>
      </c>
      <c r="B267" s="1">
        <v>-3</v>
      </c>
      <c r="C267" s="1">
        <v>7</v>
      </c>
      <c r="D267" s="2">
        <v>0</v>
      </c>
      <c r="E267" s="5">
        <v>13.98</v>
      </c>
      <c r="F267" s="5">
        <v>12.22</v>
      </c>
      <c r="G267" s="5">
        <v>2.88</v>
      </c>
      <c r="H267" s="5">
        <v>16.09</v>
      </c>
      <c r="I267" s="5">
        <v>11.76</v>
      </c>
      <c r="J267" s="5">
        <v>3.64</v>
      </c>
      <c r="K267" s="6">
        <f t="shared" si="72"/>
        <v>15.035</v>
      </c>
      <c r="L267" s="6">
        <f t="shared" si="73"/>
        <v>-2.1099999999999994</v>
      </c>
      <c r="M267" s="6">
        <f t="shared" si="74"/>
        <v>11.99</v>
      </c>
      <c r="N267" s="5">
        <f t="shared" si="75"/>
        <v>2.3207757323791545</v>
      </c>
      <c r="O267" s="6">
        <f t="shared" si="76"/>
        <v>0.46000000000000085</v>
      </c>
      <c r="P267" s="6">
        <f t="shared" si="77"/>
        <v>4.6415514647583089</v>
      </c>
      <c r="Q267" s="6">
        <f t="shared" si="78"/>
        <v>-0.23000371333085784</v>
      </c>
      <c r="R267" s="5">
        <f t="shared" si="79"/>
        <v>0.5536941730611239</v>
      </c>
      <c r="S267" s="5">
        <f t="shared" si="80"/>
        <v>2.5700000000000003</v>
      </c>
      <c r="T267" s="5">
        <f t="shared" si="81"/>
        <v>0.46000000000000085</v>
      </c>
      <c r="U267" s="5">
        <f t="shared" si="82"/>
        <v>9.910479362183558E-2</v>
      </c>
      <c r="V267" s="5">
        <f t="shared" si="83"/>
        <v>1.3120612894716903</v>
      </c>
      <c r="W267" s="5">
        <f t="shared" si="84"/>
        <v>3.0449999999999999</v>
      </c>
      <c r="X267" s="5">
        <f t="shared" si="85"/>
        <v>11.99</v>
      </c>
      <c r="Y267" s="5">
        <f t="shared" si="86"/>
        <v>5.1663759805469844</v>
      </c>
      <c r="Z267" s="10">
        <f t="shared" si="87"/>
        <v>0.34831164206784704</v>
      </c>
      <c r="AA267">
        <f t="shared" si="88"/>
        <v>2.1099999999999994</v>
      </c>
    </row>
    <row r="268" spans="1:27">
      <c r="A268" s="1">
        <f t="shared" si="71"/>
        <v>9307</v>
      </c>
      <c r="B268" s="1">
        <v>-1</v>
      </c>
      <c r="C268" s="1">
        <v>7</v>
      </c>
      <c r="D268" s="2">
        <v>7</v>
      </c>
      <c r="E268" s="5">
        <v>571.04999999999995</v>
      </c>
      <c r="F268" s="5">
        <v>573.42999999999995</v>
      </c>
      <c r="G268" s="5">
        <v>15.32</v>
      </c>
      <c r="H268" s="5">
        <v>588.49</v>
      </c>
      <c r="I268" s="5">
        <v>584.62</v>
      </c>
      <c r="J268" s="5">
        <v>23.31</v>
      </c>
      <c r="K268" s="6">
        <f t="shared" si="72"/>
        <v>579.77</v>
      </c>
      <c r="L268" s="6">
        <f t="shared" si="73"/>
        <v>-17.440000000000055</v>
      </c>
      <c r="M268" s="6">
        <f t="shared" si="74"/>
        <v>579.02499999999998</v>
      </c>
      <c r="N268" s="5">
        <f t="shared" si="75"/>
        <v>13.946850002778405</v>
      </c>
      <c r="O268" s="6">
        <f t="shared" si="76"/>
        <v>-11.190000000000055</v>
      </c>
      <c r="P268" s="6">
        <f t="shared" si="77"/>
        <v>27.893700005556809</v>
      </c>
      <c r="Q268" s="6">
        <f t="shared" si="78"/>
        <v>-0.39669729204166521</v>
      </c>
      <c r="R268" s="5">
        <f t="shared" si="79"/>
        <v>0.22406493218020249</v>
      </c>
      <c r="S268" s="5">
        <f t="shared" si="80"/>
        <v>6.25</v>
      </c>
      <c r="T268" s="5">
        <f t="shared" si="81"/>
        <v>11.190000000000055</v>
      </c>
      <c r="U268" s="5">
        <f t="shared" si="82"/>
        <v>0.40116585457543646</v>
      </c>
      <c r="V268" s="5">
        <f t="shared" si="83"/>
        <v>5.3417079831760597E-2</v>
      </c>
      <c r="W268" s="5">
        <f t="shared" si="84"/>
        <v>0.74500000000000455</v>
      </c>
      <c r="X268" s="5">
        <f t="shared" si="85"/>
        <v>579.02499999999998</v>
      </c>
      <c r="Y268" s="5">
        <f t="shared" si="86"/>
        <v>41.516543153805358</v>
      </c>
      <c r="Z268" s="10">
        <f t="shared" si="87"/>
        <v>0.34872051846715302</v>
      </c>
      <c r="AA268">
        <f t="shared" si="88"/>
        <v>17.440000000000055</v>
      </c>
    </row>
    <row r="269" spans="1:27">
      <c r="A269" s="1">
        <f t="shared" si="71"/>
        <v>29807</v>
      </c>
      <c r="B269" s="1">
        <v>-3</v>
      </c>
      <c r="C269" s="1">
        <v>7</v>
      </c>
      <c r="D269" s="2">
        <v>2</v>
      </c>
      <c r="E269" s="5">
        <v>17.02</v>
      </c>
      <c r="F269" s="5">
        <v>16.91</v>
      </c>
      <c r="G269" s="5">
        <v>2.95</v>
      </c>
      <c r="H269" s="5">
        <v>18.16</v>
      </c>
      <c r="I269" s="5">
        <v>19.670000000000002</v>
      </c>
      <c r="J269" s="5">
        <v>3.11</v>
      </c>
      <c r="K269" s="6">
        <f t="shared" si="72"/>
        <v>17.59</v>
      </c>
      <c r="L269" s="6">
        <f t="shared" si="73"/>
        <v>-1.1400000000000006</v>
      </c>
      <c r="M269" s="6">
        <f t="shared" si="74"/>
        <v>18.29</v>
      </c>
      <c r="N269" s="5">
        <f t="shared" si="75"/>
        <v>2.1432801963345809</v>
      </c>
      <c r="O269" s="6">
        <f t="shared" si="76"/>
        <v>-2.7600000000000016</v>
      </c>
      <c r="P269" s="6">
        <f t="shared" si="77"/>
        <v>4.2865603926691618</v>
      </c>
      <c r="Q269" s="6">
        <f t="shared" si="78"/>
        <v>-5.2768495640721322E-2</v>
      </c>
      <c r="R269" s="5">
        <f t="shared" si="79"/>
        <v>0.37792538809683185</v>
      </c>
      <c r="S269" s="5">
        <f t="shared" si="80"/>
        <v>1.620000000000001</v>
      </c>
      <c r="T269" s="5">
        <f t="shared" si="81"/>
        <v>2.7600000000000016</v>
      </c>
      <c r="U269" s="5">
        <f t="shared" si="82"/>
        <v>0.6438728834242321</v>
      </c>
      <c r="V269" s="5">
        <f t="shared" si="83"/>
        <v>0.32660218724417517</v>
      </c>
      <c r="W269" s="5">
        <f t="shared" si="84"/>
        <v>0.69999999999999929</v>
      </c>
      <c r="X269" s="5">
        <f t="shared" si="85"/>
        <v>18.29</v>
      </c>
      <c r="Y269" s="5">
        <f t="shared" si="86"/>
        <v>8.5336485781370985</v>
      </c>
      <c r="Z269" s="10">
        <f t="shared" si="87"/>
        <v>0.34898853849374478</v>
      </c>
      <c r="AA269">
        <f t="shared" si="88"/>
        <v>1.1400000000000006</v>
      </c>
    </row>
    <row r="270" spans="1:27">
      <c r="A270" s="1">
        <f t="shared" si="71"/>
        <v>20506</v>
      </c>
      <c r="B270" s="1">
        <v>-2</v>
      </c>
      <c r="C270" s="1">
        <v>6</v>
      </c>
      <c r="D270" s="2">
        <v>-5</v>
      </c>
      <c r="E270" s="5">
        <v>1069.4100000000001</v>
      </c>
      <c r="F270" s="5">
        <v>1101.3599999999999</v>
      </c>
      <c r="G270" s="5">
        <v>34.22</v>
      </c>
      <c r="H270" s="5">
        <v>1089.67</v>
      </c>
      <c r="I270" s="5">
        <v>1148.6400000000001</v>
      </c>
      <c r="J270" s="5">
        <v>27.87</v>
      </c>
      <c r="K270" s="6">
        <f t="shared" si="72"/>
        <v>1079.54</v>
      </c>
      <c r="L270" s="6">
        <f t="shared" si="73"/>
        <v>-20.259999999999991</v>
      </c>
      <c r="M270" s="6">
        <f t="shared" si="74"/>
        <v>1125</v>
      </c>
      <c r="N270" s="5">
        <f t="shared" si="75"/>
        <v>22.066633748716637</v>
      </c>
      <c r="O270" s="6">
        <f t="shared" si="76"/>
        <v>-47.2800000000002</v>
      </c>
      <c r="P270" s="6">
        <f t="shared" si="77"/>
        <v>44.133267497433273</v>
      </c>
      <c r="Q270" s="6">
        <f t="shared" si="78"/>
        <v>0.2024245675243061</v>
      </c>
      <c r="R270" s="5">
        <f t="shared" si="79"/>
        <v>0.61223656285072603</v>
      </c>
      <c r="S270" s="5">
        <f t="shared" si="80"/>
        <v>27.020000000000209</v>
      </c>
      <c r="T270" s="5">
        <f t="shared" si="81"/>
        <v>47.2800000000002</v>
      </c>
      <c r="U270" s="5">
        <f t="shared" si="82"/>
        <v>1.071300691768402</v>
      </c>
      <c r="V270" s="5">
        <f t="shared" si="83"/>
        <v>2.060123919111311</v>
      </c>
      <c r="W270" s="5">
        <f t="shared" si="84"/>
        <v>45.460000000000036</v>
      </c>
      <c r="X270" s="5">
        <f t="shared" si="85"/>
        <v>1125</v>
      </c>
      <c r="Y270" s="5">
        <f t="shared" si="86"/>
        <v>50.98194916410521</v>
      </c>
      <c r="Z270" s="10">
        <f t="shared" si="87"/>
        <v>0.34899713465872467</v>
      </c>
      <c r="AA270">
        <f t="shared" si="88"/>
        <v>20.259999999999991</v>
      </c>
    </row>
    <row r="271" spans="1:27">
      <c r="A271" s="1">
        <f t="shared" si="71"/>
        <v>10115</v>
      </c>
      <c r="B271" s="1">
        <v>-1</v>
      </c>
      <c r="C271" s="1">
        <v>15</v>
      </c>
      <c r="D271" s="2">
        <v>-1</v>
      </c>
      <c r="E271" s="5">
        <v>1671.46</v>
      </c>
      <c r="F271" s="5">
        <v>1808.82</v>
      </c>
      <c r="G271" s="5">
        <v>39.31</v>
      </c>
      <c r="H271" s="5">
        <v>1717.13</v>
      </c>
      <c r="I271" s="5">
        <v>1827.89</v>
      </c>
      <c r="J271" s="5">
        <v>40.4</v>
      </c>
      <c r="K271" s="6">
        <f t="shared" si="72"/>
        <v>1694.2950000000001</v>
      </c>
      <c r="L271" s="6">
        <f t="shared" si="73"/>
        <v>-45.670000000000073</v>
      </c>
      <c r="M271" s="6">
        <f t="shared" si="74"/>
        <v>1818.355</v>
      </c>
      <c r="N271" s="5">
        <f t="shared" si="75"/>
        <v>28.184375547455367</v>
      </c>
      <c r="O271" s="6">
        <f t="shared" si="76"/>
        <v>-19.070000000000164</v>
      </c>
      <c r="P271" s="6">
        <f t="shared" si="77"/>
        <v>56.368751094910735</v>
      </c>
      <c r="Q271" s="6">
        <f t="shared" si="78"/>
        <v>-2.7344027469191148E-2</v>
      </c>
      <c r="R271" s="5">
        <f t="shared" si="79"/>
        <v>0.47189266186175083</v>
      </c>
      <c r="S271" s="5">
        <f t="shared" si="80"/>
        <v>26.599999999999909</v>
      </c>
      <c r="T271" s="5">
        <f t="shared" si="81"/>
        <v>19.070000000000164</v>
      </c>
      <c r="U271" s="5">
        <f t="shared" si="82"/>
        <v>0.33830800983848486</v>
      </c>
      <c r="V271" s="5">
        <f t="shared" si="83"/>
        <v>4.4017295962833822</v>
      </c>
      <c r="W271" s="5">
        <f t="shared" si="84"/>
        <v>124.05999999999995</v>
      </c>
      <c r="X271" s="5">
        <f t="shared" si="85"/>
        <v>1818.355</v>
      </c>
      <c r="Y271" s="5">
        <f t="shared" si="86"/>
        <v>64.516419636062167</v>
      </c>
      <c r="Z271" s="10">
        <f t="shared" si="87"/>
        <v>0.35059663432497462</v>
      </c>
      <c r="AA271">
        <f t="shared" si="88"/>
        <v>45.670000000000073</v>
      </c>
    </row>
    <row r="272" spans="1:27">
      <c r="A272" s="1">
        <f t="shared" si="71"/>
        <v>19712</v>
      </c>
      <c r="B272" s="1">
        <v>-2</v>
      </c>
      <c r="C272" s="1">
        <v>12</v>
      </c>
      <c r="D272" s="2">
        <v>3</v>
      </c>
      <c r="E272" s="5">
        <v>1200.68</v>
      </c>
      <c r="F272" s="5">
        <v>1238.1600000000001</v>
      </c>
      <c r="G272" s="5">
        <v>21.79</v>
      </c>
      <c r="H272" s="5">
        <v>1216.02</v>
      </c>
      <c r="I272" s="5">
        <v>1265.54</v>
      </c>
      <c r="J272" s="5">
        <v>25.26</v>
      </c>
      <c r="K272" s="6">
        <f t="shared" si="72"/>
        <v>1208.3499999999999</v>
      </c>
      <c r="L272" s="6">
        <f t="shared" si="73"/>
        <v>-15.339999999999918</v>
      </c>
      <c r="M272" s="6">
        <f t="shared" si="74"/>
        <v>1251.8499999999999</v>
      </c>
      <c r="N272" s="5">
        <f t="shared" si="75"/>
        <v>16.67986585677475</v>
      </c>
      <c r="O272" s="6">
        <f t="shared" si="76"/>
        <v>-27.379999999999882</v>
      </c>
      <c r="P272" s="6">
        <f t="shared" si="77"/>
        <v>33.3597317135495</v>
      </c>
      <c r="Q272" s="6">
        <f t="shared" si="78"/>
        <v>-0.14670469201436259</v>
      </c>
      <c r="R272" s="5">
        <f t="shared" si="79"/>
        <v>0.36091417351266519</v>
      </c>
      <c r="S272" s="5">
        <f t="shared" si="80"/>
        <v>12.039999999999964</v>
      </c>
      <c r="T272" s="5">
        <f t="shared" si="81"/>
        <v>27.379999999999882</v>
      </c>
      <c r="U272" s="5">
        <f t="shared" si="82"/>
        <v>0.82075000587846847</v>
      </c>
      <c r="V272" s="5">
        <f t="shared" si="83"/>
        <v>2.6079346424918577</v>
      </c>
      <c r="W272" s="5">
        <f t="shared" si="84"/>
        <v>43.5</v>
      </c>
      <c r="X272" s="5">
        <f t="shared" si="85"/>
        <v>1251.8499999999999</v>
      </c>
      <c r="Y272" s="5">
        <f t="shared" si="86"/>
        <v>75.051562809274287</v>
      </c>
      <c r="Z272" s="10">
        <f t="shared" si="87"/>
        <v>0.35114526908389354</v>
      </c>
      <c r="AA272">
        <f t="shared" si="88"/>
        <v>15.339999999999918</v>
      </c>
    </row>
    <row r="273" spans="1:27">
      <c r="A273" s="1">
        <f t="shared" si="71"/>
        <v>19302</v>
      </c>
      <c r="B273" s="1">
        <v>-2</v>
      </c>
      <c r="C273" s="1">
        <v>2</v>
      </c>
      <c r="D273" s="2">
        <v>7</v>
      </c>
      <c r="E273" s="5">
        <v>1282.72</v>
      </c>
      <c r="F273" s="5">
        <v>1372.82</v>
      </c>
      <c r="G273" s="5">
        <v>46.73</v>
      </c>
      <c r="H273" s="5">
        <v>1271.99</v>
      </c>
      <c r="I273" s="5">
        <v>1313.99</v>
      </c>
      <c r="J273" s="5">
        <v>43.59</v>
      </c>
      <c r="K273" s="6">
        <f t="shared" si="72"/>
        <v>1277.355</v>
      </c>
      <c r="L273" s="6">
        <f t="shared" si="73"/>
        <v>10.730000000000018</v>
      </c>
      <c r="M273" s="6">
        <f t="shared" si="74"/>
        <v>1343.405</v>
      </c>
      <c r="N273" s="5">
        <f t="shared" si="75"/>
        <v>31.952233881217133</v>
      </c>
      <c r="O273" s="6">
        <f t="shared" si="76"/>
        <v>58.829999999999927</v>
      </c>
      <c r="P273" s="6">
        <f t="shared" si="77"/>
        <v>63.904467762434265</v>
      </c>
      <c r="Q273" s="6">
        <f t="shared" si="78"/>
        <v>6.9446623117155201E-2</v>
      </c>
      <c r="R273" s="5">
        <f t="shared" si="79"/>
        <v>0.75268602781909266</v>
      </c>
      <c r="S273" s="5">
        <f t="shared" si="80"/>
        <v>48.099999999999909</v>
      </c>
      <c r="T273" s="5">
        <f t="shared" si="81"/>
        <v>58.829999999999927</v>
      </c>
      <c r="U273" s="5">
        <f t="shared" si="82"/>
        <v>0.9205929109479678</v>
      </c>
      <c r="V273" s="5">
        <f t="shared" si="83"/>
        <v>2.0671481138233321</v>
      </c>
      <c r="W273" s="5">
        <f t="shared" si="84"/>
        <v>66.049999999999955</v>
      </c>
      <c r="X273" s="5">
        <f t="shared" si="85"/>
        <v>1343.405</v>
      </c>
      <c r="Y273" s="5">
        <f t="shared" si="86"/>
        <v>42.04416520591726</v>
      </c>
      <c r="Z273" s="10">
        <f t="shared" si="87"/>
        <v>0.3518621889319738</v>
      </c>
      <c r="AA273">
        <f t="shared" si="88"/>
        <v>10.730000000000018</v>
      </c>
    </row>
    <row r="274" spans="1:27">
      <c r="A274" s="1">
        <f t="shared" si="71"/>
        <v>10511</v>
      </c>
      <c r="B274" s="1">
        <v>-1</v>
      </c>
      <c r="C274" s="1">
        <v>11</v>
      </c>
      <c r="D274" s="2">
        <v>-5</v>
      </c>
      <c r="E274" s="5">
        <v>1713.16</v>
      </c>
      <c r="F274" s="5">
        <v>1785.63</v>
      </c>
      <c r="G274" s="5">
        <v>45.78</v>
      </c>
      <c r="H274" s="5">
        <v>1697.92</v>
      </c>
      <c r="I274" s="5">
        <v>1791.82</v>
      </c>
      <c r="J274" s="5">
        <v>48.7</v>
      </c>
      <c r="K274" s="6">
        <f t="shared" si="72"/>
        <v>1705.54</v>
      </c>
      <c r="L274" s="6">
        <f t="shared" si="73"/>
        <v>15.240000000000009</v>
      </c>
      <c r="M274" s="6">
        <f t="shared" si="74"/>
        <v>1788.7249999999999</v>
      </c>
      <c r="N274" s="5">
        <f t="shared" si="75"/>
        <v>33.419673846403711</v>
      </c>
      <c r="O274" s="6">
        <f t="shared" si="76"/>
        <v>-6.1899999999998272</v>
      </c>
      <c r="P274" s="6">
        <f t="shared" si="77"/>
        <v>66.839347692807422</v>
      </c>
      <c r="Q274" s="6">
        <f t="shared" si="78"/>
        <v>-6.1753038344680801E-2</v>
      </c>
      <c r="R274" s="5">
        <f t="shared" si="79"/>
        <v>0.32061952636778823</v>
      </c>
      <c r="S274" s="5">
        <f t="shared" si="80"/>
        <v>21.429999999999836</v>
      </c>
      <c r="T274" s="5">
        <f t="shared" si="81"/>
        <v>6.1899999999998272</v>
      </c>
      <c r="U274" s="5">
        <f t="shared" si="82"/>
        <v>9.2610119842117075E-2</v>
      </c>
      <c r="V274" s="5">
        <f t="shared" si="83"/>
        <v>2.4891026879052407</v>
      </c>
      <c r="W274" s="5">
        <f t="shared" si="84"/>
        <v>83.184999999999945</v>
      </c>
      <c r="X274" s="5">
        <f t="shared" si="85"/>
        <v>1788.7249999999999</v>
      </c>
      <c r="Y274" s="5">
        <f t="shared" si="86"/>
        <v>53.523113607300644</v>
      </c>
      <c r="Z274" s="10">
        <f t="shared" si="87"/>
        <v>0.35255354203297973</v>
      </c>
      <c r="AA274">
        <f t="shared" si="88"/>
        <v>15.240000000000009</v>
      </c>
    </row>
    <row r="275" spans="1:27">
      <c r="A275" s="1">
        <f t="shared" si="71"/>
        <v>30205</v>
      </c>
      <c r="B275" s="1">
        <v>-3</v>
      </c>
      <c r="C275" s="1">
        <v>5</v>
      </c>
      <c r="D275" s="2">
        <v>-2</v>
      </c>
      <c r="E275" s="5">
        <v>2145.13</v>
      </c>
      <c r="F275" s="5">
        <v>2154.27</v>
      </c>
      <c r="G275" s="5">
        <v>47.61</v>
      </c>
      <c r="H275" s="5">
        <v>2175.79</v>
      </c>
      <c r="I275" s="5">
        <v>2130.94</v>
      </c>
      <c r="J275" s="5">
        <v>38.520000000000003</v>
      </c>
      <c r="K275" s="6">
        <f t="shared" si="72"/>
        <v>2160.46</v>
      </c>
      <c r="L275" s="6">
        <f t="shared" si="73"/>
        <v>-30.659999999999854</v>
      </c>
      <c r="M275" s="6">
        <f t="shared" si="74"/>
        <v>2142.605</v>
      </c>
      <c r="N275" s="5">
        <f t="shared" si="75"/>
        <v>30.620673163730416</v>
      </c>
      <c r="O275" s="6">
        <f t="shared" si="76"/>
        <v>23.329999999999927</v>
      </c>
      <c r="P275" s="6">
        <f t="shared" si="77"/>
        <v>61.241346327460832</v>
      </c>
      <c r="Q275" s="6">
        <f t="shared" si="78"/>
        <v>0.20875114734625544</v>
      </c>
      <c r="R275" s="5">
        <f t="shared" si="79"/>
        <v>0.88159394327016094</v>
      </c>
      <c r="S275" s="5">
        <f t="shared" si="80"/>
        <v>53.989999999999782</v>
      </c>
      <c r="T275" s="5">
        <f t="shared" si="81"/>
        <v>23.329999999999927</v>
      </c>
      <c r="U275" s="5">
        <f t="shared" si="82"/>
        <v>0.38095178174648775</v>
      </c>
      <c r="V275" s="5">
        <f t="shared" si="83"/>
        <v>0.58310279152023714</v>
      </c>
      <c r="W275" s="5">
        <f t="shared" si="84"/>
        <v>17.855000000000018</v>
      </c>
      <c r="X275" s="5">
        <f t="shared" si="85"/>
        <v>2142.605</v>
      </c>
      <c r="Y275" s="5">
        <f t="shared" si="86"/>
        <v>69.972498270804621</v>
      </c>
      <c r="Z275" s="10">
        <f t="shared" si="87"/>
        <v>0.35332845908587662</v>
      </c>
      <c r="AA275">
        <f t="shared" si="88"/>
        <v>30.659999999999854</v>
      </c>
    </row>
    <row r="276" spans="1:27">
      <c r="A276" s="1">
        <f t="shared" si="71"/>
        <v>800</v>
      </c>
      <c r="B276" s="1">
        <v>0</v>
      </c>
      <c r="C276" s="1">
        <v>0</v>
      </c>
      <c r="D276" s="2">
        <v>-8</v>
      </c>
      <c r="E276" s="5">
        <v>5643</v>
      </c>
      <c r="F276" s="5">
        <v>5543.25</v>
      </c>
      <c r="G276" s="5">
        <v>248.6</v>
      </c>
      <c r="H276" s="5">
        <v>5601.7</v>
      </c>
      <c r="I276" s="5">
        <v>5702.42</v>
      </c>
      <c r="J276" s="5">
        <v>279.39999999999998</v>
      </c>
      <c r="K276" s="6">
        <f t="shared" si="72"/>
        <v>5622.35</v>
      </c>
      <c r="L276" s="6">
        <f t="shared" si="73"/>
        <v>41.300000000000182</v>
      </c>
      <c r="M276" s="6">
        <f t="shared" si="74"/>
        <v>5622.835</v>
      </c>
      <c r="N276" s="5">
        <f t="shared" si="75"/>
        <v>186.99352929981293</v>
      </c>
      <c r="O276" s="6">
        <f t="shared" si="76"/>
        <v>-159.17000000000007</v>
      </c>
      <c r="P276" s="6">
        <f t="shared" si="77"/>
        <v>373.98705859962587</v>
      </c>
      <c r="Q276" s="6">
        <f t="shared" si="78"/>
        <v>-0.11627102221607025</v>
      </c>
      <c r="R276" s="5">
        <f t="shared" si="79"/>
        <v>0.53603459101138218</v>
      </c>
      <c r="S276" s="5">
        <f t="shared" si="80"/>
        <v>200.47000000000025</v>
      </c>
      <c r="T276" s="5">
        <f t="shared" si="81"/>
        <v>159.17000000000007</v>
      </c>
      <c r="U276" s="5">
        <f t="shared" si="82"/>
        <v>0.42560296229501482</v>
      </c>
      <c r="V276" s="5">
        <f t="shared" si="83"/>
        <v>2.5936726357095275E-3</v>
      </c>
      <c r="W276" s="5">
        <f t="shared" si="84"/>
        <v>0.48499999999967258</v>
      </c>
      <c r="X276" s="5">
        <f t="shared" si="85"/>
        <v>5622.835</v>
      </c>
      <c r="Y276" s="5">
        <f t="shared" si="86"/>
        <v>30.069676854885827</v>
      </c>
      <c r="Z276" s="10">
        <f t="shared" si="87"/>
        <v>0.35336100520572444</v>
      </c>
      <c r="AA276">
        <f t="shared" si="88"/>
        <v>41.300000000000182</v>
      </c>
    </row>
    <row r="277" spans="1:27">
      <c r="A277" s="1">
        <f t="shared" si="71"/>
        <v>9815</v>
      </c>
      <c r="B277" s="1">
        <v>-1</v>
      </c>
      <c r="C277" s="1">
        <v>15</v>
      </c>
      <c r="D277" s="2">
        <v>2</v>
      </c>
      <c r="E277" s="5">
        <v>123.73</v>
      </c>
      <c r="F277" s="5">
        <v>141.03</v>
      </c>
      <c r="G277" s="5">
        <v>10.53</v>
      </c>
      <c r="H277" s="5">
        <v>121.65</v>
      </c>
      <c r="I277" s="5">
        <v>134.84</v>
      </c>
      <c r="J277" s="5">
        <v>6.98</v>
      </c>
      <c r="K277" s="6">
        <f t="shared" si="72"/>
        <v>122.69</v>
      </c>
      <c r="L277" s="6">
        <f t="shared" si="73"/>
        <v>2.0799999999999983</v>
      </c>
      <c r="M277" s="6">
        <f t="shared" si="74"/>
        <v>137.935</v>
      </c>
      <c r="N277" s="5">
        <f t="shared" si="75"/>
        <v>6.3166704045723323</v>
      </c>
      <c r="O277" s="6">
        <f t="shared" si="76"/>
        <v>6.1899999999999977</v>
      </c>
      <c r="P277" s="6">
        <f t="shared" si="77"/>
        <v>12.633340809144665</v>
      </c>
      <c r="Q277" s="6">
        <f t="shared" si="78"/>
        <v>0.38947364463823281</v>
      </c>
      <c r="R277" s="5">
        <f t="shared" si="79"/>
        <v>0.32532962278869015</v>
      </c>
      <c r="S277" s="5">
        <f t="shared" si="80"/>
        <v>4.1099999999999994</v>
      </c>
      <c r="T277" s="5">
        <f t="shared" si="81"/>
        <v>6.1899999999999977</v>
      </c>
      <c r="U277" s="5">
        <f t="shared" si="82"/>
        <v>0.48997332483260136</v>
      </c>
      <c r="V277" s="5">
        <f t="shared" si="83"/>
        <v>2.4134550362109897</v>
      </c>
      <c r="W277" s="5">
        <f t="shared" si="84"/>
        <v>15.245000000000005</v>
      </c>
      <c r="X277" s="5">
        <f t="shared" si="85"/>
        <v>137.935</v>
      </c>
      <c r="Y277" s="5">
        <f t="shared" si="86"/>
        <v>21.836662539833569</v>
      </c>
      <c r="Z277" s="10">
        <f t="shared" si="87"/>
        <v>0.35370185184700403</v>
      </c>
      <c r="AA277">
        <f t="shared" si="88"/>
        <v>2.0799999999999983</v>
      </c>
    </row>
    <row r="278" spans="1:27">
      <c r="A278" s="1">
        <f t="shared" si="71"/>
        <v>20212</v>
      </c>
      <c r="B278" s="1">
        <v>-2</v>
      </c>
      <c r="C278" s="1">
        <v>12</v>
      </c>
      <c r="D278" s="2">
        <v>-2</v>
      </c>
      <c r="E278" s="5">
        <v>1377.7</v>
      </c>
      <c r="F278" s="5">
        <v>1450.12</v>
      </c>
      <c r="G278" s="5">
        <v>30.61</v>
      </c>
      <c r="H278" s="5">
        <v>1388.49</v>
      </c>
      <c r="I278" s="5">
        <v>1416.96</v>
      </c>
      <c r="J278" s="5">
        <v>33.47</v>
      </c>
      <c r="K278" s="6">
        <f t="shared" si="72"/>
        <v>1383.095</v>
      </c>
      <c r="L278" s="6">
        <f t="shared" si="73"/>
        <v>-10.789999999999964</v>
      </c>
      <c r="M278" s="6">
        <f t="shared" si="74"/>
        <v>1433.54</v>
      </c>
      <c r="N278" s="5">
        <f t="shared" si="75"/>
        <v>22.678255003416819</v>
      </c>
      <c r="O278" s="6">
        <f t="shared" si="76"/>
        <v>33.159999999999854</v>
      </c>
      <c r="P278" s="6">
        <f t="shared" si="77"/>
        <v>45.356510006833638</v>
      </c>
      <c r="Q278" s="6">
        <f t="shared" si="78"/>
        <v>-8.9085962416142653E-2</v>
      </c>
      <c r="R278" s="5">
        <f t="shared" si="79"/>
        <v>0.9689898978862812</v>
      </c>
      <c r="S278" s="5">
        <f t="shared" si="80"/>
        <v>43.949999999999818</v>
      </c>
      <c r="T278" s="5">
        <f t="shared" si="81"/>
        <v>33.159999999999854</v>
      </c>
      <c r="U278" s="5">
        <f t="shared" si="82"/>
        <v>0.73109681487847733</v>
      </c>
      <c r="V278" s="5">
        <f t="shared" si="83"/>
        <v>2.224377492553975</v>
      </c>
      <c r="W278" s="5">
        <f t="shared" si="84"/>
        <v>50.444999999999936</v>
      </c>
      <c r="X278" s="5">
        <f t="shared" si="85"/>
        <v>1433.54</v>
      </c>
      <c r="Y278" s="5">
        <f t="shared" si="86"/>
        <v>63.212094571827315</v>
      </c>
      <c r="Z278" s="10">
        <f t="shared" si="87"/>
        <v>0.35463784344031868</v>
      </c>
      <c r="AA278">
        <f t="shared" si="88"/>
        <v>10.789999999999964</v>
      </c>
    </row>
    <row r="279" spans="1:27">
      <c r="A279" s="1">
        <f t="shared" si="71"/>
        <v>116</v>
      </c>
      <c r="B279" s="1">
        <v>0</v>
      </c>
      <c r="C279" s="1">
        <v>16</v>
      </c>
      <c r="D279" s="2">
        <v>-1</v>
      </c>
      <c r="E279" s="5">
        <v>8.92</v>
      </c>
      <c r="F279" s="5">
        <v>12.3</v>
      </c>
      <c r="G279" s="5">
        <v>8.5299999999999994</v>
      </c>
      <c r="H279" s="5">
        <v>8.23</v>
      </c>
      <c r="I279" s="5">
        <v>17.71</v>
      </c>
      <c r="J279" s="5">
        <v>12.35</v>
      </c>
      <c r="K279" s="6">
        <f t="shared" si="72"/>
        <v>8.5749999999999993</v>
      </c>
      <c r="L279" s="6">
        <f t="shared" si="73"/>
        <v>0.6899999999999995</v>
      </c>
      <c r="M279" s="6">
        <f t="shared" si="74"/>
        <v>15.005000000000001</v>
      </c>
      <c r="N279" s="5">
        <f t="shared" si="75"/>
        <v>7.5047218469440953</v>
      </c>
      <c r="O279" s="6">
        <f t="shared" si="76"/>
        <v>-5.41</v>
      </c>
      <c r="P279" s="6">
        <f t="shared" si="77"/>
        <v>15.009443693888191</v>
      </c>
      <c r="Q279" s="6">
        <f t="shared" si="78"/>
        <v>-0.35405005428717784</v>
      </c>
      <c r="R279" s="5">
        <f t="shared" si="79"/>
        <v>0.40641079872160119</v>
      </c>
      <c r="S279" s="5">
        <f t="shared" si="80"/>
        <v>6.1</v>
      </c>
      <c r="T279" s="5">
        <f t="shared" si="81"/>
        <v>5.41</v>
      </c>
      <c r="U279" s="5">
        <f t="shared" si="82"/>
        <v>0.36043974116128896</v>
      </c>
      <c r="V279" s="5">
        <f t="shared" si="83"/>
        <v>0.85679391337045785</v>
      </c>
      <c r="W279" s="5">
        <f t="shared" si="84"/>
        <v>6.4300000000000015</v>
      </c>
      <c r="X279" s="5">
        <f t="shared" si="85"/>
        <v>15.005000000000001</v>
      </c>
      <c r="Y279" s="5">
        <f t="shared" si="86"/>
        <v>1.9994078802680744</v>
      </c>
      <c r="Z279" s="10">
        <f t="shared" si="87"/>
        <v>0.35476048257944398</v>
      </c>
      <c r="AA279">
        <f t="shared" si="88"/>
        <v>0.6899999999999995</v>
      </c>
    </row>
    <row r="280" spans="1:27">
      <c r="A280" s="1">
        <f t="shared" si="71"/>
        <v>414</v>
      </c>
      <c r="B280" s="1">
        <v>0</v>
      </c>
      <c r="C280" s="1">
        <v>14</v>
      </c>
      <c r="D280" s="2">
        <v>-4</v>
      </c>
      <c r="E280" s="5">
        <v>806.45</v>
      </c>
      <c r="F280" s="5">
        <v>831.06</v>
      </c>
      <c r="G280" s="5">
        <v>15.08</v>
      </c>
      <c r="H280" s="5">
        <v>781.26</v>
      </c>
      <c r="I280" s="5">
        <v>816.3</v>
      </c>
      <c r="J280" s="5">
        <v>23.88</v>
      </c>
      <c r="K280" s="6">
        <f t="shared" si="72"/>
        <v>793.85500000000002</v>
      </c>
      <c r="L280" s="6">
        <f t="shared" si="73"/>
        <v>25.190000000000055</v>
      </c>
      <c r="M280" s="6">
        <f t="shared" si="74"/>
        <v>823.68</v>
      </c>
      <c r="N280" s="5">
        <f t="shared" si="75"/>
        <v>14.121444685300437</v>
      </c>
      <c r="O280" s="6">
        <f t="shared" si="76"/>
        <v>14.759999999999991</v>
      </c>
      <c r="P280" s="6">
        <f t="shared" si="77"/>
        <v>28.242889370600874</v>
      </c>
      <c r="Q280" s="6">
        <f t="shared" si="78"/>
        <v>-0.42981678427722664</v>
      </c>
      <c r="R280" s="5">
        <f t="shared" si="79"/>
        <v>0.36929649311507973</v>
      </c>
      <c r="S280" s="5">
        <f t="shared" si="80"/>
        <v>10.430000000000064</v>
      </c>
      <c r="T280" s="5">
        <f t="shared" si="81"/>
        <v>14.759999999999991</v>
      </c>
      <c r="U280" s="5">
        <f t="shared" si="82"/>
        <v>0.52260941882823964</v>
      </c>
      <c r="V280" s="5">
        <f t="shared" si="83"/>
        <v>2.1120360320531466</v>
      </c>
      <c r="W280" s="5">
        <f t="shared" si="84"/>
        <v>29.824999999999932</v>
      </c>
      <c r="X280" s="5">
        <f t="shared" si="85"/>
        <v>823.68</v>
      </c>
      <c r="Y280" s="5">
        <f t="shared" si="86"/>
        <v>58.328309769707957</v>
      </c>
      <c r="Z280" s="10">
        <f t="shared" si="87"/>
        <v>0.35507745633875437</v>
      </c>
      <c r="AA280">
        <f t="shared" si="88"/>
        <v>25.190000000000055</v>
      </c>
    </row>
    <row r="281" spans="1:27">
      <c r="A281" s="1">
        <f t="shared" si="71"/>
        <v>29605</v>
      </c>
      <c r="B281" s="1">
        <v>-3</v>
      </c>
      <c r="C281" s="1">
        <v>5</v>
      </c>
      <c r="D281" s="2">
        <v>4</v>
      </c>
      <c r="E281" s="5">
        <v>264.77</v>
      </c>
      <c r="F281" s="5">
        <v>269.06</v>
      </c>
      <c r="G281" s="5">
        <v>7.23</v>
      </c>
      <c r="H281" s="5">
        <v>276.16000000000003</v>
      </c>
      <c r="I281" s="5">
        <v>243.29</v>
      </c>
      <c r="J281" s="5">
        <v>11.33</v>
      </c>
      <c r="K281" s="6">
        <f t="shared" si="72"/>
        <v>270.46500000000003</v>
      </c>
      <c r="L281" s="6">
        <f t="shared" si="73"/>
        <v>-11.390000000000043</v>
      </c>
      <c r="M281" s="6">
        <f t="shared" si="74"/>
        <v>256.17500000000001</v>
      </c>
      <c r="N281" s="5">
        <f t="shared" si="75"/>
        <v>6.7201525280308925</v>
      </c>
      <c r="O281" s="6">
        <f t="shared" si="76"/>
        <v>25.77000000000001</v>
      </c>
      <c r="P281" s="6">
        <f t="shared" si="77"/>
        <v>13.440305056061785</v>
      </c>
      <c r="Q281" s="6">
        <f t="shared" si="78"/>
        <v>-0.42125355261074676</v>
      </c>
      <c r="R281" s="5">
        <f t="shared" si="79"/>
        <v>2.7648181975780615</v>
      </c>
      <c r="S281" s="5">
        <f t="shared" si="80"/>
        <v>37.160000000000053</v>
      </c>
      <c r="T281" s="5">
        <f t="shared" si="81"/>
        <v>25.77000000000001</v>
      </c>
      <c r="U281" s="5">
        <f t="shared" si="82"/>
        <v>1.9173671946067432</v>
      </c>
      <c r="V281" s="5">
        <f t="shared" si="83"/>
        <v>2.1264398301071314</v>
      </c>
      <c r="W281" s="5">
        <f t="shared" si="84"/>
        <v>14.29000000000002</v>
      </c>
      <c r="X281" s="5">
        <f t="shared" si="85"/>
        <v>256.17500000000001</v>
      </c>
      <c r="Y281" s="5">
        <f t="shared" si="86"/>
        <v>38.120414519082829</v>
      </c>
      <c r="Z281" s="10">
        <f t="shared" si="87"/>
        <v>0.35532661031788765</v>
      </c>
      <c r="AA281">
        <f t="shared" si="88"/>
        <v>11.390000000000043</v>
      </c>
    </row>
    <row r="282" spans="1:27">
      <c r="A282" s="1">
        <f t="shared" si="71"/>
        <v>9201</v>
      </c>
      <c r="B282" s="1">
        <v>-1</v>
      </c>
      <c r="C282" s="1">
        <v>1</v>
      </c>
      <c r="D282" s="2">
        <v>8</v>
      </c>
      <c r="E282" s="5">
        <v>205.82</v>
      </c>
      <c r="F282" s="5">
        <v>215.64</v>
      </c>
      <c r="G282" s="5">
        <v>14.45</v>
      </c>
      <c r="H282" s="5">
        <v>205.52</v>
      </c>
      <c r="I282" s="5">
        <v>197.51</v>
      </c>
      <c r="J282" s="5">
        <v>11.89</v>
      </c>
      <c r="K282" s="6">
        <f t="shared" si="72"/>
        <v>205.67000000000002</v>
      </c>
      <c r="L282" s="6">
        <f t="shared" si="73"/>
        <v>0.29999999999998295</v>
      </c>
      <c r="M282" s="6">
        <f t="shared" si="74"/>
        <v>206.57499999999999</v>
      </c>
      <c r="N282" s="5">
        <f t="shared" si="75"/>
        <v>9.3564763666671009</v>
      </c>
      <c r="O282" s="6">
        <f t="shared" si="76"/>
        <v>18.129999999999995</v>
      </c>
      <c r="P282" s="6">
        <f t="shared" si="77"/>
        <v>18.712952733334202</v>
      </c>
      <c r="Q282" s="6">
        <f t="shared" si="78"/>
        <v>0.192562224673063</v>
      </c>
      <c r="R282" s="5">
        <f t="shared" si="79"/>
        <v>0.95281595876842318</v>
      </c>
      <c r="S282" s="5">
        <f t="shared" si="80"/>
        <v>17.830000000000013</v>
      </c>
      <c r="T282" s="5">
        <f t="shared" si="81"/>
        <v>18.129999999999995</v>
      </c>
      <c r="U282" s="5">
        <f t="shared" si="82"/>
        <v>0.96884763502363969</v>
      </c>
      <c r="V282" s="5">
        <f t="shared" si="83"/>
        <v>9.67244467398089E-2</v>
      </c>
      <c r="W282" s="5">
        <f t="shared" si="84"/>
        <v>0.90499999999997272</v>
      </c>
      <c r="X282" s="5">
        <f t="shared" si="85"/>
        <v>206.57499999999999</v>
      </c>
      <c r="Y282" s="5">
        <f t="shared" si="86"/>
        <v>22.078290149476935</v>
      </c>
      <c r="Z282" s="10">
        <f t="shared" si="87"/>
        <v>0.35555168400669968</v>
      </c>
      <c r="AA282">
        <f t="shared" si="88"/>
        <v>0.29999999999998295</v>
      </c>
    </row>
    <row r="283" spans="1:27">
      <c r="A283" s="1">
        <f t="shared" si="71"/>
        <v>708</v>
      </c>
      <c r="B283" s="1">
        <v>0</v>
      </c>
      <c r="C283" s="1">
        <v>8</v>
      </c>
      <c r="D283" s="2">
        <v>-7</v>
      </c>
      <c r="E283" s="5">
        <v>770.05</v>
      </c>
      <c r="F283" s="5">
        <v>730.19</v>
      </c>
      <c r="G283" s="5">
        <v>27.22</v>
      </c>
      <c r="H283" s="5">
        <v>774.37</v>
      </c>
      <c r="I283" s="5">
        <v>785.48</v>
      </c>
      <c r="J283" s="5">
        <v>21.19</v>
      </c>
      <c r="K283" s="6">
        <f t="shared" si="72"/>
        <v>772.21</v>
      </c>
      <c r="L283" s="6">
        <f t="shared" si="73"/>
        <v>-4.32000000000005</v>
      </c>
      <c r="M283" s="6">
        <f t="shared" si="74"/>
        <v>757.83500000000004</v>
      </c>
      <c r="N283" s="5">
        <f t="shared" si="75"/>
        <v>17.247786089814543</v>
      </c>
      <c r="O283" s="6">
        <f t="shared" si="76"/>
        <v>-55.289999999999964</v>
      </c>
      <c r="P283" s="6">
        <f t="shared" si="77"/>
        <v>34.495572179629086</v>
      </c>
      <c r="Q283" s="6">
        <f t="shared" si="78"/>
        <v>0.24531589498501807</v>
      </c>
      <c r="R283" s="5">
        <f t="shared" si="79"/>
        <v>1.4775809409562306</v>
      </c>
      <c r="S283" s="5">
        <f t="shared" si="80"/>
        <v>50.969999999999914</v>
      </c>
      <c r="T283" s="5">
        <f t="shared" si="81"/>
        <v>55.289999999999964</v>
      </c>
      <c r="U283" s="5">
        <f t="shared" si="82"/>
        <v>1.6028144050514042</v>
      </c>
      <c r="V283" s="5">
        <f t="shared" si="83"/>
        <v>0.83344029924449092</v>
      </c>
      <c r="W283" s="5">
        <f t="shared" si="84"/>
        <v>14.375</v>
      </c>
      <c r="X283" s="5">
        <f t="shared" si="85"/>
        <v>757.83500000000004</v>
      </c>
      <c r="Y283" s="5">
        <f t="shared" si="86"/>
        <v>43.938102899335568</v>
      </c>
      <c r="Z283" s="10">
        <f t="shared" si="87"/>
        <v>0.35577380454440433</v>
      </c>
      <c r="AA283">
        <f t="shared" si="88"/>
        <v>4.32000000000005</v>
      </c>
    </row>
    <row r="284" spans="1:27">
      <c r="A284" s="1">
        <f t="shared" si="71"/>
        <v>30301</v>
      </c>
      <c r="B284" s="1">
        <v>-3</v>
      </c>
      <c r="C284" s="1">
        <v>1</v>
      </c>
      <c r="D284" s="2">
        <v>-3</v>
      </c>
      <c r="E284" s="5">
        <v>452.54</v>
      </c>
      <c r="F284" s="5">
        <v>439.6</v>
      </c>
      <c r="G284" s="5">
        <v>15.88</v>
      </c>
      <c r="H284" s="5">
        <v>484.45</v>
      </c>
      <c r="I284" s="5">
        <v>476.26</v>
      </c>
      <c r="J284" s="5">
        <v>9.86</v>
      </c>
      <c r="K284" s="6">
        <f t="shared" si="72"/>
        <v>468.495</v>
      </c>
      <c r="L284" s="6">
        <f t="shared" si="73"/>
        <v>-31.909999999999968</v>
      </c>
      <c r="M284" s="6">
        <f t="shared" si="74"/>
        <v>457.93</v>
      </c>
      <c r="N284" s="5">
        <f t="shared" si="75"/>
        <v>9.3460419429831365</v>
      </c>
      <c r="O284" s="6">
        <f t="shared" si="76"/>
        <v>-36.659999999999968</v>
      </c>
      <c r="P284" s="6">
        <f t="shared" si="77"/>
        <v>18.692083885966273</v>
      </c>
      <c r="Q284" s="6">
        <f t="shared" si="78"/>
        <v>0.44349588144043695</v>
      </c>
      <c r="R284" s="5">
        <f t="shared" si="79"/>
        <v>0.25411826894090855</v>
      </c>
      <c r="S284" s="5">
        <f t="shared" si="80"/>
        <v>4.75</v>
      </c>
      <c r="T284" s="5">
        <f t="shared" si="81"/>
        <v>36.659999999999968</v>
      </c>
      <c r="U284" s="5">
        <f t="shared" si="82"/>
        <v>1.9612580503944628</v>
      </c>
      <c r="V284" s="5">
        <f t="shared" si="83"/>
        <v>1.1304250574150307</v>
      </c>
      <c r="W284" s="5">
        <f t="shared" si="84"/>
        <v>10.564999999999998</v>
      </c>
      <c r="X284" s="5">
        <f t="shared" si="85"/>
        <v>457.93</v>
      </c>
      <c r="Y284" s="5">
        <f t="shared" si="86"/>
        <v>48.997212166783264</v>
      </c>
      <c r="Z284" s="10">
        <f t="shared" si="87"/>
        <v>0.35587357305649997</v>
      </c>
      <c r="AA284">
        <f t="shared" si="88"/>
        <v>31.909999999999968</v>
      </c>
    </row>
    <row r="285" spans="1:27">
      <c r="A285" s="1">
        <f t="shared" si="71"/>
        <v>802</v>
      </c>
      <c r="B285" s="1">
        <v>0</v>
      </c>
      <c r="C285" s="1">
        <v>2</v>
      </c>
      <c r="D285" s="2">
        <v>-8</v>
      </c>
      <c r="E285" s="5">
        <v>174.3</v>
      </c>
      <c r="F285" s="5">
        <v>200.87</v>
      </c>
      <c r="G285" s="5">
        <v>15.42</v>
      </c>
      <c r="H285" s="5">
        <v>158.57</v>
      </c>
      <c r="I285" s="5">
        <v>203.39</v>
      </c>
      <c r="J285" s="5">
        <v>22.19</v>
      </c>
      <c r="K285" s="6">
        <f t="shared" si="72"/>
        <v>166.435</v>
      </c>
      <c r="L285" s="6">
        <f t="shared" si="73"/>
        <v>15.730000000000018</v>
      </c>
      <c r="M285" s="6">
        <f t="shared" si="74"/>
        <v>202.13</v>
      </c>
      <c r="N285" s="5">
        <f t="shared" si="75"/>
        <v>13.510852119685124</v>
      </c>
      <c r="O285" s="6">
        <f t="shared" si="76"/>
        <v>-2.5199999999999818</v>
      </c>
      <c r="P285" s="6">
        <f t="shared" si="77"/>
        <v>27.021704239370248</v>
      </c>
      <c r="Q285" s="6">
        <f t="shared" si="78"/>
        <v>-0.34871170853462713</v>
      </c>
      <c r="R285" s="5">
        <f t="shared" si="79"/>
        <v>0.67538301205332574</v>
      </c>
      <c r="S285" s="5">
        <f t="shared" si="80"/>
        <v>18.25</v>
      </c>
      <c r="T285" s="5">
        <f t="shared" si="81"/>
        <v>2.5199999999999818</v>
      </c>
      <c r="U285" s="5">
        <f t="shared" si="82"/>
        <v>9.3258366595855818E-2</v>
      </c>
      <c r="V285" s="5">
        <f t="shared" si="83"/>
        <v>2.641950313999283</v>
      </c>
      <c r="W285" s="5">
        <f t="shared" si="84"/>
        <v>35.694999999999993</v>
      </c>
      <c r="X285" s="5">
        <f t="shared" si="85"/>
        <v>202.13</v>
      </c>
      <c r="Y285" s="5">
        <f t="shared" si="86"/>
        <v>14.960566380968629</v>
      </c>
      <c r="Z285" s="10">
        <f t="shared" si="87"/>
        <v>0.35608987629529709</v>
      </c>
      <c r="AA285">
        <f t="shared" si="88"/>
        <v>15.730000000000018</v>
      </c>
    </row>
    <row r="286" spans="1:27">
      <c r="A286" s="1">
        <f t="shared" si="71"/>
        <v>30107</v>
      </c>
      <c r="B286" s="1">
        <v>-3</v>
      </c>
      <c r="C286" s="1">
        <v>7</v>
      </c>
      <c r="D286" s="2">
        <v>-1</v>
      </c>
      <c r="E286" s="5">
        <v>265.11</v>
      </c>
      <c r="F286" s="5">
        <v>272.08</v>
      </c>
      <c r="G286" s="5">
        <v>8.57</v>
      </c>
      <c r="H286" s="5">
        <v>238.81</v>
      </c>
      <c r="I286" s="5">
        <v>256.89</v>
      </c>
      <c r="J286" s="5">
        <v>7.51</v>
      </c>
      <c r="K286" s="6">
        <f t="shared" si="72"/>
        <v>251.96</v>
      </c>
      <c r="L286" s="6">
        <f t="shared" si="73"/>
        <v>26.300000000000011</v>
      </c>
      <c r="M286" s="6">
        <f t="shared" si="74"/>
        <v>264.48500000000001</v>
      </c>
      <c r="N286" s="5">
        <f t="shared" si="75"/>
        <v>5.6974775120223162</v>
      </c>
      <c r="O286" s="6">
        <f t="shared" si="76"/>
        <v>15.189999999999998</v>
      </c>
      <c r="P286" s="6">
        <f t="shared" si="77"/>
        <v>11.394955024044632</v>
      </c>
      <c r="Q286" s="6">
        <f t="shared" si="78"/>
        <v>0.13127036081481774</v>
      </c>
      <c r="R286" s="5">
        <f t="shared" si="79"/>
        <v>0.97499287856394945</v>
      </c>
      <c r="S286" s="5">
        <f t="shared" si="80"/>
        <v>11.110000000000014</v>
      </c>
      <c r="T286" s="5">
        <f t="shared" si="81"/>
        <v>15.189999999999998</v>
      </c>
      <c r="U286" s="5">
        <f t="shared" si="82"/>
        <v>1.3330460688916626</v>
      </c>
      <c r="V286" s="5">
        <f t="shared" si="83"/>
        <v>2.1983412788503074</v>
      </c>
      <c r="W286" s="5">
        <f t="shared" si="84"/>
        <v>12.525000000000006</v>
      </c>
      <c r="X286" s="5">
        <f t="shared" si="85"/>
        <v>264.48500000000001</v>
      </c>
      <c r="Y286" s="5">
        <f t="shared" si="86"/>
        <v>46.421420609718425</v>
      </c>
      <c r="Z286" s="10">
        <f t="shared" si="87"/>
        <v>0.35628359490720307</v>
      </c>
      <c r="AA286">
        <f t="shared" si="88"/>
        <v>26.300000000000011</v>
      </c>
    </row>
    <row r="287" spans="1:27">
      <c r="A287" s="1">
        <f t="shared" si="71"/>
        <v>10705</v>
      </c>
      <c r="B287" s="1">
        <v>-1</v>
      </c>
      <c r="C287" s="1">
        <v>5</v>
      </c>
      <c r="D287" s="2">
        <v>-7</v>
      </c>
      <c r="E287" s="5">
        <v>664.66</v>
      </c>
      <c r="F287" s="5">
        <v>679.04</v>
      </c>
      <c r="G287" s="5">
        <v>24.28</v>
      </c>
      <c r="H287" s="5">
        <v>648.4</v>
      </c>
      <c r="I287" s="5">
        <v>651.35</v>
      </c>
      <c r="J287" s="5">
        <v>25.42</v>
      </c>
      <c r="K287" s="6">
        <f t="shared" si="72"/>
        <v>656.53</v>
      </c>
      <c r="L287" s="6">
        <f t="shared" si="73"/>
        <v>16.259999999999991</v>
      </c>
      <c r="M287" s="6">
        <f t="shared" si="74"/>
        <v>665.19499999999994</v>
      </c>
      <c r="N287" s="5">
        <f t="shared" si="75"/>
        <v>17.576225419583128</v>
      </c>
      <c r="O287" s="6">
        <f t="shared" si="76"/>
        <v>27.689999999999941</v>
      </c>
      <c r="P287" s="6">
        <f t="shared" si="77"/>
        <v>35.152450839166256</v>
      </c>
      <c r="Q287" s="6">
        <f t="shared" si="78"/>
        <v>-4.5851127640902919E-2</v>
      </c>
      <c r="R287" s="5">
        <f t="shared" si="79"/>
        <v>0.3251551378962414</v>
      </c>
      <c r="S287" s="5">
        <f t="shared" si="80"/>
        <v>11.42999999999995</v>
      </c>
      <c r="T287" s="5">
        <f t="shared" si="81"/>
        <v>27.689999999999941</v>
      </c>
      <c r="U287" s="5">
        <f t="shared" si="82"/>
        <v>0.78771179075651299</v>
      </c>
      <c r="V287" s="5">
        <f t="shared" si="83"/>
        <v>0.49299549779018931</v>
      </c>
      <c r="W287" s="5">
        <f t="shared" si="84"/>
        <v>8.6649999999999636</v>
      </c>
      <c r="X287" s="5">
        <f t="shared" si="85"/>
        <v>665.19499999999994</v>
      </c>
      <c r="Y287" s="5">
        <f t="shared" si="86"/>
        <v>37.846294304967842</v>
      </c>
      <c r="Z287" s="10">
        <f t="shared" si="87"/>
        <v>0.35650806442491595</v>
      </c>
      <c r="AA287">
        <f t="shared" si="88"/>
        <v>16.259999999999991</v>
      </c>
    </row>
    <row r="288" spans="1:27">
      <c r="A288" s="1">
        <f t="shared" si="71"/>
        <v>10609</v>
      </c>
      <c r="B288" s="1">
        <v>-1</v>
      </c>
      <c r="C288" s="1">
        <v>9</v>
      </c>
      <c r="D288" s="2">
        <v>-6</v>
      </c>
      <c r="E288" s="5">
        <v>506.82</v>
      </c>
      <c r="F288" s="5">
        <v>476.29</v>
      </c>
      <c r="G288" s="5">
        <v>18</v>
      </c>
      <c r="H288" s="5">
        <v>509.56</v>
      </c>
      <c r="I288" s="5">
        <v>493.06</v>
      </c>
      <c r="J288" s="5">
        <v>17.739999999999998</v>
      </c>
      <c r="K288" s="6">
        <f t="shared" si="72"/>
        <v>508.19</v>
      </c>
      <c r="L288" s="6">
        <f t="shared" si="73"/>
        <v>-2.7400000000000091</v>
      </c>
      <c r="M288" s="6">
        <f t="shared" si="74"/>
        <v>484.67500000000001</v>
      </c>
      <c r="N288" s="5">
        <f t="shared" si="75"/>
        <v>12.636332537568011</v>
      </c>
      <c r="O288" s="6">
        <f t="shared" si="76"/>
        <v>-16.769999999999982</v>
      </c>
      <c r="P288" s="6">
        <f t="shared" si="77"/>
        <v>25.272665075136022</v>
      </c>
      <c r="Q288" s="6">
        <f t="shared" si="78"/>
        <v>1.4548754390898189E-2</v>
      </c>
      <c r="R288" s="5">
        <f t="shared" si="79"/>
        <v>0.55514525113550817</v>
      </c>
      <c r="S288" s="5">
        <f t="shared" si="80"/>
        <v>14.029999999999973</v>
      </c>
      <c r="T288" s="5">
        <f t="shared" si="81"/>
        <v>16.769999999999982</v>
      </c>
      <c r="U288" s="5">
        <f t="shared" si="82"/>
        <v>0.66356278414415393</v>
      </c>
      <c r="V288" s="5">
        <f t="shared" si="83"/>
        <v>1.8609038603637194</v>
      </c>
      <c r="W288" s="5">
        <f t="shared" si="84"/>
        <v>23.514999999999986</v>
      </c>
      <c r="X288" s="5">
        <f t="shared" si="85"/>
        <v>484.67500000000001</v>
      </c>
      <c r="Y288" s="5">
        <f t="shared" si="86"/>
        <v>38.355669935011107</v>
      </c>
      <c r="Z288" s="10">
        <f t="shared" si="87"/>
        <v>0.35723521662904401</v>
      </c>
      <c r="AA288">
        <f t="shared" si="88"/>
        <v>2.7400000000000091</v>
      </c>
    </row>
    <row r="289" spans="1:27">
      <c r="A289" s="1">
        <f t="shared" si="71"/>
        <v>29707</v>
      </c>
      <c r="B289" s="1">
        <v>-3</v>
      </c>
      <c r="C289" s="1">
        <v>7</v>
      </c>
      <c r="D289" s="2">
        <v>3</v>
      </c>
      <c r="E289" s="5">
        <v>107.78</v>
      </c>
      <c r="F289" s="5">
        <v>110.68</v>
      </c>
      <c r="G289" s="5">
        <v>5.23</v>
      </c>
      <c r="H289" s="5">
        <v>91.22</v>
      </c>
      <c r="I289" s="5">
        <v>91.94</v>
      </c>
      <c r="J289" s="5">
        <v>5.83</v>
      </c>
      <c r="K289" s="6">
        <f t="shared" si="72"/>
        <v>99.5</v>
      </c>
      <c r="L289" s="6">
        <f t="shared" si="73"/>
        <v>16.560000000000002</v>
      </c>
      <c r="M289" s="6">
        <f t="shared" si="74"/>
        <v>101.31</v>
      </c>
      <c r="N289" s="5">
        <f t="shared" si="75"/>
        <v>3.9160503061120142</v>
      </c>
      <c r="O289" s="6">
        <f t="shared" si="76"/>
        <v>18.740000000000009</v>
      </c>
      <c r="P289" s="6">
        <f t="shared" si="77"/>
        <v>7.8321006122240284</v>
      </c>
      <c r="Q289" s="6">
        <f t="shared" si="78"/>
        <v>-0.10818071853124615</v>
      </c>
      <c r="R289" s="5">
        <f t="shared" si="79"/>
        <v>0.27834167459462283</v>
      </c>
      <c r="S289" s="5">
        <f t="shared" si="80"/>
        <v>2.1800000000000068</v>
      </c>
      <c r="T289" s="5">
        <f t="shared" si="81"/>
        <v>18.740000000000009</v>
      </c>
      <c r="U289" s="5">
        <f t="shared" si="82"/>
        <v>2.3927169641757882</v>
      </c>
      <c r="V289" s="5">
        <f t="shared" si="83"/>
        <v>0.46220039542776731</v>
      </c>
      <c r="W289" s="5">
        <f t="shared" si="84"/>
        <v>1.8100000000000023</v>
      </c>
      <c r="X289" s="5">
        <f t="shared" si="85"/>
        <v>101.31</v>
      </c>
      <c r="Y289" s="5">
        <f t="shared" si="86"/>
        <v>25.870454177230414</v>
      </c>
      <c r="Z289" s="10">
        <f t="shared" si="87"/>
        <v>0.35760592836249233</v>
      </c>
      <c r="AA289">
        <f t="shared" si="88"/>
        <v>16.560000000000002</v>
      </c>
    </row>
    <row r="290" spans="1:27">
      <c r="A290" s="1">
        <f t="shared" si="71"/>
        <v>20600</v>
      </c>
      <c r="B290" s="1">
        <v>-2</v>
      </c>
      <c r="C290" s="1">
        <v>0</v>
      </c>
      <c r="D290" s="2">
        <v>-6</v>
      </c>
      <c r="E290" s="5">
        <v>1115.49</v>
      </c>
      <c r="F290" s="5">
        <v>1245.5999999999999</v>
      </c>
      <c r="G290" s="5">
        <v>48.47</v>
      </c>
      <c r="H290" s="5">
        <v>1094.28</v>
      </c>
      <c r="I290" s="5">
        <v>1152.3599999999999</v>
      </c>
      <c r="J290" s="5">
        <v>40.64</v>
      </c>
      <c r="K290" s="6">
        <f t="shared" si="72"/>
        <v>1104.885</v>
      </c>
      <c r="L290" s="6">
        <f t="shared" si="73"/>
        <v>21.210000000000036</v>
      </c>
      <c r="M290" s="6">
        <f t="shared" si="74"/>
        <v>1198.98</v>
      </c>
      <c r="N290" s="5">
        <f t="shared" si="75"/>
        <v>31.626533559655254</v>
      </c>
      <c r="O290" s="6">
        <f t="shared" si="76"/>
        <v>93.240000000000009</v>
      </c>
      <c r="P290" s="6">
        <f t="shared" si="77"/>
        <v>63.253067119310508</v>
      </c>
      <c r="Q290" s="6">
        <f t="shared" si="78"/>
        <v>0.17439138524708059</v>
      </c>
      <c r="R290" s="5">
        <f t="shared" si="79"/>
        <v>1.1387590085415789</v>
      </c>
      <c r="S290" s="5">
        <f t="shared" si="80"/>
        <v>72.029999999999973</v>
      </c>
      <c r="T290" s="5">
        <f t="shared" si="81"/>
        <v>93.240000000000009</v>
      </c>
      <c r="U290" s="5">
        <f t="shared" si="82"/>
        <v>1.4740787165960969</v>
      </c>
      <c r="V290" s="5">
        <f t="shared" si="83"/>
        <v>2.97519169536915</v>
      </c>
      <c r="W290" s="5">
        <f t="shared" si="84"/>
        <v>94.095000000000027</v>
      </c>
      <c r="X290" s="5">
        <f t="shared" si="85"/>
        <v>1198.98</v>
      </c>
      <c r="Y290" s="5">
        <f t="shared" si="86"/>
        <v>37.910572707515833</v>
      </c>
      <c r="Z290" s="10">
        <f t="shared" si="87"/>
        <v>0.35816197453107723</v>
      </c>
      <c r="AA290">
        <f t="shared" si="88"/>
        <v>21.210000000000036</v>
      </c>
    </row>
    <row r="291" spans="1:27">
      <c r="A291" s="1">
        <f t="shared" si="71"/>
        <v>19510</v>
      </c>
      <c r="B291" s="1">
        <v>-2</v>
      </c>
      <c r="C291" s="1">
        <v>10</v>
      </c>
      <c r="D291" s="2">
        <v>5</v>
      </c>
      <c r="E291" s="5">
        <v>43.79</v>
      </c>
      <c r="F291" s="5">
        <v>35.270000000000003</v>
      </c>
      <c r="G291" s="5">
        <v>5.25</v>
      </c>
      <c r="H291" s="5">
        <v>47.69</v>
      </c>
      <c r="I291" s="5">
        <v>38.299999999999997</v>
      </c>
      <c r="J291" s="5">
        <v>7.21</v>
      </c>
      <c r="K291" s="6">
        <f t="shared" si="72"/>
        <v>45.739999999999995</v>
      </c>
      <c r="L291" s="6">
        <f t="shared" si="73"/>
        <v>-3.8999999999999986</v>
      </c>
      <c r="M291" s="6">
        <f t="shared" si="74"/>
        <v>36.784999999999997</v>
      </c>
      <c r="N291" s="5">
        <f t="shared" si="75"/>
        <v>4.4594450327366966</v>
      </c>
      <c r="O291" s="6">
        <f t="shared" si="76"/>
        <v>-3.029999999999994</v>
      </c>
      <c r="P291" s="6">
        <f t="shared" si="77"/>
        <v>8.9188900654733931</v>
      </c>
      <c r="Q291" s="6">
        <f t="shared" si="78"/>
        <v>-0.30700997905630156</v>
      </c>
      <c r="R291" s="5">
        <f t="shared" si="79"/>
        <v>9.75457701141456E-2</v>
      </c>
      <c r="S291" s="5">
        <f t="shared" si="80"/>
        <v>0.87000000000000455</v>
      </c>
      <c r="T291" s="5">
        <f t="shared" si="81"/>
        <v>3.029999999999994</v>
      </c>
      <c r="U291" s="5">
        <f t="shared" si="82"/>
        <v>0.33972837177684945</v>
      </c>
      <c r="V291" s="5">
        <f t="shared" si="83"/>
        <v>2.0080974054532623</v>
      </c>
      <c r="W291" s="5">
        <f t="shared" si="84"/>
        <v>8.9549999999999983</v>
      </c>
      <c r="X291" s="5">
        <f t="shared" si="85"/>
        <v>36.784999999999997</v>
      </c>
      <c r="Y291" s="5">
        <f t="shared" si="86"/>
        <v>8.2487842612616706</v>
      </c>
      <c r="Z291" s="10">
        <f t="shared" si="87"/>
        <v>0.35823874720638466</v>
      </c>
      <c r="AA291">
        <f t="shared" si="88"/>
        <v>3.8999999999999986</v>
      </c>
    </row>
    <row r="292" spans="1:27">
      <c r="A292" s="1">
        <f t="shared" si="71"/>
        <v>29501</v>
      </c>
      <c r="B292" s="1">
        <v>-3</v>
      </c>
      <c r="C292" s="1">
        <v>1</v>
      </c>
      <c r="D292" s="2">
        <v>5</v>
      </c>
      <c r="E292" s="5">
        <v>1124.94</v>
      </c>
      <c r="F292" s="5">
        <v>1197.45</v>
      </c>
      <c r="G292" s="5">
        <v>22.89</v>
      </c>
      <c r="H292" s="5">
        <v>1100.3</v>
      </c>
      <c r="I292" s="5">
        <v>1129.73</v>
      </c>
      <c r="J292" s="5">
        <v>44.04</v>
      </c>
      <c r="K292" s="6">
        <f t="shared" si="72"/>
        <v>1112.6199999999999</v>
      </c>
      <c r="L292" s="6">
        <f t="shared" si="73"/>
        <v>24.6400000000001</v>
      </c>
      <c r="M292" s="6">
        <f t="shared" si="74"/>
        <v>1163.5900000000001</v>
      </c>
      <c r="N292" s="5">
        <f t="shared" si="75"/>
        <v>24.816696496512183</v>
      </c>
      <c r="O292" s="6">
        <f t="shared" si="76"/>
        <v>67.720000000000027</v>
      </c>
      <c r="P292" s="6">
        <f t="shared" si="77"/>
        <v>49.633392993024366</v>
      </c>
      <c r="Q292" s="6">
        <f t="shared" si="78"/>
        <v>-0.57462334588755715</v>
      </c>
      <c r="R292" s="5">
        <f t="shared" si="79"/>
        <v>0.86796403393285093</v>
      </c>
      <c r="S292" s="5">
        <f t="shared" si="80"/>
        <v>43.079999999999927</v>
      </c>
      <c r="T292" s="5">
        <f t="shared" si="81"/>
        <v>67.720000000000027</v>
      </c>
      <c r="U292" s="5">
        <f t="shared" si="82"/>
        <v>1.3644040013447722</v>
      </c>
      <c r="V292" s="5">
        <f t="shared" si="83"/>
        <v>2.0538591833592252</v>
      </c>
      <c r="W292" s="5">
        <f t="shared" si="84"/>
        <v>50.970000000000255</v>
      </c>
      <c r="X292" s="5">
        <f t="shared" si="85"/>
        <v>1163.5900000000001</v>
      </c>
      <c r="Y292" s="5">
        <f t="shared" si="86"/>
        <v>46.887384876691172</v>
      </c>
      <c r="Z292" s="10">
        <f t="shared" si="87"/>
        <v>0.35851638735209856</v>
      </c>
      <c r="AA292">
        <f t="shared" si="88"/>
        <v>24.6400000000001</v>
      </c>
    </row>
    <row r="293" spans="1:27">
      <c r="A293" s="1">
        <f t="shared" si="71"/>
        <v>10413</v>
      </c>
      <c r="B293" s="1">
        <v>-1</v>
      </c>
      <c r="C293" s="1">
        <v>13</v>
      </c>
      <c r="D293" s="2">
        <v>-4</v>
      </c>
      <c r="E293" s="5">
        <v>301.83</v>
      </c>
      <c r="F293" s="5">
        <v>306.20999999999998</v>
      </c>
      <c r="G293" s="5">
        <v>12.49</v>
      </c>
      <c r="H293" s="5">
        <v>328.62</v>
      </c>
      <c r="I293" s="5">
        <v>339.34</v>
      </c>
      <c r="J293" s="5">
        <v>14.07</v>
      </c>
      <c r="K293" s="6">
        <f t="shared" si="72"/>
        <v>315.22500000000002</v>
      </c>
      <c r="L293" s="6">
        <f t="shared" si="73"/>
        <v>-26.79000000000002</v>
      </c>
      <c r="M293" s="6">
        <f t="shared" si="74"/>
        <v>322.77499999999998</v>
      </c>
      <c r="N293" s="5">
        <f t="shared" si="75"/>
        <v>9.4069787923647414</v>
      </c>
      <c r="O293" s="6">
        <f t="shared" si="76"/>
        <v>-33.129999999999995</v>
      </c>
      <c r="P293" s="6">
        <f t="shared" si="77"/>
        <v>18.813957584729483</v>
      </c>
      <c r="Q293" s="6">
        <f t="shared" si="78"/>
        <v>-0.11855635444182333</v>
      </c>
      <c r="R293" s="5">
        <f t="shared" si="79"/>
        <v>0.33698385740732684</v>
      </c>
      <c r="S293" s="5">
        <f t="shared" si="80"/>
        <v>6.339999999999975</v>
      </c>
      <c r="T293" s="5">
        <f t="shared" si="81"/>
        <v>33.129999999999995</v>
      </c>
      <c r="U293" s="5">
        <f t="shared" si="82"/>
        <v>1.7609266870512272</v>
      </c>
      <c r="V293" s="5">
        <f t="shared" si="83"/>
        <v>0.80259562253164418</v>
      </c>
      <c r="W293" s="5">
        <f t="shared" si="84"/>
        <v>7.5499999999999545</v>
      </c>
      <c r="X293" s="5">
        <f t="shared" si="85"/>
        <v>322.77499999999998</v>
      </c>
      <c r="Y293" s="5">
        <f t="shared" si="86"/>
        <v>34.312291663927553</v>
      </c>
      <c r="Z293" s="10">
        <f t="shared" si="87"/>
        <v>0.3588105349623949</v>
      </c>
      <c r="AA293">
        <f t="shared" si="88"/>
        <v>26.79000000000002</v>
      </c>
    </row>
    <row r="294" spans="1:27">
      <c r="A294" s="1">
        <f t="shared" si="71"/>
        <v>19304</v>
      </c>
      <c r="B294" s="1">
        <v>-2</v>
      </c>
      <c r="C294" s="1">
        <v>4</v>
      </c>
      <c r="D294" s="2">
        <v>7</v>
      </c>
      <c r="E294" s="5">
        <v>686.56</v>
      </c>
      <c r="F294" s="5">
        <v>718.99</v>
      </c>
      <c r="G294" s="5">
        <v>21.22</v>
      </c>
      <c r="H294" s="5">
        <v>650.33000000000004</v>
      </c>
      <c r="I294" s="5">
        <v>717.54</v>
      </c>
      <c r="J294" s="5">
        <v>25.96</v>
      </c>
      <c r="K294" s="6">
        <f t="shared" si="72"/>
        <v>668.44499999999994</v>
      </c>
      <c r="L294" s="6">
        <f t="shared" si="73"/>
        <v>36.229999999999905</v>
      </c>
      <c r="M294" s="6">
        <f t="shared" si="74"/>
        <v>718.26499999999999</v>
      </c>
      <c r="N294" s="5">
        <f t="shared" si="75"/>
        <v>16.764620484818618</v>
      </c>
      <c r="O294" s="6">
        <f t="shared" si="76"/>
        <v>1.4500000000000455</v>
      </c>
      <c r="P294" s="6">
        <f t="shared" si="77"/>
        <v>33.529240969637236</v>
      </c>
      <c r="Q294" s="6">
        <f t="shared" si="78"/>
        <v>-0.19892475605091578</v>
      </c>
      <c r="R294" s="5">
        <f t="shared" si="79"/>
        <v>1.037303529522045</v>
      </c>
      <c r="S294" s="5">
        <f t="shared" si="80"/>
        <v>34.779999999999859</v>
      </c>
      <c r="T294" s="5">
        <f t="shared" si="81"/>
        <v>1.4500000000000455</v>
      </c>
      <c r="U294" s="5">
        <f t="shared" si="82"/>
        <v>4.3245834324526118E-2</v>
      </c>
      <c r="V294" s="5">
        <f t="shared" si="83"/>
        <v>2.971734435928036</v>
      </c>
      <c r="W294" s="5">
        <f t="shared" si="84"/>
        <v>49.82000000000005</v>
      </c>
      <c r="X294" s="5">
        <f t="shared" si="85"/>
        <v>718.26499999999999</v>
      </c>
      <c r="Y294" s="5">
        <f t="shared" si="86"/>
        <v>42.84409543600659</v>
      </c>
      <c r="Z294" s="10">
        <f t="shared" si="87"/>
        <v>0.36002083273055185</v>
      </c>
      <c r="AA294">
        <f t="shared" si="88"/>
        <v>36.229999999999905</v>
      </c>
    </row>
    <row r="295" spans="1:27">
      <c r="A295" s="1">
        <f t="shared" si="71"/>
        <v>19408</v>
      </c>
      <c r="B295" s="1">
        <v>-2</v>
      </c>
      <c r="C295" s="1">
        <v>8</v>
      </c>
      <c r="D295" s="2">
        <v>6</v>
      </c>
      <c r="E295" s="5">
        <v>206.08</v>
      </c>
      <c r="F295" s="5">
        <v>193.81</v>
      </c>
      <c r="G295" s="5">
        <v>7.39</v>
      </c>
      <c r="H295" s="5">
        <v>183.96</v>
      </c>
      <c r="I295" s="5">
        <v>197.42</v>
      </c>
      <c r="J295" s="5">
        <v>11.26</v>
      </c>
      <c r="K295" s="6">
        <f t="shared" si="72"/>
        <v>195.02</v>
      </c>
      <c r="L295" s="6">
        <f t="shared" si="73"/>
        <v>22.120000000000005</v>
      </c>
      <c r="M295" s="6">
        <f t="shared" si="74"/>
        <v>195.61500000000001</v>
      </c>
      <c r="N295" s="5">
        <f t="shared" si="75"/>
        <v>6.7342352943745585</v>
      </c>
      <c r="O295" s="6">
        <f t="shared" si="76"/>
        <v>-3.6099999999999852</v>
      </c>
      <c r="P295" s="6">
        <f t="shared" si="77"/>
        <v>13.468470588749117</v>
      </c>
      <c r="Q295" s="6">
        <f t="shared" si="78"/>
        <v>-0.39788103287932669</v>
      </c>
      <c r="R295" s="5">
        <f t="shared" si="79"/>
        <v>1.9103876591224498</v>
      </c>
      <c r="S295" s="5">
        <f t="shared" si="80"/>
        <v>25.72999999999999</v>
      </c>
      <c r="T295" s="5">
        <f t="shared" si="81"/>
        <v>3.6099999999999852</v>
      </c>
      <c r="U295" s="5">
        <f t="shared" si="82"/>
        <v>0.2680334026207547</v>
      </c>
      <c r="V295" s="5">
        <f t="shared" si="83"/>
        <v>8.8354501140913796E-2</v>
      </c>
      <c r="W295" s="5">
        <f t="shared" si="84"/>
        <v>0.59499999999999886</v>
      </c>
      <c r="X295" s="5">
        <f t="shared" si="85"/>
        <v>195.61500000000001</v>
      </c>
      <c r="Y295" s="5">
        <f t="shared" si="86"/>
        <v>29.047841580974598</v>
      </c>
      <c r="Z295" s="10">
        <f t="shared" si="87"/>
        <v>0.36045526768241298</v>
      </c>
      <c r="AA295">
        <f t="shared" si="88"/>
        <v>22.120000000000005</v>
      </c>
    </row>
    <row r="296" spans="1:27">
      <c r="A296" s="1">
        <f t="shared" si="71"/>
        <v>10215</v>
      </c>
      <c r="B296" s="1">
        <v>-1</v>
      </c>
      <c r="C296" s="1">
        <v>15</v>
      </c>
      <c r="D296" s="2">
        <v>-2</v>
      </c>
      <c r="E296" s="5">
        <v>276.7</v>
      </c>
      <c r="F296" s="5">
        <v>287.51</v>
      </c>
      <c r="G296" s="5">
        <v>16.18</v>
      </c>
      <c r="H296" s="5">
        <v>273.19</v>
      </c>
      <c r="I296" s="5">
        <v>249.12</v>
      </c>
      <c r="J296" s="5">
        <v>18.78</v>
      </c>
      <c r="K296" s="6">
        <f t="shared" si="72"/>
        <v>274.94499999999999</v>
      </c>
      <c r="L296" s="6">
        <f t="shared" si="73"/>
        <v>3.5099999999999909</v>
      </c>
      <c r="M296" s="6">
        <f t="shared" si="74"/>
        <v>268.315</v>
      </c>
      <c r="N296" s="5">
        <f t="shared" si="75"/>
        <v>12.394361621317978</v>
      </c>
      <c r="O296" s="6">
        <f t="shared" si="76"/>
        <v>38.389999999999986</v>
      </c>
      <c r="P296" s="6">
        <f t="shared" si="77"/>
        <v>24.788723242635957</v>
      </c>
      <c r="Q296" s="6">
        <f t="shared" si="78"/>
        <v>-0.14792325488444891</v>
      </c>
      <c r="R296" s="5">
        <f t="shared" si="79"/>
        <v>1.4070914285737519</v>
      </c>
      <c r="S296" s="5">
        <f t="shared" si="80"/>
        <v>34.879999999999995</v>
      </c>
      <c r="T296" s="5">
        <f t="shared" si="81"/>
        <v>38.389999999999986</v>
      </c>
      <c r="U296" s="5">
        <f t="shared" si="82"/>
        <v>1.5486880717587821</v>
      </c>
      <c r="V296" s="5">
        <f t="shared" si="83"/>
        <v>0.53492065203233774</v>
      </c>
      <c r="W296" s="5">
        <f t="shared" si="84"/>
        <v>6.6299999999999955</v>
      </c>
      <c r="X296" s="5">
        <f t="shared" si="85"/>
        <v>268.315</v>
      </c>
      <c r="Y296" s="5">
        <f t="shared" si="86"/>
        <v>21.648150037715958</v>
      </c>
      <c r="Z296" s="10">
        <f t="shared" si="87"/>
        <v>0.36054542016228691</v>
      </c>
      <c r="AA296">
        <f t="shared" si="88"/>
        <v>3.5099999999999909</v>
      </c>
    </row>
    <row r="297" spans="1:27">
      <c r="A297" s="1">
        <f t="shared" si="71"/>
        <v>20602</v>
      </c>
      <c r="B297" s="1">
        <v>-2</v>
      </c>
      <c r="C297" s="1">
        <v>2</v>
      </c>
      <c r="D297" s="2">
        <v>-6</v>
      </c>
      <c r="E297" s="5">
        <v>1138.67</v>
      </c>
      <c r="F297" s="5">
        <v>1128.57</v>
      </c>
      <c r="G297" s="5">
        <v>34.770000000000003</v>
      </c>
      <c r="H297" s="5">
        <v>1154.6300000000001</v>
      </c>
      <c r="I297" s="5">
        <v>1177.82</v>
      </c>
      <c r="J297" s="5">
        <v>27.52</v>
      </c>
      <c r="K297" s="6">
        <f t="shared" si="72"/>
        <v>1146.6500000000001</v>
      </c>
      <c r="L297" s="6">
        <f t="shared" si="73"/>
        <v>-15.960000000000036</v>
      </c>
      <c r="M297" s="6">
        <f t="shared" si="74"/>
        <v>1153.1949999999999</v>
      </c>
      <c r="N297" s="5">
        <f t="shared" si="75"/>
        <v>22.171509308118832</v>
      </c>
      <c r="O297" s="6">
        <f t="shared" si="76"/>
        <v>-49.25</v>
      </c>
      <c r="P297" s="6">
        <f t="shared" si="77"/>
        <v>44.343018616237664</v>
      </c>
      <c r="Q297" s="6">
        <f t="shared" si="78"/>
        <v>0.22967082443486733</v>
      </c>
      <c r="R297" s="5">
        <f t="shared" si="79"/>
        <v>0.75073824558731617</v>
      </c>
      <c r="S297" s="5">
        <f t="shared" si="80"/>
        <v>33.289999999999964</v>
      </c>
      <c r="T297" s="5">
        <f t="shared" si="81"/>
        <v>49.25</v>
      </c>
      <c r="U297" s="5">
        <f t="shared" si="82"/>
        <v>1.1106596153552226</v>
      </c>
      <c r="V297" s="5">
        <f t="shared" si="83"/>
        <v>0.29519866730963495</v>
      </c>
      <c r="W297" s="5">
        <f t="shared" si="84"/>
        <v>6.5449999999998454</v>
      </c>
      <c r="X297" s="5">
        <f t="shared" si="85"/>
        <v>1153.1949999999999</v>
      </c>
      <c r="Y297" s="5">
        <f t="shared" si="86"/>
        <v>52.012471680388465</v>
      </c>
      <c r="Z297" s="10">
        <f t="shared" si="87"/>
        <v>0.36085454133209965</v>
      </c>
      <c r="AA297">
        <f t="shared" si="88"/>
        <v>15.960000000000036</v>
      </c>
    </row>
    <row r="298" spans="1:27">
      <c r="A298" s="1">
        <f t="shared" si="71"/>
        <v>9203</v>
      </c>
      <c r="B298" s="1">
        <v>-1</v>
      </c>
      <c r="C298" s="1">
        <v>3</v>
      </c>
      <c r="D298" s="2">
        <v>8</v>
      </c>
      <c r="E298" s="5">
        <v>630.86</v>
      </c>
      <c r="F298" s="5">
        <v>584.54</v>
      </c>
      <c r="G298" s="5">
        <v>29.23</v>
      </c>
      <c r="H298" s="5">
        <v>656.84</v>
      </c>
      <c r="I298" s="5">
        <v>615.51</v>
      </c>
      <c r="J298" s="5">
        <v>31.43</v>
      </c>
      <c r="K298" s="6">
        <f t="shared" si="72"/>
        <v>643.85</v>
      </c>
      <c r="L298" s="6">
        <f t="shared" si="73"/>
        <v>-25.980000000000018</v>
      </c>
      <c r="M298" s="6">
        <f t="shared" si="74"/>
        <v>600.02499999999998</v>
      </c>
      <c r="N298" s="5">
        <f t="shared" si="75"/>
        <v>21.460648871830507</v>
      </c>
      <c r="O298" s="6">
        <f t="shared" si="76"/>
        <v>-30.970000000000027</v>
      </c>
      <c r="P298" s="6">
        <f t="shared" si="77"/>
        <v>42.921297743661015</v>
      </c>
      <c r="Q298" s="6">
        <f t="shared" si="78"/>
        <v>-7.2440159462583975E-2</v>
      </c>
      <c r="R298" s="5">
        <f t="shared" si="79"/>
        <v>0.11625929928311581</v>
      </c>
      <c r="S298" s="5">
        <f t="shared" si="80"/>
        <v>4.9900000000000091</v>
      </c>
      <c r="T298" s="5">
        <f t="shared" si="81"/>
        <v>30.970000000000027</v>
      </c>
      <c r="U298" s="5">
        <f t="shared" si="82"/>
        <v>0.7215532061719625</v>
      </c>
      <c r="V298" s="5">
        <f t="shared" si="83"/>
        <v>2.0421097359048281</v>
      </c>
      <c r="W298" s="5">
        <f t="shared" si="84"/>
        <v>43.825000000000045</v>
      </c>
      <c r="X298" s="5">
        <f t="shared" si="85"/>
        <v>600.02499999999998</v>
      </c>
      <c r="Y298" s="5">
        <f t="shared" si="86"/>
        <v>27.959313047034641</v>
      </c>
      <c r="Z298" s="10">
        <f t="shared" si="87"/>
        <v>0.36095567594927774</v>
      </c>
      <c r="AA298">
        <f t="shared" si="88"/>
        <v>25.980000000000018</v>
      </c>
    </row>
    <row r="299" spans="1:27">
      <c r="A299" s="1">
        <f t="shared" si="71"/>
        <v>30303</v>
      </c>
      <c r="B299" s="1">
        <v>-3</v>
      </c>
      <c r="C299" s="1">
        <v>3</v>
      </c>
      <c r="D299" s="2">
        <v>-3</v>
      </c>
      <c r="E299" s="5">
        <v>419.53</v>
      </c>
      <c r="F299" s="5">
        <v>440.61</v>
      </c>
      <c r="G299" s="5">
        <v>13.79</v>
      </c>
      <c r="H299" s="5">
        <v>421.61</v>
      </c>
      <c r="I299" s="5">
        <v>431.59</v>
      </c>
      <c r="J299" s="5">
        <v>9.8800000000000008</v>
      </c>
      <c r="K299" s="6">
        <f t="shared" si="72"/>
        <v>420.57</v>
      </c>
      <c r="L299" s="6">
        <f t="shared" si="73"/>
        <v>-2.0800000000000409</v>
      </c>
      <c r="M299" s="6">
        <f t="shared" si="74"/>
        <v>436.1</v>
      </c>
      <c r="N299" s="5">
        <f t="shared" si="75"/>
        <v>8.4820177434381741</v>
      </c>
      <c r="O299" s="6">
        <f t="shared" si="76"/>
        <v>9.0200000000000387</v>
      </c>
      <c r="P299" s="6">
        <f t="shared" si="77"/>
        <v>16.964035486876348</v>
      </c>
      <c r="Q299" s="6">
        <f t="shared" si="78"/>
        <v>0.32160046702585487</v>
      </c>
      <c r="R299" s="5">
        <f t="shared" si="79"/>
        <v>0.65432544093575018</v>
      </c>
      <c r="S299" s="5">
        <f t="shared" si="80"/>
        <v>11.10000000000008</v>
      </c>
      <c r="T299" s="5">
        <f t="shared" si="81"/>
        <v>9.0200000000000387</v>
      </c>
      <c r="U299" s="5">
        <f t="shared" si="82"/>
        <v>0.53171310605769817</v>
      </c>
      <c r="V299" s="5">
        <f t="shared" si="83"/>
        <v>1.8309322698616479</v>
      </c>
      <c r="W299" s="5">
        <f t="shared" si="84"/>
        <v>15.53000000000003</v>
      </c>
      <c r="X299" s="5">
        <f t="shared" si="85"/>
        <v>436.1</v>
      </c>
      <c r="Y299" s="5">
        <f t="shared" si="86"/>
        <v>51.414653115689838</v>
      </c>
      <c r="Z299" s="10">
        <f t="shared" si="87"/>
        <v>0.36127275014869303</v>
      </c>
      <c r="AA299">
        <f t="shared" si="88"/>
        <v>2.0800000000000409</v>
      </c>
    </row>
    <row r="300" spans="1:27">
      <c r="A300" s="1">
        <f t="shared" ref="A300:A363" si="89">100*ABS(100*B300+D300) + C300</f>
        <v>216</v>
      </c>
      <c r="B300" s="1">
        <v>0</v>
      </c>
      <c r="C300" s="1">
        <v>16</v>
      </c>
      <c r="D300" s="2">
        <v>-2</v>
      </c>
      <c r="E300" s="5">
        <v>2522.17</v>
      </c>
      <c r="F300" s="5">
        <v>2575.77</v>
      </c>
      <c r="G300" s="5">
        <v>55.87</v>
      </c>
      <c r="H300" s="5">
        <v>2500.89</v>
      </c>
      <c r="I300" s="5">
        <v>2509.08</v>
      </c>
      <c r="J300" s="5">
        <v>52.43</v>
      </c>
      <c r="K300" s="6">
        <f t="shared" si="72"/>
        <v>2511.5299999999997</v>
      </c>
      <c r="L300" s="6">
        <f t="shared" si="73"/>
        <v>21.2800000000002</v>
      </c>
      <c r="M300" s="6">
        <f t="shared" si="74"/>
        <v>2542.4250000000002</v>
      </c>
      <c r="N300" s="5">
        <f t="shared" si="75"/>
        <v>38.309143164524052</v>
      </c>
      <c r="O300" s="6">
        <f t="shared" si="76"/>
        <v>66.690000000000055</v>
      </c>
      <c r="P300" s="6">
        <f t="shared" si="77"/>
        <v>76.618286329048104</v>
      </c>
      <c r="Q300" s="6">
        <f t="shared" si="78"/>
        <v>6.346320937152454E-2</v>
      </c>
      <c r="R300" s="5">
        <f t="shared" si="79"/>
        <v>0.59267835624749121</v>
      </c>
      <c r="S300" s="5">
        <f t="shared" si="80"/>
        <v>45.409999999999854</v>
      </c>
      <c r="T300" s="5">
        <f t="shared" si="81"/>
        <v>66.690000000000055</v>
      </c>
      <c r="U300" s="5">
        <f t="shared" si="82"/>
        <v>0.8704188411835575</v>
      </c>
      <c r="V300" s="5">
        <f t="shared" si="83"/>
        <v>0.80646544004697451</v>
      </c>
      <c r="W300" s="5">
        <f t="shared" si="84"/>
        <v>30.895000000000437</v>
      </c>
      <c r="X300" s="5">
        <f t="shared" si="85"/>
        <v>2542.4250000000002</v>
      </c>
      <c r="Y300" s="5">
        <f t="shared" si="86"/>
        <v>66.36601056518532</v>
      </c>
      <c r="Z300" s="10">
        <f t="shared" si="87"/>
        <v>0.36291596823507227</v>
      </c>
      <c r="AA300">
        <f t="shared" si="88"/>
        <v>21.2800000000002</v>
      </c>
    </row>
    <row r="301" spans="1:27">
      <c r="A301" s="1">
        <f t="shared" si="89"/>
        <v>9411</v>
      </c>
      <c r="B301" s="1">
        <v>-1</v>
      </c>
      <c r="C301" s="1">
        <v>11</v>
      </c>
      <c r="D301" s="2">
        <v>6</v>
      </c>
      <c r="E301" s="5">
        <v>241.76</v>
      </c>
      <c r="F301" s="5">
        <v>228.42</v>
      </c>
      <c r="G301" s="5">
        <v>9.1999999999999993</v>
      </c>
      <c r="H301" s="5">
        <v>216.89</v>
      </c>
      <c r="I301" s="5">
        <v>221.86</v>
      </c>
      <c r="J301" s="5">
        <v>13.83</v>
      </c>
      <c r="K301" s="6">
        <f t="shared" si="72"/>
        <v>229.32499999999999</v>
      </c>
      <c r="L301" s="6">
        <f t="shared" si="73"/>
        <v>24.870000000000005</v>
      </c>
      <c r="M301" s="6">
        <f t="shared" si="74"/>
        <v>225.14</v>
      </c>
      <c r="N301" s="5">
        <f t="shared" si="75"/>
        <v>8.305252855873805</v>
      </c>
      <c r="O301" s="6">
        <f t="shared" si="76"/>
        <v>6.5599999999999739</v>
      </c>
      <c r="P301" s="6">
        <f t="shared" si="77"/>
        <v>16.61050571174761</v>
      </c>
      <c r="Q301" s="6">
        <f t="shared" si="78"/>
        <v>-0.38646415537882256</v>
      </c>
      <c r="R301" s="5">
        <f t="shared" si="79"/>
        <v>1.1023144218330734</v>
      </c>
      <c r="S301" s="5">
        <f t="shared" si="80"/>
        <v>18.310000000000031</v>
      </c>
      <c r="T301" s="5">
        <f t="shared" si="81"/>
        <v>6.5599999999999739</v>
      </c>
      <c r="U301" s="5">
        <f t="shared" si="82"/>
        <v>0.39493078138858112</v>
      </c>
      <c r="V301" s="5">
        <f t="shared" si="83"/>
        <v>0.50389796344854254</v>
      </c>
      <c r="W301" s="5">
        <f t="shared" si="84"/>
        <v>4.1850000000000023</v>
      </c>
      <c r="X301" s="5">
        <f t="shared" si="85"/>
        <v>225.14</v>
      </c>
      <c r="Y301" s="5">
        <f t="shared" si="86"/>
        <v>27.108145159093144</v>
      </c>
      <c r="Z301" s="10">
        <f t="shared" si="87"/>
        <v>0.36374853951596836</v>
      </c>
      <c r="AA301">
        <f t="shared" si="88"/>
        <v>24.870000000000005</v>
      </c>
    </row>
    <row r="302" spans="1:27">
      <c r="A302" s="1">
        <f t="shared" si="89"/>
        <v>29503</v>
      </c>
      <c r="B302" s="1">
        <v>-3</v>
      </c>
      <c r="C302" s="1">
        <v>3</v>
      </c>
      <c r="D302" s="2">
        <v>5</v>
      </c>
      <c r="E302" s="5">
        <v>598.74</v>
      </c>
      <c r="F302" s="5">
        <v>564.25</v>
      </c>
      <c r="G302" s="5">
        <v>16.329999999999998</v>
      </c>
      <c r="H302" s="5">
        <v>613.35</v>
      </c>
      <c r="I302" s="5">
        <v>597.75</v>
      </c>
      <c r="J302" s="5">
        <v>30.33</v>
      </c>
      <c r="K302" s="6">
        <f t="shared" si="72"/>
        <v>606.04500000000007</v>
      </c>
      <c r="L302" s="6">
        <f t="shared" si="73"/>
        <v>-14.610000000000014</v>
      </c>
      <c r="M302" s="6">
        <f t="shared" si="74"/>
        <v>581</v>
      </c>
      <c r="N302" s="5">
        <f t="shared" si="75"/>
        <v>17.223369298717365</v>
      </c>
      <c r="O302" s="6">
        <f t="shared" si="76"/>
        <v>-33.5</v>
      </c>
      <c r="P302" s="6">
        <f t="shared" si="77"/>
        <v>34.446738597434731</v>
      </c>
      <c r="Q302" s="6">
        <f t="shared" si="78"/>
        <v>-0.55052437353876005</v>
      </c>
      <c r="R302" s="5">
        <f t="shared" si="79"/>
        <v>0.54838283010649769</v>
      </c>
      <c r="S302" s="5">
        <f t="shared" si="80"/>
        <v>18.889999999999986</v>
      </c>
      <c r="T302" s="5">
        <f t="shared" si="81"/>
        <v>33.5</v>
      </c>
      <c r="U302" s="5">
        <f t="shared" si="82"/>
        <v>0.97251587128468431</v>
      </c>
      <c r="V302" s="5">
        <f t="shared" si="83"/>
        <v>1.4541289550044769</v>
      </c>
      <c r="W302" s="5">
        <f t="shared" si="84"/>
        <v>25.045000000000073</v>
      </c>
      <c r="X302" s="5">
        <f t="shared" si="85"/>
        <v>581</v>
      </c>
      <c r="Y302" s="5">
        <f t="shared" si="86"/>
        <v>33.733237087546364</v>
      </c>
      <c r="Z302" s="10">
        <f t="shared" si="87"/>
        <v>0.36387635262544882</v>
      </c>
      <c r="AA302">
        <f t="shared" si="88"/>
        <v>14.610000000000014</v>
      </c>
    </row>
    <row r="303" spans="1:27">
      <c r="A303" s="1">
        <f t="shared" si="89"/>
        <v>804</v>
      </c>
      <c r="B303" s="1">
        <v>0</v>
      </c>
      <c r="C303" s="1">
        <v>4</v>
      </c>
      <c r="D303" s="2">
        <v>-8</v>
      </c>
      <c r="E303" s="5">
        <v>321.33999999999997</v>
      </c>
      <c r="F303" s="5">
        <v>330.14</v>
      </c>
      <c r="G303" s="5">
        <v>25.17</v>
      </c>
      <c r="H303" s="5">
        <v>319.82</v>
      </c>
      <c r="I303" s="5">
        <v>304.82</v>
      </c>
      <c r="J303" s="5">
        <v>17.48</v>
      </c>
      <c r="K303" s="6">
        <f t="shared" si="72"/>
        <v>320.58</v>
      </c>
      <c r="L303" s="6">
        <f t="shared" si="73"/>
        <v>1.5199999999999818</v>
      </c>
      <c r="M303" s="6">
        <f t="shared" si="74"/>
        <v>317.48</v>
      </c>
      <c r="N303" s="5">
        <f t="shared" si="75"/>
        <v>15.322200396809853</v>
      </c>
      <c r="O303" s="6">
        <f t="shared" si="76"/>
        <v>25.319999999999993</v>
      </c>
      <c r="P303" s="6">
        <f t="shared" si="77"/>
        <v>30.644400793619706</v>
      </c>
      <c r="Q303" s="6">
        <f t="shared" si="78"/>
        <v>0.34925538237292642</v>
      </c>
      <c r="R303" s="5">
        <f t="shared" si="79"/>
        <v>0.7766508524766218</v>
      </c>
      <c r="S303" s="5">
        <f t="shared" si="80"/>
        <v>23.800000000000011</v>
      </c>
      <c r="T303" s="5">
        <f t="shared" si="81"/>
        <v>25.319999999999993</v>
      </c>
      <c r="U303" s="5">
        <f t="shared" si="82"/>
        <v>0.82625208339109457</v>
      </c>
      <c r="V303" s="5">
        <f t="shared" si="83"/>
        <v>0.20232081030903362</v>
      </c>
      <c r="W303" s="5">
        <f t="shared" si="84"/>
        <v>3.0999999999999659</v>
      </c>
      <c r="X303" s="5">
        <f t="shared" si="85"/>
        <v>317.48</v>
      </c>
      <c r="Y303" s="5">
        <f t="shared" si="86"/>
        <v>20.720261566746032</v>
      </c>
      <c r="Z303" s="10">
        <f t="shared" si="87"/>
        <v>0.36415381365571337</v>
      </c>
      <c r="AA303">
        <f t="shared" si="88"/>
        <v>1.5199999999999818</v>
      </c>
    </row>
    <row r="304" spans="1:27">
      <c r="A304" s="1">
        <f t="shared" si="89"/>
        <v>20410</v>
      </c>
      <c r="B304" s="1">
        <v>-2</v>
      </c>
      <c r="C304" s="1">
        <v>10</v>
      </c>
      <c r="D304" s="2">
        <v>-4</v>
      </c>
      <c r="E304" s="5">
        <v>439.78</v>
      </c>
      <c r="F304" s="5">
        <v>418.47</v>
      </c>
      <c r="G304" s="5">
        <v>25.4</v>
      </c>
      <c r="H304" s="5">
        <v>450.89</v>
      </c>
      <c r="I304" s="5">
        <v>438.93</v>
      </c>
      <c r="J304" s="5">
        <v>15.96</v>
      </c>
      <c r="K304" s="6">
        <f t="shared" si="72"/>
        <v>445.33499999999998</v>
      </c>
      <c r="L304" s="6">
        <f t="shared" si="73"/>
        <v>-11.110000000000014</v>
      </c>
      <c r="M304" s="6">
        <f t="shared" si="74"/>
        <v>428.70000000000005</v>
      </c>
      <c r="N304" s="5">
        <f t="shared" si="75"/>
        <v>14.999013300880828</v>
      </c>
      <c r="O304" s="6">
        <f t="shared" si="76"/>
        <v>-20.45999999999998</v>
      </c>
      <c r="P304" s="6">
        <f t="shared" si="77"/>
        <v>29.998026601761655</v>
      </c>
      <c r="Q304" s="6">
        <f t="shared" si="78"/>
        <v>0.43387752344308406</v>
      </c>
      <c r="R304" s="5">
        <f t="shared" si="79"/>
        <v>0.31168716943036784</v>
      </c>
      <c r="S304" s="5">
        <f t="shared" si="80"/>
        <v>9.3499999999999659</v>
      </c>
      <c r="T304" s="5">
        <f t="shared" si="81"/>
        <v>20.45999999999998</v>
      </c>
      <c r="U304" s="5">
        <f t="shared" si="82"/>
        <v>0.68204486487115956</v>
      </c>
      <c r="V304" s="5">
        <f t="shared" si="83"/>
        <v>1.1090729547538325</v>
      </c>
      <c r="W304" s="5">
        <f t="shared" si="84"/>
        <v>16.634999999999934</v>
      </c>
      <c r="X304" s="5">
        <f t="shared" si="85"/>
        <v>428.70000000000005</v>
      </c>
      <c r="Y304" s="5">
        <f t="shared" si="86"/>
        <v>28.581880114395549</v>
      </c>
      <c r="Z304" s="10">
        <f t="shared" si="87"/>
        <v>0.36437892364954372</v>
      </c>
      <c r="AA304">
        <f t="shared" si="88"/>
        <v>11.110000000000014</v>
      </c>
    </row>
    <row r="305" spans="1:27">
      <c r="A305" s="1">
        <f t="shared" si="89"/>
        <v>9715</v>
      </c>
      <c r="B305" s="1">
        <v>-1</v>
      </c>
      <c r="C305" s="1">
        <v>15</v>
      </c>
      <c r="D305" s="2">
        <v>3</v>
      </c>
      <c r="E305" s="5">
        <v>848.76</v>
      </c>
      <c r="F305" s="5">
        <v>838.18</v>
      </c>
      <c r="G305" s="5">
        <v>24.72</v>
      </c>
      <c r="H305" s="5">
        <v>861.95</v>
      </c>
      <c r="I305" s="5">
        <v>881</v>
      </c>
      <c r="J305" s="5">
        <v>18.02</v>
      </c>
      <c r="K305" s="6">
        <f t="shared" si="72"/>
        <v>855.35500000000002</v>
      </c>
      <c r="L305" s="6">
        <f t="shared" si="73"/>
        <v>-13.190000000000055</v>
      </c>
      <c r="M305" s="6">
        <f t="shared" si="74"/>
        <v>859.58999999999992</v>
      </c>
      <c r="N305" s="5">
        <f t="shared" si="75"/>
        <v>15.295414345482767</v>
      </c>
      <c r="O305" s="6">
        <f t="shared" si="76"/>
        <v>-42.82000000000005</v>
      </c>
      <c r="P305" s="6">
        <f t="shared" si="77"/>
        <v>30.590828690965534</v>
      </c>
      <c r="Q305" s="6">
        <f t="shared" si="78"/>
        <v>0.30600381193051324</v>
      </c>
      <c r="R305" s="5">
        <f t="shared" si="79"/>
        <v>0.96859095578377374</v>
      </c>
      <c r="S305" s="5">
        <f t="shared" si="80"/>
        <v>29.629999999999995</v>
      </c>
      <c r="T305" s="5">
        <f t="shared" si="81"/>
        <v>42.82000000000005</v>
      </c>
      <c r="U305" s="5">
        <f t="shared" si="82"/>
        <v>1.3997659374505991</v>
      </c>
      <c r="V305" s="5">
        <f t="shared" si="83"/>
        <v>0.27688037109309388</v>
      </c>
      <c r="W305" s="5">
        <f t="shared" si="84"/>
        <v>4.2349999999999</v>
      </c>
      <c r="X305" s="5">
        <f t="shared" si="85"/>
        <v>859.58999999999992</v>
      </c>
      <c r="Y305" s="5">
        <f t="shared" si="86"/>
        <v>56.199196738587524</v>
      </c>
      <c r="Z305" s="10">
        <f t="shared" si="87"/>
        <v>0.36556531564140488</v>
      </c>
      <c r="AA305">
        <f t="shared" si="88"/>
        <v>13.190000000000055</v>
      </c>
    </row>
    <row r="306" spans="1:27">
      <c r="A306" s="1">
        <f t="shared" si="89"/>
        <v>19612</v>
      </c>
      <c r="B306" s="1">
        <v>-2</v>
      </c>
      <c r="C306" s="1">
        <v>12</v>
      </c>
      <c r="D306" s="2">
        <v>4</v>
      </c>
      <c r="E306" s="5">
        <v>138.58000000000001</v>
      </c>
      <c r="F306" s="5">
        <v>133.34</v>
      </c>
      <c r="G306" s="5">
        <v>9.27</v>
      </c>
      <c r="H306" s="5">
        <v>143.43</v>
      </c>
      <c r="I306" s="5">
        <v>133.29</v>
      </c>
      <c r="J306" s="5">
        <v>10.31</v>
      </c>
      <c r="K306" s="6">
        <f t="shared" si="72"/>
        <v>141.005</v>
      </c>
      <c r="L306" s="6">
        <f t="shared" si="73"/>
        <v>-4.8499999999999943</v>
      </c>
      <c r="M306" s="6">
        <f t="shared" si="74"/>
        <v>133.315</v>
      </c>
      <c r="N306" s="5">
        <f t="shared" si="75"/>
        <v>6.9323336619063562</v>
      </c>
      <c r="O306" s="6">
        <f t="shared" si="76"/>
        <v>5.0000000000011369E-2</v>
      </c>
      <c r="P306" s="6">
        <f t="shared" si="77"/>
        <v>13.864667323812712</v>
      </c>
      <c r="Q306" s="6">
        <f t="shared" si="78"/>
        <v>-0.10593198736923161</v>
      </c>
      <c r="R306" s="5">
        <f t="shared" si="79"/>
        <v>0.35341634137764011</v>
      </c>
      <c r="S306" s="5">
        <f t="shared" si="80"/>
        <v>4.9000000000000057</v>
      </c>
      <c r="T306" s="5">
        <f t="shared" si="81"/>
        <v>5.0000000000011369E-2</v>
      </c>
      <c r="U306" s="5">
        <f t="shared" si="82"/>
        <v>3.6062891977318373E-3</v>
      </c>
      <c r="V306" s="5">
        <f t="shared" si="83"/>
        <v>1.1092945572220607</v>
      </c>
      <c r="W306" s="5">
        <f t="shared" si="84"/>
        <v>7.6899999999999977</v>
      </c>
      <c r="X306" s="5">
        <f t="shared" si="85"/>
        <v>133.315</v>
      </c>
      <c r="Y306" s="5">
        <f t="shared" si="86"/>
        <v>19.230897775820424</v>
      </c>
      <c r="Z306" s="10">
        <f t="shared" si="87"/>
        <v>0.36676422944447568</v>
      </c>
      <c r="AA306">
        <f t="shared" si="88"/>
        <v>4.8499999999999943</v>
      </c>
    </row>
    <row r="307" spans="1:27">
      <c r="A307" s="1">
        <f t="shared" si="89"/>
        <v>29909</v>
      </c>
      <c r="B307" s="1">
        <v>-3</v>
      </c>
      <c r="C307" s="1">
        <v>9</v>
      </c>
      <c r="D307" s="2">
        <v>1</v>
      </c>
      <c r="E307" s="5">
        <v>1258.2</v>
      </c>
      <c r="F307" s="5">
        <v>1325.3</v>
      </c>
      <c r="G307" s="5">
        <v>27.18</v>
      </c>
      <c r="H307" s="5">
        <v>1239.44</v>
      </c>
      <c r="I307" s="5">
        <v>1310.89</v>
      </c>
      <c r="J307" s="5">
        <v>30.32</v>
      </c>
      <c r="K307" s="6">
        <f t="shared" si="72"/>
        <v>1248.8200000000002</v>
      </c>
      <c r="L307" s="6">
        <f t="shared" si="73"/>
        <v>18.759999999999991</v>
      </c>
      <c r="M307" s="6">
        <f t="shared" si="74"/>
        <v>1318.095</v>
      </c>
      <c r="N307" s="5">
        <f t="shared" si="75"/>
        <v>20.359609524742854</v>
      </c>
      <c r="O307" s="6">
        <f t="shared" si="76"/>
        <v>14.409999999999854</v>
      </c>
      <c r="P307" s="6">
        <f t="shared" si="77"/>
        <v>40.719219049485709</v>
      </c>
      <c r="Q307" s="6">
        <f t="shared" si="78"/>
        <v>-0.10889266144882551</v>
      </c>
      <c r="R307" s="5">
        <f t="shared" si="79"/>
        <v>0.10682916081257894</v>
      </c>
      <c r="S307" s="5">
        <f t="shared" si="80"/>
        <v>4.3500000000001364</v>
      </c>
      <c r="T307" s="5">
        <f t="shared" si="81"/>
        <v>14.409999999999854</v>
      </c>
      <c r="U307" s="5">
        <f t="shared" si="82"/>
        <v>0.35388694420901118</v>
      </c>
      <c r="V307" s="5">
        <f t="shared" si="83"/>
        <v>3.4025701679499583</v>
      </c>
      <c r="W307" s="5">
        <f t="shared" si="84"/>
        <v>69.274999999999864</v>
      </c>
      <c r="X307" s="5">
        <f t="shared" si="85"/>
        <v>1318.095</v>
      </c>
      <c r="Y307" s="5">
        <f t="shared" si="86"/>
        <v>64.740681710920384</v>
      </c>
      <c r="Z307" s="10">
        <f t="shared" si="87"/>
        <v>0.3675513569557321</v>
      </c>
      <c r="AA307">
        <f t="shared" si="88"/>
        <v>18.759999999999991</v>
      </c>
    </row>
    <row r="308" spans="1:27">
      <c r="A308" s="1">
        <f t="shared" si="89"/>
        <v>9513</v>
      </c>
      <c r="B308" s="1">
        <v>-1</v>
      </c>
      <c r="C308" s="1">
        <v>13</v>
      </c>
      <c r="D308" s="2">
        <v>5</v>
      </c>
      <c r="E308" s="5">
        <v>940.14</v>
      </c>
      <c r="F308" s="5">
        <v>884.62</v>
      </c>
      <c r="G308" s="5">
        <v>55.14</v>
      </c>
      <c r="H308" s="5">
        <v>959.22</v>
      </c>
      <c r="I308" s="5">
        <v>935.91</v>
      </c>
      <c r="J308" s="5">
        <v>27.55</v>
      </c>
      <c r="K308" s="6">
        <f t="shared" si="72"/>
        <v>949.68000000000006</v>
      </c>
      <c r="L308" s="6">
        <f t="shared" si="73"/>
        <v>-19.080000000000041</v>
      </c>
      <c r="M308" s="6">
        <f t="shared" si="74"/>
        <v>910.26499999999999</v>
      </c>
      <c r="N308" s="5">
        <f t="shared" si="75"/>
        <v>30.819726231749691</v>
      </c>
      <c r="O308" s="6">
        <f t="shared" si="76"/>
        <v>-51.289999999999964</v>
      </c>
      <c r="P308" s="6">
        <f t="shared" si="77"/>
        <v>61.639452463499381</v>
      </c>
      <c r="Q308" s="6">
        <f t="shared" si="78"/>
        <v>0.60046423902203439</v>
      </c>
      <c r="R308" s="5">
        <f t="shared" si="79"/>
        <v>0.52255493377514184</v>
      </c>
      <c r="S308" s="5">
        <f t="shared" si="80"/>
        <v>32.209999999999923</v>
      </c>
      <c r="T308" s="5">
        <f t="shared" si="81"/>
        <v>51.289999999999964</v>
      </c>
      <c r="U308" s="5">
        <f t="shared" si="82"/>
        <v>0.8320969435991018</v>
      </c>
      <c r="V308" s="5">
        <f t="shared" si="83"/>
        <v>1.2788887124959518</v>
      </c>
      <c r="W308" s="5">
        <f t="shared" si="84"/>
        <v>39.415000000000077</v>
      </c>
      <c r="X308" s="5">
        <f t="shared" si="85"/>
        <v>910.26499999999999</v>
      </c>
      <c r="Y308" s="5">
        <f t="shared" si="86"/>
        <v>29.535142303187246</v>
      </c>
      <c r="Z308" s="10">
        <f t="shared" si="87"/>
        <v>0.36783963897328953</v>
      </c>
      <c r="AA308">
        <f t="shared" si="88"/>
        <v>19.080000000000041</v>
      </c>
    </row>
    <row r="309" spans="1:27">
      <c r="A309" s="1">
        <f t="shared" si="89"/>
        <v>20508</v>
      </c>
      <c r="B309" s="1">
        <v>-2</v>
      </c>
      <c r="C309" s="1">
        <v>8</v>
      </c>
      <c r="D309" s="2">
        <v>-5</v>
      </c>
      <c r="E309" s="5">
        <v>114.24</v>
      </c>
      <c r="F309" s="5">
        <v>122.16</v>
      </c>
      <c r="G309" s="5">
        <v>9.81</v>
      </c>
      <c r="H309" s="5">
        <v>114.72</v>
      </c>
      <c r="I309" s="5">
        <v>96.66</v>
      </c>
      <c r="J309" s="5">
        <v>7.51</v>
      </c>
      <c r="K309" s="6">
        <f t="shared" si="72"/>
        <v>114.47999999999999</v>
      </c>
      <c r="L309" s="6">
        <f t="shared" si="73"/>
        <v>-0.48000000000000398</v>
      </c>
      <c r="M309" s="6">
        <f t="shared" si="74"/>
        <v>109.41</v>
      </c>
      <c r="N309" s="5">
        <f t="shared" si="75"/>
        <v>6.1773011906495219</v>
      </c>
      <c r="O309" s="6">
        <f t="shared" si="76"/>
        <v>25.5</v>
      </c>
      <c r="P309" s="6">
        <f t="shared" si="77"/>
        <v>12.354602381299044</v>
      </c>
      <c r="Q309" s="6">
        <f t="shared" si="78"/>
        <v>0.26098658116488754</v>
      </c>
      <c r="R309" s="5">
        <f t="shared" si="79"/>
        <v>2.1028600677044449</v>
      </c>
      <c r="S309" s="5">
        <f t="shared" si="80"/>
        <v>25.980000000000004</v>
      </c>
      <c r="T309" s="5">
        <f t="shared" si="81"/>
        <v>25.5</v>
      </c>
      <c r="U309" s="5">
        <f t="shared" si="82"/>
        <v>2.0640081495944318</v>
      </c>
      <c r="V309" s="5">
        <f t="shared" si="83"/>
        <v>0.82074677007401997</v>
      </c>
      <c r="W309" s="5">
        <f t="shared" si="84"/>
        <v>5.0699999999999932</v>
      </c>
      <c r="X309" s="5">
        <f t="shared" si="85"/>
        <v>109.41</v>
      </c>
      <c r="Y309" s="5">
        <f t="shared" si="86"/>
        <v>17.711618168402101</v>
      </c>
      <c r="Z309" s="10">
        <f t="shared" si="87"/>
        <v>0.36790080184745455</v>
      </c>
      <c r="AA309">
        <f t="shared" si="88"/>
        <v>0.48000000000000398</v>
      </c>
    </row>
    <row r="310" spans="1:27">
      <c r="A310" s="1">
        <f t="shared" si="89"/>
        <v>20604</v>
      </c>
      <c r="B310" s="1">
        <v>-2</v>
      </c>
      <c r="C310" s="1">
        <v>4</v>
      </c>
      <c r="D310" s="2">
        <v>-6</v>
      </c>
      <c r="E310" s="5">
        <v>545.98</v>
      </c>
      <c r="F310" s="5">
        <v>578.73</v>
      </c>
      <c r="G310" s="5">
        <v>22.47</v>
      </c>
      <c r="H310" s="5">
        <v>545.30999999999995</v>
      </c>
      <c r="I310" s="5">
        <v>549.14</v>
      </c>
      <c r="J310" s="5">
        <v>11.73</v>
      </c>
      <c r="K310" s="6">
        <f t="shared" ref="K310:K373" si="90" xml:space="preserve"> 0.5*(E310+H310)</f>
        <v>545.64499999999998</v>
      </c>
      <c r="L310" s="6">
        <f t="shared" ref="L310:L373" si="91">E310-H310</f>
        <v>0.67000000000007276</v>
      </c>
      <c r="M310" s="6">
        <f t="shared" ref="M310:M373" si="92">0.5*(F310+I310)</f>
        <v>563.93499999999995</v>
      </c>
      <c r="N310" s="5">
        <f t="shared" ref="N310:N373" si="93">0.5*P310</f>
        <v>12.67373070567621</v>
      </c>
      <c r="O310" s="6">
        <f t="shared" ref="O310:O373" si="94">F310-I310</f>
        <v>29.590000000000032</v>
      </c>
      <c r="P310" s="6">
        <f t="shared" ref="P310:P373" si="95">SQRT(G310*G310+J310*J310)</f>
        <v>25.34746141135242</v>
      </c>
      <c r="Q310" s="6">
        <f t="shared" ref="Q310:Q373" si="96">(G310*G310-J310*J310)/(G310*G310+J310*J310)</f>
        <v>0.57169111982092258</v>
      </c>
      <c r="R310" s="5">
        <f t="shared" ref="R310:R373" si="97">ABS(O310-L310)/P310</f>
        <v>1.1409426581490918</v>
      </c>
      <c r="S310" s="5">
        <f t="shared" ref="S310:S373" si="98">ABS(O310-L310)</f>
        <v>28.919999999999959</v>
      </c>
      <c r="T310" s="5">
        <f t="shared" ref="T310:T373" si="99">ABS(O310)</f>
        <v>29.590000000000032</v>
      </c>
      <c r="U310" s="5">
        <f t="shared" ref="U310:U373" si="100">ABS(O310)/P310</f>
        <v>1.1673752854298656</v>
      </c>
      <c r="V310" s="5">
        <f t="shared" ref="V310:V373" si="101">ABS(M310-K310)/N310</f>
        <v>1.4431425461650675</v>
      </c>
      <c r="W310" s="5">
        <f t="shared" ref="W310:W373" si="102">ABS(M310-K310)</f>
        <v>18.289999999999964</v>
      </c>
      <c r="X310" s="5">
        <f t="shared" ref="X310:X373" si="103">ABS(M310)</f>
        <v>563.93499999999995</v>
      </c>
      <c r="Y310" s="5">
        <f t="shared" ref="Y310:Y373" si="104">ABS(M310)/N310</f>
        <v>44.496369150989551</v>
      </c>
      <c r="Z310" s="10">
        <f t="shared" ref="Z310:Z373" si="105">SQRT(0.010845*B310*B310+0.000484*C310*C310+0.001951*D310*D310+0.001222*D310*B310)</f>
        <v>0.36881431642494572</v>
      </c>
      <c r="AA310">
        <f t="shared" si="88"/>
        <v>0.67000000000007276</v>
      </c>
    </row>
    <row r="311" spans="1:27">
      <c r="A311" s="1">
        <f t="shared" si="89"/>
        <v>30207</v>
      </c>
      <c r="B311" s="1">
        <v>-3</v>
      </c>
      <c r="C311" s="1">
        <v>7</v>
      </c>
      <c r="D311" s="2">
        <v>-2</v>
      </c>
      <c r="E311" s="5">
        <v>440.9</v>
      </c>
      <c r="F311" s="5">
        <v>467.74</v>
      </c>
      <c r="G311" s="5">
        <v>12.95</v>
      </c>
      <c r="H311" s="5">
        <v>450.23</v>
      </c>
      <c r="I311" s="5">
        <v>467.91</v>
      </c>
      <c r="J311" s="5">
        <v>10.96</v>
      </c>
      <c r="K311" s="6">
        <f t="shared" si="90"/>
        <v>445.565</v>
      </c>
      <c r="L311" s="6">
        <f t="shared" si="91"/>
        <v>-9.3300000000000409</v>
      </c>
      <c r="M311" s="6">
        <f t="shared" si="92"/>
        <v>467.82500000000005</v>
      </c>
      <c r="N311" s="5">
        <f t="shared" si="93"/>
        <v>8.4826897267317278</v>
      </c>
      <c r="O311" s="6">
        <f t="shared" si="94"/>
        <v>-0.17000000000001592</v>
      </c>
      <c r="P311" s="6">
        <f t="shared" si="95"/>
        <v>16.965379453463456</v>
      </c>
      <c r="Q311" s="6">
        <f t="shared" si="96"/>
        <v>0.16531242519302577</v>
      </c>
      <c r="R311" s="5">
        <f t="shared" si="97"/>
        <v>0.53992308425085211</v>
      </c>
      <c r="S311" s="5">
        <f t="shared" si="98"/>
        <v>9.160000000000025</v>
      </c>
      <c r="T311" s="5">
        <f t="shared" si="99"/>
        <v>0.17000000000001592</v>
      </c>
      <c r="U311" s="5">
        <f t="shared" si="100"/>
        <v>1.002040658544249E-2</v>
      </c>
      <c r="V311" s="5">
        <f t="shared" si="101"/>
        <v>2.624167654022699</v>
      </c>
      <c r="W311" s="5">
        <f t="shared" si="102"/>
        <v>22.260000000000048</v>
      </c>
      <c r="X311" s="5">
        <f t="shared" si="103"/>
        <v>467.82500000000005</v>
      </c>
      <c r="Y311" s="5">
        <f t="shared" si="104"/>
        <v>55.150549539225814</v>
      </c>
      <c r="Z311" s="10">
        <f t="shared" si="105"/>
        <v>0.36940086626861068</v>
      </c>
      <c r="AA311">
        <f t="shared" ref="AA311:AA374" si="106">ABS(L311)</f>
        <v>9.3300000000000409</v>
      </c>
    </row>
    <row r="312" spans="1:27">
      <c r="A312" s="1">
        <f t="shared" si="89"/>
        <v>30009</v>
      </c>
      <c r="B312" s="1">
        <v>-3</v>
      </c>
      <c r="C312" s="1">
        <v>9</v>
      </c>
      <c r="D312" s="2">
        <v>0</v>
      </c>
      <c r="E312" s="5">
        <v>654.98</v>
      </c>
      <c r="F312" s="5">
        <v>720.64</v>
      </c>
      <c r="G312" s="5">
        <v>15.56</v>
      </c>
      <c r="H312" s="5">
        <v>674.96</v>
      </c>
      <c r="I312" s="5">
        <v>732.98</v>
      </c>
      <c r="J312" s="5">
        <v>14.03</v>
      </c>
      <c r="K312" s="6">
        <f t="shared" si="90"/>
        <v>664.97</v>
      </c>
      <c r="L312" s="6">
        <f t="shared" si="91"/>
        <v>-19.980000000000018</v>
      </c>
      <c r="M312" s="6">
        <f t="shared" si="92"/>
        <v>726.81</v>
      </c>
      <c r="N312" s="5">
        <f t="shared" si="93"/>
        <v>10.475620506681215</v>
      </c>
      <c r="O312" s="6">
        <f t="shared" si="94"/>
        <v>-12.340000000000032</v>
      </c>
      <c r="P312" s="6">
        <f t="shared" si="95"/>
        <v>20.951241013362431</v>
      </c>
      <c r="Q312" s="6">
        <f t="shared" si="96"/>
        <v>0.10313756892798694</v>
      </c>
      <c r="R312" s="5">
        <f t="shared" si="97"/>
        <v>0.36465620318754832</v>
      </c>
      <c r="S312" s="5">
        <f t="shared" si="98"/>
        <v>7.6399999999999864</v>
      </c>
      <c r="T312" s="5">
        <f t="shared" si="99"/>
        <v>12.340000000000032</v>
      </c>
      <c r="U312" s="5">
        <f t="shared" si="100"/>
        <v>0.58898658996523112</v>
      </c>
      <c r="V312" s="5">
        <f t="shared" si="101"/>
        <v>5.9032302631198945</v>
      </c>
      <c r="W312" s="5">
        <f t="shared" si="102"/>
        <v>61.839999999999918</v>
      </c>
      <c r="X312" s="5">
        <f t="shared" si="103"/>
        <v>726.81</v>
      </c>
      <c r="Y312" s="5">
        <f t="shared" si="104"/>
        <v>69.381092942079178</v>
      </c>
      <c r="Z312" s="10">
        <f t="shared" si="105"/>
        <v>0.3698770065846213</v>
      </c>
      <c r="AA312">
        <f t="shared" si="106"/>
        <v>19.980000000000018</v>
      </c>
    </row>
    <row r="313" spans="1:27">
      <c r="A313" s="1">
        <f t="shared" si="89"/>
        <v>9309</v>
      </c>
      <c r="B313" s="1">
        <v>-1</v>
      </c>
      <c r="C313" s="1">
        <v>9</v>
      </c>
      <c r="D313" s="2">
        <v>7</v>
      </c>
      <c r="E313" s="5">
        <v>273.39</v>
      </c>
      <c r="F313" s="5">
        <v>291.94</v>
      </c>
      <c r="G313" s="5">
        <v>8.4499999999999993</v>
      </c>
      <c r="H313" s="5">
        <v>256.14</v>
      </c>
      <c r="I313" s="5">
        <v>280.68</v>
      </c>
      <c r="J313" s="5">
        <v>14.24</v>
      </c>
      <c r="K313" s="6">
        <f t="shared" si="90"/>
        <v>264.76499999999999</v>
      </c>
      <c r="L313" s="6">
        <f t="shared" si="91"/>
        <v>17.25</v>
      </c>
      <c r="M313" s="6">
        <f t="shared" si="92"/>
        <v>286.31</v>
      </c>
      <c r="N313" s="5">
        <f t="shared" si="93"/>
        <v>8.279192291522163</v>
      </c>
      <c r="O313" s="6">
        <f t="shared" si="94"/>
        <v>11.259999999999991</v>
      </c>
      <c r="P313" s="6">
        <f t="shared" si="95"/>
        <v>16.558384583044326</v>
      </c>
      <c r="Q313" s="6">
        <f t="shared" si="96"/>
        <v>-0.47915621885031057</v>
      </c>
      <c r="R313" s="5">
        <f t="shared" si="97"/>
        <v>0.36175026434243646</v>
      </c>
      <c r="S313" s="5">
        <f t="shared" si="98"/>
        <v>5.9900000000000091</v>
      </c>
      <c r="T313" s="5">
        <f t="shared" si="99"/>
        <v>11.259999999999991</v>
      </c>
      <c r="U313" s="5">
        <f t="shared" si="100"/>
        <v>0.68001802612618112</v>
      </c>
      <c r="V313" s="5">
        <f t="shared" si="101"/>
        <v>2.6023069934082761</v>
      </c>
      <c r="W313" s="5">
        <f t="shared" si="102"/>
        <v>21.545000000000016</v>
      </c>
      <c r="X313" s="5">
        <f t="shared" si="103"/>
        <v>286.31</v>
      </c>
      <c r="Y313" s="5">
        <f t="shared" si="104"/>
        <v>34.581875854384919</v>
      </c>
      <c r="Z313" s="10">
        <f t="shared" si="105"/>
        <v>0.37026206935088557</v>
      </c>
      <c r="AA313">
        <f t="shared" si="106"/>
        <v>17.25</v>
      </c>
    </row>
    <row r="314" spans="1:27">
      <c r="A314" s="1">
        <f t="shared" si="89"/>
        <v>29809</v>
      </c>
      <c r="B314" s="1">
        <v>-3</v>
      </c>
      <c r="C314" s="1">
        <v>9</v>
      </c>
      <c r="D314" s="2">
        <v>2</v>
      </c>
      <c r="E314" s="5">
        <v>393.07</v>
      </c>
      <c r="F314" s="5">
        <v>383.6</v>
      </c>
      <c r="G314" s="5">
        <v>9.5</v>
      </c>
      <c r="H314" s="5">
        <v>408.71</v>
      </c>
      <c r="I314" s="5">
        <v>396.49</v>
      </c>
      <c r="J314" s="5">
        <v>10.27</v>
      </c>
      <c r="K314" s="6">
        <f t="shared" si="90"/>
        <v>400.89</v>
      </c>
      <c r="L314" s="6">
        <f t="shared" si="91"/>
        <v>-15.639999999999986</v>
      </c>
      <c r="M314" s="6">
        <f t="shared" si="92"/>
        <v>390.04500000000002</v>
      </c>
      <c r="N314" s="5">
        <f t="shared" si="93"/>
        <v>6.9950500355608609</v>
      </c>
      <c r="O314" s="6">
        <f t="shared" si="94"/>
        <v>-12.889999999999986</v>
      </c>
      <c r="P314" s="6">
        <f t="shared" si="95"/>
        <v>13.990100071121722</v>
      </c>
      <c r="Q314" s="6">
        <f t="shared" si="96"/>
        <v>-7.7777817516499079E-2</v>
      </c>
      <c r="R314" s="5">
        <f t="shared" si="97"/>
        <v>0.19656757178431719</v>
      </c>
      <c r="S314" s="5">
        <f t="shared" si="98"/>
        <v>2.75</v>
      </c>
      <c r="T314" s="5">
        <f t="shared" si="99"/>
        <v>12.889999999999986</v>
      </c>
      <c r="U314" s="5">
        <f t="shared" si="100"/>
        <v>0.92136581829085307</v>
      </c>
      <c r="V314" s="5">
        <f t="shared" si="101"/>
        <v>1.5503820480006647</v>
      </c>
      <c r="W314" s="5">
        <f t="shared" si="102"/>
        <v>10.84499999999997</v>
      </c>
      <c r="X314" s="5">
        <f t="shared" si="103"/>
        <v>390.04500000000002</v>
      </c>
      <c r="Y314" s="5">
        <f t="shared" si="104"/>
        <v>55.760144390264728</v>
      </c>
      <c r="Z314" s="10">
        <f t="shared" si="105"/>
        <v>0.37051450713838452</v>
      </c>
      <c r="AA314">
        <f t="shared" si="106"/>
        <v>15.639999999999986</v>
      </c>
    </row>
    <row r="315" spans="1:27">
      <c r="A315" s="1">
        <f t="shared" si="89"/>
        <v>19914</v>
      </c>
      <c r="B315" s="1">
        <v>-2</v>
      </c>
      <c r="C315" s="1">
        <v>14</v>
      </c>
      <c r="D315" s="2">
        <v>1</v>
      </c>
      <c r="E315" s="5">
        <v>752.41</v>
      </c>
      <c r="F315" s="5">
        <v>751.55</v>
      </c>
      <c r="G315" s="5">
        <v>20.5</v>
      </c>
      <c r="H315" s="5">
        <v>749.57</v>
      </c>
      <c r="I315" s="5">
        <v>792.82</v>
      </c>
      <c r="J315" s="5">
        <v>17.61</v>
      </c>
      <c r="K315" s="6">
        <f t="shared" si="90"/>
        <v>750.99</v>
      </c>
      <c r="L315" s="6">
        <f t="shared" si="91"/>
        <v>2.8399999999999181</v>
      </c>
      <c r="M315" s="6">
        <f t="shared" si="92"/>
        <v>772.18499999999995</v>
      </c>
      <c r="N315" s="5">
        <f t="shared" si="93"/>
        <v>13.512606151294428</v>
      </c>
      <c r="O315" s="6">
        <f t="shared" si="94"/>
        <v>-41.270000000000095</v>
      </c>
      <c r="P315" s="6">
        <f t="shared" si="95"/>
        <v>27.025212302588855</v>
      </c>
      <c r="Q315" s="6">
        <f t="shared" si="96"/>
        <v>0.15079903516351684</v>
      </c>
      <c r="R315" s="5">
        <f t="shared" si="97"/>
        <v>1.6321795923791702</v>
      </c>
      <c r="S315" s="5">
        <f t="shared" si="98"/>
        <v>44.110000000000014</v>
      </c>
      <c r="T315" s="5">
        <f t="shared" si="99"/>
        <v>41.270000000000095</v>
      </c>
      <c r="U315" s="5">
        <f t="shared" si="100"/>
        <v>1.5270925363293695</v>
      </c>
      <c r="V315" s="5">
        <f t="shared" si="101"/>
        <v>1.5685353189968896</v>
      </c>
      <c r="W315" s="5">
        <f t="shared" si="102"/>
        <v>21.194999999999936</v>
      </c>
      <c r="X315" s="5">
        <f t="shared" si="103"/>
        <v>772.18499999999995</v>
      </c>
      <c r="Y315" s="5">
        <f t="shared" si="104"/>
        <v>57.145527025223714</v>
      </c>
      <c r="Z315" s="10">
        <f t="shared" si="105"/>
        <v>0.37114821837104378</v>
      </c>
      <c r="AA315">
        <f t="shared" si="106"/>
        <v>2.8399999999999181</v>
      </c>
    </row>
    <row r="316" spans="1:27">
      <c r="A316" s="1">
        <f t="shared" si="89"/>
        <v>29607</v>
      </c>
      <c r="B316" s="1">
        <v>-3</v>
      </c>
      <c r="C316" s="1">
        <v>7</v>
      </c>
      <c r="D316" s="2">
        <v>4</v>
      </c>
      <c r="E316" s="5">
        <v>134.44999999999999</v>
      </c>
      <c r="F316" s="5">
        <v>124.69</v>
      </c>
      <c r="G316" s="5">
        <v>6.25</v>
      </c>
      <c r="H316" s="5">
        <v>137.53</v>
      </c>
      <c r="I316" s="5">
        <v>143.02000000000001</v>
      </c>
      <c r="J316" s="5">
        <v>8.14</v>
      </c>
      <c r="K316" s="6">
        <f t="shared" si="90"/>
        <v>135.99</v>
      </c>
      <c r="L316" s="6">
        <f t="shared" si="91"/>
        <v>-3.0800000000000125</v>
      </c>
      <c r="M316" s="6">
        <f t="shared" si="92"/>
        <v>133.85500000000002</v>
      </c>
      <c r="N316" s="5">
        <f t="shared" si="93"/>
        <v>5.1313278008718175</v>
      </c>
      <c r="O316" s="6">
        <f t="shared" si="94"/>
        <v>-18.330000000000013</v>
      </c>
      <c r="P316" s="6">
        <f t="shared" si="95"/>
        <v>10.262655601743635</v>
      </c>
      <c r="Q316" s="6">
        <f t="shared" si="96"/>
        <v>-0.25822785531241788</v>
      </c>
      <c r="R316" s="5">
        <f t="shared" si="97"/>
        <v>1.485970161310783</v>
      </c>
      <c r="S316" s="5">
        <f t="shared" si="98"/>
        <v>15.25</v>
      </c>
      <c r="T316" s="5">
        <f t="shared" si="99"/>
        <v>18.330000000000013</v>
      </c>
      <c r="U316" s="5">
        <f t="shared" si="100"/>
        <v>1.7860874135624047</v>
      </c>
      <c r="V316" s="5">
        <f t="shared" si="101"/>
        <v>0.41607164516701745</v>
      </c>
      <c r="W316" s="5">
        <f t="shared" si="102"/>
        <v>2.1349999999999909</v>
      </c>
      <c r="X316" s="5">
        <f t="shared" si="103"/>
        <v>133.85500000000002</v>
      </c>
      <c r="Y316" s="5">
        <f t="shared" si="104"/>
        <v>26.085840779312115</v>
      </c>
      <c r="Z316" s="10">
        <f t="shared" si="105"/>
        <v>0.37131253682039878</v>
      </c>
      <c r="AA316">
        <f t="shared" si="106"/>
        <v>3.0800000000000125</v>
      </c>
    </row>
    <row r="317" spans="1:27">
      <c r="A317" s="1">
        <f t="shared" si="89"/>
        <v>20312</v>
      </c>
      <c r="B317" s="1">
        <v>-2</v>
      </c>
      <c r="C317" s="1">
        <v>12</v>
      </c>
      <c r="D317" s="2">
        <v>-3</v>
      </c>
      <c r="E317" s="5">
        <v>233.85</v>
      </c>
      <c r="F317" s="5">
        <v>222.07</v>
      </c>
      <c r="G317" s="5">
        <v>8.82</v>
      </c>
      <c r="H317" s="5">
        <v>216.01</v>
      </c>
      <c r="I317" s="5">
        <v>197.19</v>
      </c>
      <c r="J317" s="5">
        <v>11.07</v>
      </c>
      <c r="K317" s="6">
        <f t="shared" si="90"/>
        <v>224.93</v>
      </c>
      <c r="L317" s="6">
        <f t="shared" si="91"/>
        <v>17.840000000000003</v>
      </c>
      <c r="M317" s="6">
        <f t="shared" si="92"/>
        <v>209.63</v>
      </c>
      <c r="N317" s="5">
        <f t="shared" si="93"/>
        <v>7.0770279779014587</v>
      </c>
      <c r="O317" s="6">
        <f t="shared" si="94"/>
        <v>24.879999999999995</v>
      </c>
      <c r="P317" s="6">
        <f t="shared" si="95"/>
        <v>14.154055955802917</v>
      </c>
      <c r="Q317" s="6">
        <f t="shared" si="96"/>
        <v>-0.22338575991590187</v>
      </c>
      <c r="R317" s="5">
        <f t="shared" si="97"/>
        <v>0.49738393164354522</v>
      </c>
      <c r="S317" s="5">
        <f t="shared" si="98"/>
        <v>7.039999999999992</v>
      </c>
      <c r="T317" s="5">
        <f t="shared" si="99"/>
        <v>24.879999999999995</v>
      </c>
      <c r="U317" s="5">
        <f t="shared" si="100"/>
        <v>1.7578000311493489</v>
      </c>
      <c r="V317" s="5">
        <f t="shared" si="101"/>
        <v>2.1619244756097316</v>
      </c>
      <c r="W317" s="5">
        <f t="shared" si="102"/>
        <v>15.300000000000011</v>
      </c>
      <c r="X317" s="5">
        <f t="shared" si="103"/>
        <v>209.63</v>
      </c>
      <c r="Y317" s="5">
        <f t="shared" si="104"/>
        <v>29.621191360919457</v>
      </c>
      <c r="Z317" s="10">
        <f t="shared" si="105"/>
        <v>0.37143909325756225</v>
      </c>
      <c r="AA317">
        <f t="shared" si="106"/>
        <v>17.840000000000003</v>
      </c>
    </row>
    <row r="318" spans="1:27">
      <c r="A318" s="1">
        <f t="shared" si="89"/>
        <v>9205</v>
      </c>
      <c r="B318" s="1">
        <v>-1</v>
      </c>
      <c r="C318" s="1">
        <v>5</v>
      </c>
      <c r="D318" s="2">
        <v>8</v>
      </c>
      <c r="E318" s="5">
        <v>1770.39</v>
      </c>
      <c r="F318" s="5">
        <v>1774.76</v>
      </c>
      <c r="G318" s="5">
        <v>49.63</v>
      </c>
      <c r="H318" s="5">
        <v>1775.19</v>
      </c>
      <c r="I318" s="5">
        <v>1701.69</v>
      </c>
      <c r="J318" s="5">
        <v>56</v>
      </c>
      <c r="K318" s="6">
        <f t="shared" si="90"/>
        <v>1772.79</v>
      </c>
      <c r="L318" s="6">
        <f t="shared" si="91"/>
        <v>-4.7999999999999545</v>
      </c>
      <c r="M318" s="6">
        <f t="shared" si="92"/>
        <v>1738.2249999999999</v>
      </c>
      <c r="N318" s="5">
        <f t="shared" si="93"/>
        <v>37.4136903419056</v>
      </c>
      <c r="O318" s="6">
        <f t="shared" si="94"/>
        <v>73.069999999999936</v>
      </c>
      <c r="P318" s="6">
        <f t="shared" si="95"/>
        <v>74.827380683811199</v>
      </c>
      <c r="Q318" s="6">
        <f t="shared" si="96"/>
        <v>-0.12017264660915855</v>
      </c>
      <c r="R318" s="5">
        <f t="shared" si="97"/>
        <v>1.0406618444797033</v>
      </c>
      <c r="S318" s="5">
        <f t="shared" si="98"/>
        <v>77.869999999999891</v>
      </c>
      <c r="T318" s="5">
        <f t="shared" si="99"/>
        <v>73.069999999999936</v>
      </c>
      <c r="U318" s="5">
        <f t="shared" si="100"/>
        <v>0.97651420285260004</v>
      </c>
      <c r="V318" s="5">
        <f t="shared" si="101"/>
        <v>0.9238596803503546</v>
      </c>
      <c r="W318" s="5">
        <f t="shared" si="102"/>
        <v>34.565000000000055</v>
      </c>
      <c r="X318" s="5">
        <f t="shared" si="103"/>
        <v>1738.2249999999999</v>
      </c>
      <c r="Y318" s="5">
        <f t="shared" si="104"/>
        <v>46.459597653030301</v>
      </c>
      <c r="Z318" s="10">
        <f t="shared" si="105"/>
        <v>0.37152792627203679</v>
      </c>
      <c r="AA318">
        <f t="shared" si="106"/>
        <v>4.7999999999999545</v>
      </c>
    </row>
    <row r="319" spans="1:27">
      <c r="A319" s="1">
        <f t="shared" si="89"/>
        <v>20014</v>
      </c>
      <c r="B319" s="1">
        <v>-2</v>
      </c>
      <c r="C319" s="1">
        <v>14</v>
      </c>
      <c r="D319" s="2">
        <v>0</v>
      </c>
      <c r="E319" s="5">
        <v>337.97</v>
      </c>
      <c r="F319" s="5">
        <v>335.28</v>
      </c>
      <c r="G319" s="5">
        <v>12.67</v>
      </c>
      <c r="H319" s="5">
        <v>325.87</v>
      </c>
      <c r="I319" s="5">
        <v>357.87</v>
      </c>
      <c r="J319" s="5">
        <v>9.7899999999999991</v>
      </c>
      <c r="K319" s="6">
        <f t="shared" si="90"/>
        <v>331.92</v>
      </c>
      <c r="L319" s="6">
        <f t="shared" si="91"/>
        <v>12.100000000000023</v>
      </c>
      <c r="M319" s="6">
        <f t="shared" si="92"/>
        <v>346.57499999999999</v>
      </c>
      <c r="N319" s="5">
        <f t="shared" si="93"/>
        <v>8.0058260036051241</v>
      </c>
      <c r="O319" s="6">
        <f t="shared" si="94"/>
        <v>-22.590000000000032</v>
      </c>
      <c r="P319" s="6">
        <f t="shared" si="95"/>
        <v>16.011652007210248</v>
      </c>
      <c r="Q319" s="6">
        <f t="shared" si="96"/>
        <v>0.25230738026235217</v>
      </c>
      <c r="R319" s="5">
        <f t="shared" si="97"/>
        <v>2.1665472110172463</v>
      </c>
      <c r="S319" s="5">
        <f t="shared" si="98"/>
        <v>34.690000000000055</v>
      </c>
      <c r="T319" s="5">
        <f t="shared" si="99"/>
        <v>22.590000000000032</v>
      </c>
      <c r="U319" s="5">
        <f t="shared" si="100"/>
        <v>1.4108475496361943</v>
      </c>
      <c r="V319" s="5">
        <f t="shared" si="101"/>
        <v>1.8305419070312847</v>
      </c>
      <c r="W319" s="5">
        <f t="shared" si="102"/>
        <v>14.654999999999973</v>
      </c>
      <c r="X319" s="5">
        <f t="shared" si="103"/>
        <v>346.57499999999999</v>
      </c>
      <c r="Y319" s="5">
        <f t="shared" si="104"/>
        <v>43.290348783989671</v>
      </c>
      <c r="Z319" s="10">
        <f t="shared" si="105"/>
        <v>0.37181178034053736</v>
      </c>
      <c r="AA319">
        <f t="shared" si="106"/>
        <v>12.100000000000023</v>
      </c>
    </row>
    <row r="320" spans="1:27">
      <c r="A320" s="1">
        <f t="shared" si="89"/>
        <v>30305</v>
      </c>
      <c r="B320" s="1">
        <v>-3</v>
      </c>
      <c r="C320" s="1">
        <v>5</v>
      </c>
      <c r="D320" s="2">
        <v>-3</v>
      </c>
      <c r="E320" s="5">
        <v>367.93</v>
      </c>
      <c r="F320" s="5">
        <v>365.75</v>
      </c>
      <c r="G320" s="5">
        <v>15.83</v>
      </c>
      <c r="H320" s="5">
        <v>352.29</v>
      </c>
      <c r="I320" s="5">
        <v>345.7</v>
      </c>
      <c r="J320" s="5">
        <v>8.7799999999999994</v>
      </c>
      <c r="K320" s="6">
        <f t="shared" si="90"/>
        <v>360.11</v>
      </c>
      <c r="L320" s="6">
        <f t="shared" si="91"/>
        <v>15.639999999999986</v>
      </c>
      <c r="M320" s="6">
        <f t="shared" si="92"/>
        <v>355.72500000000002</v>
      </c>
      <c r="N320" s="5">
        <f t="shared" si="93"/>
        <v>9.0509295102768306</v>
      </c>
      <c r="O320" s="6">
        <f t="shared" si="94"/>
        <v>20.050000000000011</v>
      </c>
      <c r="P320" s="6">
        <f t="shared" si="95"/>
        <v>18.101859020553661</v>
      </c>
      <c r="Q320" s="6">
        <f t="shared" si="96"/>
        <v>0.52948586917677842</v>
      </c>
      <c r="R320" s="5">
        <f t="shared" si="97"/>
        <v>0.24362138689693216</v>
      </c>
      <c r="S320" s="5">
        <f t="shared" si="98"/>
        <v>4.410000000000025</v>
      </c>
      <c r="T320" s="5">
        <f t="shared" si="99"/>
        <v>20.050000000000011</v>
      </c>
      <c r="U320" s="5">
        <f t="shared" si="100"/>
        <v>1.1076210447354795</v>
      </c>
      <c r="V320" s="5">
        <f t="shared" si="101"/>
        <v>0.48448062655013119</v>
      </c>
      <c r="W320" s="5">
        <f t="shared" si="102"/>
        <v>4.3849999999999909</v>
      </c>
      <c r="X320" s="5">
        <f t="shared" si="103"/>
        <v>355.72500000000002</v>
      </c>
      <c r="Y320" s="5">
        <f t="shared" si="104"/>
        <v>39.302593131025262</v>
      </c>
      <c r="Z320" s="10">
        <f t="shared" si="105"/>
        <v>0.37183598534837908</v>
      </c>
      <c r="AA320">
        <f t="shared" si="106"/>
        <v>15.639999999999986</v>
      </c>
    </row>
    <row r="321" spans="1:27">
      <c r="A321" s="1">
        <f t="shared" si="89"/>
        <v>10707</v>
      </c>
      <c r="B321" s="1">
        <v>-1</v>
      </c>
      <c r="C321" s="1">
        <v>7</v>
      </c>
      <c r="D321" s="2">
        <v>-7</v>
      </c>
      <c r="E321" s="5">
        <v>1580.82</v>
      </c>
      <c r="F321" s="5">
        <v>1609.69</v>
      </c>
      <c r="G321" s="5">
        <v>53.87</v>
      </c>
      <c r="H321" s="5">
        <v>1629.77</v>
      </c>
      <c r="I321" s="5">
        <v>1721.54</v>
      </c>
      <c r="J321" s="5">
        <v>44.64</v>
      </c>
      <c r="K321" s="6">
        <f t="shared" si="90"/>
        <v>1605.2950000000001</v>
      </c>
      <c r="L321" s="6">
        <f t="shared" si="91"/>
        <v>-48.950000000000045</v>
      </c>
      <c r="M321" s="6">
        <f t="shared" si="92"/>
        <v>1665.615</v>
      </c>
      <c r="N321" s="5">
        <f t="shared" si="93"/>
        <v>34.981089534204052</v>
      </c>
      <c r="O321" s="6">
        <f t="shared" si="94"/>
        <v>-111.84999999999991</v>
      </c>
      <c r="P321" s="6">
        <f t="shared" si="95"/>
        <v>69.962179068408105</v>
      </c>
      <c r="Q321" s="6">
        <f t="shared" si="96"/>
        <v>0.18576135259591142</v>
      </c>
      <c r="R321" s="5">
        <f t="shared" si="97"/>
        <v>0.89905718829164916</v>
      </c>
      <c r="S321" s="5">
        <f t="shared" si="98"/>
        <v>62.899999999999864</v>
      </c>
      <c r="T321" s="5">
        <f t="shared" si="99"/>
        <v>111.84999999999991</v>
      </c>
      <c r="U321" s="5">
        <f t="shared" si="100"/>
        <v>1.598720930213372</v>
      </c>
      <c r="V321" s="5">
        <f t="shared" si="101"/>
        <v>1.7243602415819503</v>
      </c>
      <c r="W321" s="5">
        <f t="shared" si="102"/>
        <v>60.319999999999936</v>
      </c>
      <c r="X321" s="5">
        <f t="shared" si="103"/>
        <v>1665.615</v>
      </c>
      <c r="Y321" s="5">
        <f t="shared" si="104"/>
        <v>47.61472619002857</v>
      </c>
      <c r="Z321" s="10">
        <f t="shared" si="105"/>
        <v>0.37244328427292123</v>
      </c>
      <c r="AA321">
        <f t="shared" si="106"/>
        <v>48.950000000000045</v>
      </c>
    </row>
    <row r="322" spans="1:27">
      <c r="A322" s="1">
        <f t="shared" si="89"/>
        <v>19306</v>
      </c>
      <c r="B322" s="1">
        <v>-2</v>
      </c>
      <c r="C322" s="1">
        <v>6</v>
      </c>
      <c r="D322" s="2">
        <v>7</v>
      </c>
      <c r="E322" s="5">
        <v>2501.25</v>
      </c>
      <c r="F322" s="5">
        <v>2481</v>
      </c>
      <c r="G322" s="5">
        <v>63.47</v>
      </c>
      <c r="H322" s="5">
        <v>2511.8000000000002</v>
      </c>
      <c r="I322" s="5">
        <v>2384.83</v>
      </c>
      <c r="J322" s="5">
        <v>74.599999999999994</v>
      </c>
      <c r="K322" s="6">
        <f t="shared" si="90"/>
        <v>2506.5250000000001</v>
      </c>
      <c r="L322" s="6">
        <f t="shared" si="91"/>
        <v>-10.550000000000182</v>
      </c>
      <c r="M322" s="6">
        <f t="shared" si="92"/>
        <v>2432.915</v>
      </c>
      <c r="N322" s="5">
        <f t="shared" si="93"/>
        <v>48.973464498644567</v>
      </c>
      <c r="O322" s="6">
        <f t="shared" si="94"/>
        <v>96.170000000000073</v>
      </c>
      <c r="P322" s="6">
        <f t="shared" si="95"/>
        <v>97.946928997289135</v>
      </c>
      <c r="Q322" s="6">
        <f t="shared" si="96"/>
        <v>-0.16018167901898014</v>
      </c>
      <c r="R322" s="5">
        <f t="shared" si="97"/>
        <v>1.0895696382982454</v>
      </c>
      <c r="S322" s="5">
        <f t="shared" si="98"/>
        <v>106.72000000000025</v>
      </c>
      <c r="T322" s="5">
        <f t="shared" si="99"/>
        <v>96.170000000000073</v>
      </c>
      <c r="U322" s="5">
        <f t="shared" si="100"/>
        <v>0.98185824695597912</v>
      </c>
      <c r="V322" s="5">
        <f t="shared" si="101"/>
        <v>1.5030588657258959</v>
      </c>
      <c r="W322" s="5">
        <f t="shared" si="102"/>
        <v>73.610000000000127</v>
      </c>
      <c r="X322" s="5">
        <f t="shared" si="103"/>
        <v>2432.915</v>
      </c>
      <c r="Y322" s="5">
        <f t="shared" si="104"/>
        <v>49.678229320846505</v>
      </c>
      <c r="Z322" s="10">
        <f t="shared" si="105"/>
        <v>0.3732224537725457</v>
      </c>
      <c r="AA322">
        <f t="shared" si="106"/>
        <v>10.550000000000182</v>
      </c>
    </row>
    <row r="323" spans="1:27">
      <c r="A323" s="1">
        <f t="shared" si="89"/>
        <v>612</v>
      </c>
      <c r="B323" s="1">
        <v>0</v>
      </c>
      <c r="C323" s="1">
        <v>12</v>
      </c>
      <c r="D323" s="2">
        <v>-6</v>
      </c>
      <c r="E323" s="5">
        <v>260.63</v>
      </c>
      <c r="F323" s="5">
        <v>254.48</v>
      </c>
      <c r="G323" s="5">
        <v>16.399999999999999</v>
      </c>
      <c r="H323" s="5">
        <v>261.49</v>
      </c>
      <c r="I323" s="5">
        <v>284.89</v>
      </c>
      <c r="J323" s="5">
        <v>22.58</v>
      </c>
      <c r="K323" s="6">
        <f t="shared" si="90"/>
        <v>261.06</v>
      </c>
      <c r="L323" s="6">
        <f t="shared" si="91"/>
        <v>-0.86000000000001364</v>
      </c>
      <c r="M323" s="6">
        <f t="shared" si="92"/>
        <v>269.685</v>
      </c>
      <c r="N323" s="5">
        <f t="shared" si="93"/>
        <v>13.953641101877315</v>
      </c>
      <c r="O323" s="6">
        <f t="shared" si="94"/>
        <v>-30.409999999999997</v>
      </c>
      <c r="P323" s="6">
        <f t="shared" si="95"/>
        <v>27.90728220375463</v>
      </c>
      <c r="Q323" s="6">
        <f t="shared" si="96"/>
        <v>-0.30931089792151267</v>
      </c>
      <c r="R323" s="5">
        <f t="shared" si="97"/>
        <v>1.058863410068084</v>
      </c>
      <c r="S323" s="5">
        <f t="shared" si="98"/>
        <v>29.549999999999983</v>
      </c>
      <c r="T323" s="5">
        <f t="shared" si="99"/>
        <v>30.409999999999997</v>
      </c>
      <c r="U323" s="5">
        <f t="shared" si="100"/>
        <v>1.089679739430472</v>
      </c>
      <c r="V323" s="5">
        <f t="shared" si="101"/>
        <v>0.61811823430370427</v>
      </c>
      <c r="W323" s="5">
        <f t="shared" si="102"/>
        <v>8.625</v>
      </c>
      <c r="X323" s="5">
        <f t="shared" si="103"/>
        <v>269.685</v>
      </c>
      <c r="Y323" s="5">
        <f t="shared" si="104"/>
        <v>19.327213451384868</v>
      </c>
      <c r="Z323" s="10">
        <f t="shared" si="105"/>
        <v>0.37407485881839214</v>
      </c>
      <c r="AA323">
        <f t="shared" si="106"/>
        <v>0.86000000000001364</v>
      </c>
    </row>
    <row r="324" spans="1:27">
      <c r="A324" s="1">
        <f t="shared" si="89"/>
        <v>29505</v>
      </c>
      <c r="B324" s="1">
        <v>-3</v>
      </c>
      <c r="C324" s="1">
        <v>5</v>
      </c>
      <c r="D324" s="2">
        <v>5</v>
      </c>
      <c r="E324" s="5">
        <v>372.31</v>
      </c>
      <c r="F324" s="5">
        <v>385.09</v>
      </c>
      <c r="G324" s="5">
        <v>9.7799999999999994</v>
      </c>
      <c r="H324" s="5">
        <v>374.62</v>
      </c>
      <c r="I324" s="5">
        <v>403.85</v>
      </c>
      <c r="J324" s="5">
        <v>15.18</v>
      </c>
      <c r="K324" s="6">
        <f t="shared" si="90"/>
        <v>373.46500000000003</v>
      </c>
      <c r="L324" s="6">
        <f t="shared" si="91"/>
        <v>-2.3100000000000023</v>
      </c>
      <c r="M324" s="6">
        <f t="shared" si="92"/>
        <v>394.47</v>
      </c>
      <c r="N324" s="5">
        <f t="shared" si="93"/>
        <v>9.0288537478463997</v>
      </c>
      <c r="O324" s="6">
        <f t="shared" si="94"/>
        <v>-18.760000000000048</v>
      </c>
      <c r="P324" s="6">
        <f t="shared" si="95"/>
        <v>18.057707495692799</v>
      </c>
      <c r="Q324" s="6">
        <f t="shared" si="96"/>
        <v>-0.41334540396122693</v>
      </c>
      <c r="R324" s="5">
        <f t="shared" si="97"/>
        <v>0.91096834988183129</v>
      </c>
      <c r="S324" s="5">
        <f t="shared" si="98"/>
        <v>16.450000000000045</v>
      </c>
      <c r="T324" s="5">
        <f t="shared" si="99"/>
        <v>18.760000000000048</v>
      </c>
      <c r="U324" s="5">
        <f t="shared" si="100"/>
        <v>1.0388915649716202</v>
      </c>
      <c r="V324" s="5">
        <f t="shared" si="101"/>
        <v>2.3264304181480617</v>
      </c>
      <c r="W324" s="5">
        <f t="shared" si="102"/>
        <v>21.004999999999995</v>
      </c>
      <c r="X324" s="5">
        <f t="shared" si="103"/>
        <v>394.47</v>
      </c>
      <c r="Y324" s="5">
        <f t="shared" si="104"/>
        <v>43.689931304302128</v>
      </c>
      <c r="Z324" s="10">
        <f t="shared" si="105"/>
        <v>0.37436613094669768</v>
      </c>
      <c r="AA324">
        <f t="shared" si="106"/>
        <v>2.3100000000000023</v>
      </c>
    </row>
    <row r="325" spans="1:27">
      <c r="A325" s="1">
        <f t="shared" si="89"/>
        <v>10315</v>
      </c>
      <c r="B325" s="1">
        <v>-1</v>
      </c>
      <c r="C325" s="1">
        <v>15</v>
      </c>
      <c r="D325" s="2">
        <v>-3</v>
      </c>
      <c r="E325" s="5">
        <v>582.62</v>
      </c>
      <c r="F325" s="5">
        <v>626.04999999999995</v>
      </c>
      <c r="G325" s="5">
        <v>20.41</v>
      </c>
      <c r="H325" s="5">
        <v>601.85</v>
      </c>
      <c r="I325" s="5">
        <v>665.74</v>
      </c>
      <c r="J325" s="5">
        <v>22.38</v>
      </c>
      <c r="K325" s="6">
        <f t="shared" si="90"/>
        <v>592.23500000000001</v>
      </c>
      <c r="L325" s="6">
        <f t="shared" si="91"/>
        <v>-19.230000000000018</v>
      </c>
      <c r="M325" s="6">
        <f t="shared" si="92"/>
        <v>645.89499999999998</v>
      </c>
      <c r="N325" s="5">
        <f t="shared" si="93"/>
        <v>15.144574110882088</v>
      </c>
      <c r="O325" s="6">
        <f t="shared" si="94"/>
        <v>-39.690000000000055</v>
      </c>
      <c r="P325" s="6">
        <f t="shared" si="95"/>
        <v>30.289148221764176</v>
      </c>
      <c r="Q325" s="6">
        <f t="shared" si="96"/>
        <v>-9.1882836066958531E-2</v>
      </c>
      <c r="R325" s="5">
        <f t="shared" si="97"/>
        <v>0.67548944758039009</v>
      </c>
      <c r="S325" s="5">
        <f t="shared" si="98"/>
        <v>20.460000000000036</v>
      </c>
      <c r="T325" s="5">
        <f t="shared" si="99"/>
        <v>39.690000000000055</v>
      </c>
      <c r="U325" s="5">
        <f t="shared" si="100"/>
        <v>1.3103702920071196</v>
      </c>
      <c r="V325" s="5">
        <f t="shared" si="101"/>
        <v>3.5431831629680981</v>
      </c>
      <c r="W325" s="5">
        <f t="shared" si="102"/>
        <v>53.659999999999968</v>
      </c>
      <c r="X325" s="5">
        <f t="shared" si="103"/>
        <v>645.89499999999998</v>
      </c>
      <c r="Y325" s="5">
        <f t="shared" si="104"/>
        <v>42.648607697452121</v>
      </c>
      <c r="Z325" s="10">
        <f t="shared" si="105"/>
        <v>0.37545971821222046</v>
      </c>
      <c r="AA325">
        <f t="shared" si="106"/>
        <v>19.230000000000018</v>
      </c>
    </row>
    <row r="326" spans="1:27">
      <c r="A326" s="1">
        <f t="shared" si="89"/>
        <v>19814</v>
      </c>
      <c r="B326" s="1">
        <v>-2</v>
      </c>
      <c r="C326" s="1">
        <v>14</v>
      </c>
      <c r="D326" s="2">
        <v>2</v>
      </c>
      <c r="E326" s="5">
        <v>1753.67</v>
      </c>
      <c r="F326" s="5">
        <v>1805.52</v>
      </c>
      <c r="G326" s="5">
        <v>43.35</v>
      </c>
      <c r="H326" s="5">
        <v>1728.38</v>
      </c>
      <c r="I326" s="5">
        <v>1779.03</v>
      </c>
      <c r="J326" s="5">
        <v>36.42</v>
      </c>
      <c r="K326" s="6">
        <f t="shared" si="90"/>
        <v>1741.0250000000001</v>
      </c>
      <c r="L326" s="6">
        <f t="shared" si="91"/>
        <v>25.289999999999964</v>
      </c>
      <c r="M326" s="6">
        <f t="shared" si="92"/>
        <v>1792.2750000000001</v>
      </c>
      <c r="N326" s="5">
        <f t="shared" si="93"/>
        <v>28.309180931280931</v>
      </c>
      <c r="O326" s="6">
        <f t="shared" si="94"/>
        <v>26.490000000000009</v>
      </c>
      <c r="P326" s="6">
        <f t="shared" si="95"/>
        <v>56.618361862561862</v>
      </c>
      <c r="Q326" s="6">
        <f t="shared" si="96"/>
        <v>0.17244802588338942</v>
      </c>
      <c r="R326" s="5">
        <f t="shared" si="97"/>
        <v>2.1194537611543465E-2</v>
      </c>
      <c r="S326" s="5">
        <f t="shared" si="98"/>
        <v>1.2000000000000455</v>
      </c>
      <c r="T326" s="5">
        <f t="shared" si="99"/>
        <v>26.490000000000009</v>
      </c>
      <c r="U326" s="5">
        <f t="shared" si="100"/>
        <v>0.4678694177748044</v>
      </c>
      <c r="V326" s="5">
        <f t="shared" si="101"/>
        <v>1.810366754319269</v>
      </c>
      <c r="W326" s="5">
        <f t="shared" si="102"/>
        <v>51.25</v>
      </c>
      <c r="X326" s="5">
        <f t="shared" si="103"/>
        <v>1792.2750000000001</v>
      </c>
      <c r="Y326" s="5">
        <f t="shared" si="104"/>
        <v>63.310733162879373</v>
      </c>
      <c r="Z326" s="10">
        <f t="shared" si="105"/>
        <v>0.37571265616159383</v>
      </c>
      <c r="AA326">
        <f t="shared" si="106"/>
        <v>25.289999999999964</v>
      </c>
    </row>
    <row r="327" spans="1:27">
      <c r="A327" s="1">
        <f t="shared" si="89"/>
        <v>316</v>
      </c>
      <c r="B327" s="1">
        <v>0</v>
      </c>
      <c r="C327" s="1">
        <v>16</v>
      </c>
      <c r="D327" s="2">
        <v>-3</v>
      </c>
      <c r="E327" s="5">
        <v>971.54</v>
      </c>
      <c r="F327" s="5">
        <v>966.58</v>
      </c>
      <c r="G327" s="5">
        <v>23.74</v>
      </c>
      <c r="H327" s="5">
        <v>960.78</v>
      </c>
      <c r="I327" s="5">
        <v>957.93</v>
      </c>
      <c r="J327" s="5">
        <v>31.88</v>
      </c>
      <c r="K327" s="6">
        <f t="shared" si="90"/>
        <v>966.16</v>
      </c>
      <c r="L327" s="6">
        <f t="shared" si="91"/>
        <v>10.759999999999991</v>
      </c>
      <c r="M327" s="6">
        <f t="shared" si="92"/>
        <v>962.255</v>
      </c>
      <c r="N327" s="5">
        <f t="shared" si="93"/>
        <v>19.874116332556778</v>
      </c>
      <c r="O327" s="6">
        <f t="shared" si="94"/>
        <v>8.6500000000000909</v>
      </c>
      <c r="P327" s="6">
        <f t="shared" si="95"/>
        <v>39.748232665113555</v>
      </c>
      <c r="Q327" s="6">
        <f t="shared" si="96"/>
        <v>-0.286562754363823</v>
      </c>
      <c r="R327" s="5">
        <f t="shared" si="97"/>
        <v>5.308412119293586E-2</v>
      </c>
      <c r="S327" s="5">
        <f t="shared" si="98"/>
        <v>2.1099999999999</v>
      </c>
      <c r="T327" s="5">
        <f t="shared" si="99"/>
        <v>8.6500000000000909</v>
      </c>
      <c r="U327" s="5">
        <f t="shared" si="100"/>
        <v>0.21761973853977337</v>
      </c>
      <c r="V327" s="5">
        <f t="shared" si="101"/>
        <v>0.19648672346769944</v>
      </c>
      <c r="W327" s="5">
        <f t="shared" si="102"/>
        <v>3.9049999999999727</v>
      </c>
      <c r="X327" s="5">
        <f t="shared" si="103"/>
        <v>962.255</v>
      </c>
      <c r="Y327" s="5">
        <f t="shared" si="104"/>
        <v>48.417498614702296</v>
      </c>
      <c r="Z327" s="10">
        <f t="shared" si="105"/>
        <v>0.37611567369627125</v>
      </c>
      <c r="AA327">
        <f t="shared" si="106"/>
        <v>10.759999999999991</v>
      </c>
    </row>
    <row r="328" spans="1:27">
      <c r="A328" s="1">
        <f t="shared" si="89"/>
        <v>806</v>
      </c>
      <c r="B328" s="1">
        <v>0</v>
      </c>
      <c r="C328" s="1">
        <v>6</v>
      </c>
      <c r="D328" s="2">
        <v>-8</v>
      </c>
      <c r="E328" s="5">
        <v>1936.1</v>
      </c>
      <c r="F328" s="5">
        <v>2017.79</v>
      </c>
      <c r="G328" s="5">
        <v>83.46</v>
      </c>
      <c r="H328" s="5">
        <v>1923.78</v>
      </c>
      <c r="I328" s="5">
        <v>2112.06</v>
      </c>
      <c r="J328" s="5">
        <v>57.76</v>
      </c>
      <c r="K328" s="6">
        <f t="shared" si="90"/>
        <v>1929.94</v>
      </c>
      <c r="L328" s="6">
        <f t="shared" si="91"/>
        <v>12.319999999999936</v>
      </c>
      <c r="M328" s="6">
        <f t="shared" si="92"/>
        <v>2064.9250000000002</v>
      </c>
      <c r="N328" s="5">
        <f t="shared" si="93"/>
        <v>50.748865011938932</v>
      </c>
      <c r="O328" s="6">
        <f t="shared" si="94"/>
        <v>-94.269999999999982</v>
      </c>
      <c r="P328" s="6">
        <f t="shared" si="95"/>
        <v>101.49773002387786</v>
      </c>
      <c r="Q328" s="6">
        <f t="shared" si="96"/>
        <v>0.35230326786341148</v>
      </c>
      <c r="R328" s="5">
        <f t="shared" si="97"/>
        <v>1.0501712695931631</v>
      </c>
      <c r="S328" s="5">
        <f t="shared" si="98"/>
        <v>106.58999999999992</v>
      </c>
      <c r="T328" s="5">
        <f t="shared" si="99"/>
        <v>94.269999999999982</v>
      </c>
      <c r="U328" s="5">
        <f t="shared" si="100"/>
        <v>0.92878924462470713</v>
      </c>
      <c r="V328" s="5">
        <f t="shared" si="101"/>
        <v>2.6598624416180385</v>
      </c>
      <c r="W328" s="5">
        <f t="shared" si="102"/>
        <v>134.98500000000013</v>
      </c>
      <c r="X328" s="5">
        <f t="shared" si="103"/>
        <v>2064.9250000000002</v>
      </c>
      <c r="Y328" s="5">
        <f t="shared" si="104"/>
        <v>40.689087322725662</v>
      </c>
      <c r="Z328" s="10">
        <f t="shared" si="105"/>
        <v>0.37721081638786552</v>
      </c>
      <c r="AA328">
        <f t="shared" si="106"/>
        <v>12.319999999999936</v>
      </c>
    </row>
    <row r="329" spans="1:27">
      <c r="A329" s="1">
        <f t="shared" si="89"/>
        <v>30109</v>
      </c>
      <c r="B329" s="1">
        <v>-3</v>
      </c>
      <c r="C329" s="1">
        <v>9</v>
      </c>
      <c r="D329" s="2">
        <v>-1</v>
      </c>
      <c r="E329" s="5">
        <v>591.78</v>
      </c>
      <c r="F329" s="5">
        <v>624.21</v>
      </c>
      <c r="G329" s="5">
        <v>15.13</v>
      </c>
      <c r="H329" s="5">
        <v>593.57000000000005</v>
      </c>
      <c r="I329" s="5">
        <v>609.79</v>
      </c>
      <c r="J329" s="5">
        <v>13.69</v>
      </c>
      <c r="K329" s="6">
        <f t="shared" si="90"/>
        <v>592.67499999999995</v>
      </c>
      <c r="L329" s="6">
        <f t="shared" si="91"/>
        <v>-1.7900000000000773</v>
      </c>
      <c r="M329" s="6">
        <f t="shared" si="92"/>
        <v>617</v>
      </c>
      <c r="N329" s="5">
        <f t="shared" si="93"/>
        <v>10.202119877750899</v>
      </c>
      <c r="O329" s="6">
        <f t="shared" si="94"/>
        <v>14.420000000000073</v>
      </c>
      <c r="P329" s="6">
        <f t="shared" si="95"/>
        <v>20.404239755501798</v>
      </c>
      <c r="Q329" s="6">
        <f t="shared" si="96"/>
        <v>9.9681745141509376E-2</v>
      </c>
      <c r="R329" s="5">
        <f t="shared" si="97"/>
        <v>0.79444273318878667</v>
      </c>
      <c r="S329" s="5">
        <f t="shared" si="98"/>
        <v>16.21000000000015</v>
      </c>
      <c r="T329" s="5">
        <f t="shared" si="99"/>
        <v>14.420000000000073</v>
      </c>
      <c r="U329" s="5">
        <f t="shared" si="100"/>
        <v>0.70671586752512372</v>
      </c>
      <c r="V329" s="5">
        <f t="shared" si="101"/>
        <v>2.3843083880095119</v>
      </c>
      <c r="W329" s="5">
        <f t="shared" si="102"/>
        <v>24.325000000000045</v>
      </c>
      <c r="X329" s="5">
        <f t="shared" si="103"/>
        <v>617</v>
      </c>
      <c r="Y329" s="5">
        <f t="shared" si="104"/>
        <v>60.477626943550511</v>
      </c>
      <c r="Z329" s="10">
        <f t="shared" si="105"/>
        <v>0.377393693641004</v>
      </c>
      <c r="AA329">
        <f t="shared" si="106"/>
        <v>1.7900000000000773</v>
      </c>
    </row>
    <row r="330" spans="1:27">
      <c r="A330" s="1">
        <f t="shared" si="89"/>
        <v>20114</v>
      </c>
      <c r="B330" s="1">
        <v>-2</v>
      </c>
      <c r="C330" s="1">
        <v>14</v>
      </c>
      <c r="D330" s="2">
        <v>-1</v>
      </c>
      <c r="E330" s="5">
        <v>391.72</v>
      </c>
      <c r="F330" s="5">
        <v>379.98</v>
      </c>
      <c r="G330" s="5">
        <v>17.86</v>
      </c>
      <c r="H330" s="5">
        <v>377.21</v>
      </c>
      <c r="I330" s="5">
        <v>364.92</v>
      </c>
      <c r="J330" s="5">
        <v>11.71</v>
      </c>
      <c r="K330" s="6">
        <f t="shared" si="90"/>
        <v>384.46500000000003</v>
      </c>
      <c r="L330" s="6">
        <f t="shared" si="91"/>
        <v>14.510000000000048</v>
      </c>
      <c r="M330" s="6">
        <f t="shared" si="92"/>
        <v>372.45000000000005</v>
      </c>
      <c r="N330" s="5">
        <f t="shared" si="93"/>
        <v>10.678292232374988</v>
      </c>
      <c r="O330" s="6">
        <f t="shared" si="94"/>
        <v>15.060000000000002</v>
      </c>
      <c r="P330" s="6">
        <f t="shared" si="95"/>
        <v>21.356584464749975</v>
      </c>
      <c r="Q330" s="6">
        <f t="shared" si="96"/>
        <v>0.39871524830866306</v>
      </c>
      <c r="R330" s="5">
        <f t="shared" si="97"/>
        <v>2.5753181690066351E-2</v>
      </c>
      <c r="S330" s="5">
        <f t="shared" si="98"/>
        <v>0.54999999999995453</v>
      </c>
      <c r="T330" s="5">
        <f t="shared" si="99"/>
        <v>15.060000000000002</v>
      </c>
      <c r="U330" s="5">
        <f t="shared" si="100"/>
        <v>0.70516893864078434</v>
      </c>
      <c r="V330" s="5">
        <f t="shared" si="101"/>
        <v>1.1251799200224453</v>
      </c>
      <c r="W330" s="5">
        <f t="shared" si="102"/>
        <v>12.014999999999986</v>
      </c>
      <c r="X330" s="5">
        <f t="shared" si="103"/>
        <v>372.45000000000005</v>
      </c>
      <c r="Y330" s="5">
        <f t="shared" si="104"/>
        <v>34.879172801694565</v>
      </c>
      <c r="Z330" s="10">
        <f t="shared" si="105"/>
        <v>0.37767578688605391</v>
      </c>
      <c r="AA330">
        <f t="shared" si="106"/>
        <v>14.510000000000048</v>
      </c>
    </row>
    <row r="331" spans="1:27">
      <c r="A331" s="1">
        <f t="shared" si="89"/>
        <v>29709</v>
      </c>
      <c r="B331" s="1">
        <v>-3</v>
      </c>
      <c r="C331" s="1">
        <v>9</v>
      </c>
      <c r="D331" s="2">
        <v>3</v>
      </c>
      <c r="E331" s="5">
        <v>497.67</v>
      </c>
      <c r="F331" s="5">
        <v>513.21</v>
      </c>
      <c r="G331" s="5">
        <v>12.53</v>
      </c>
      <c r="H331" s="5">
        <v>496.01</v>
      </c>
      <c r="I331" s="5">
        <v>489.76</v>
      </c>
      <c r="J331" s="5">
        <v>11.31</v>
      </c>
      <c r="K331" s="6">
        <f t="shared" si="90"/>
        <v>496.84000000000003</v>
      </c>
      <c r="L331" s="6">
        <f t="shared" si="91"/>
        <v>1.660000000000025</v>
      </c>
      <c r="M331" s="6">
        <f t="shared" si="92"/>
        <v>501.48500000000001</v>
      </c>
      <c r="N331" s="5">
        <f t="shared" si="93"/>
        <v>8.4397422946438354</v>
      </c>
      <c r="O331" s="6">
        <f t="shared" si="94"/>
        <v>23.450000000000045</v>
      </c>
      <c r="P331" s="6">
        <f t="shared" si="95"/>
        <v>16.879484589287671</v>
      </c>
      <c r="Q331" s="6">
        <f t="shared" si="96"/>
        <v>0.10208165886907401</v>
      </c>
      <c r="R331" s="5">
        <f t="shared" si="97"/>
        <v>1.2909161938409388</v>
      </c>
      <c r="S331" s="5">
        <f t="shared" si="98"/>
        <v>21.79000000000002</v>
      </c>
      <c r="T331" s="5">
        <f t="shared" si="99"/>
        <v>23.450000000000045</v>
      </c>
      <c r="U331" s="5">
        <f t="shared" si="100"/>
        <v>1.3892604288926134</v>
      </c>
      <c r="V331" s="5">
        <f t="shared" si="101"/>
        <v>0.55037225519881883</v>
      </c>
      <c r="W331" s="5">
        <f t="shared" si="102"/>
        <v>4.6449999999999818</v>
      </c>
      <c r="X331" s="5">
        <f t="shared" si="103"/>
        <v>501.48500000000001</v>
      </c>
      <c r="Y331" s="5">
        <f t="shared" si="104"/>
        <v>59.419468331190686</v>
      </c>
      <c r="Z331" s="10">
        <f t="shared" si="105"/>
        <v>0.37864231142332727</v>
      </c>
      <c r="AA331">
        <f t="shared" si="106"/>
        <v>1.660000000000025</v>
      </c>
    </row>
    <row r="332" spans="1:27">
      <c r="A332" s="1">
        <f t="shared" si="89"/>
        <v>514</v>
      </c>
      <c r="B332" s="1">
        <v>0</v>
      </c>
      <c r="C332" s="1">
        <v>14</v>
      </c>
      <c r="D332" s="2">
        <v>-5</v>
      </c>
      <c r="E332" s="5">
        <v>193.15</v>
      </c>
      <c r="F332" s="5">
        <v>189.49</v>
      </c>
      <c r="G332" s="5">
        <v>12.74</v>
      </c>
      <c r="H332" s="5">
        <v>191.54</v>
      </c>
      <c r="I332" s="5">
        <v>179.58</v>
      </c>
      <c r="J332" s="5">
        <v>15.59</v>
      </c>
      <c r="K332" s="6">
        <f t="shared" si="90"/>
        <v>192.345</v>
      </c>
      <c r="L332" s="6">
        <f t="shared" si="91"/>
        <v>1.6100000000000136</v>
      </c>
      <c r="M332" s="6">
        <f t="shared" si="92"/>
        <v>184.53500000000003</v>
      </c>
      <c r="N332" s="5">
        <f t="shared" si="93"/>
        <v>10.066723647741602</v>
      </c>
      <c r="O332" s="6">
        <f t="shared" si="94"/>
        <v>9.9099999999999966</v>
      </c>
      <c r="P332" s="6">
        <f t="shared" si="95"/>
        <v>20.133447295483204</v>
      </c>
      <c r="Q332" s="6">
        <f t="shared" si="96"/>
        <v>-0.19918432132569</v>
      </c>
      <c r="R332" s="5">
        <f t="shared" si="97"/>
        <v>0.41224932214474908</v>
      </c>
      <c r="S332" s="5">
        <f t="shared" si="98"/>
        <v>8.2999999999999829</v>
      </c>
      <c r="T332" s="5">
        <f t="shared" si="99"/>
        <v>9.9099999999999966</v>
      </c>
      <c r="U332" s="5">
        <f t="shared" si="100"/>
        <v>0.49221575692222536</v>
      </c>
      <c r="V332" s="5">
        <f t="shared" si="101"/>
        <v>0.77582342312059915</v>
      </c>
      <c r="W332" s="5">
        <f t="shared" si="102"/>
        <v>7.8099999999999739</v>
      </c>
      <c r="X332" s="5">
        <f t="shared" si="103"/>
        <v>184.53500000000003</v>
      </c>
      <c r="Y332" s="5">
        <f t="shared" si="104"/>
        <v>18.331187629393117</v>
      </c>
      <c r="Z332" s="10">
        <f t="shared" si="105"/>
        <v>0.37899736146838808</v>
      </c>
      <c r="AA332">
        <f t="shared" si="106"/>
        <v>1.6100000000000136</v>
      </c>
    </row>
    <row r="333" spans="1:27">
      <c r="A333" s="1">
        <f t="shared" si="89"/>
        <v>30401</v>
      </c>
      <c r="B333" s="1">
        <v>-3</v>
      </c>
      <c r="C333" s="1">
        <v>1</v>
      </c>
      <c r="D333" s="2">
        <v>-4</v>
      </c>
      <c r="E333" s="5">
        <v>1763.89</v>
      </c>
      <c r="F333" s="5">
        <v>1823.75</v>
      </c>
      <c r="G333" s="5">
        <v>50.94</v>
      </c>
      <c r="H333" s="5">
        <v>1748.23</v>
      </c>
      <c r="I333" s="5">
        <v>1797.4</v>
      </c>
      <c r="J333" s="5">
        <v>27.35</v>
      </c>
      <c r="K333" s="6">
        <f t="shared" si="90"/>
        <v>1756.06</v>
      </c>
      <c r="L333" s="6">
        <f t="shared" si="91"/>
        <v>15.660000000000082</v>
      </c>
      <c r="M333" s="6">
        <f t="shared" si="92"/>
        <v>1810.575</v>
      </c>
      <c r="N333" s="5">
        <f t="shared" si="93"/>
        <v>28.908935037458573</v>
      </c>
      <c r="O333" s="6">
        <f t="shared" si="94"/>
        <v>26.349999999999909</v>
      </c>
      <c r="P333" s="6">
        <f t="shared" si="95"/>
        <v>57.817870074917145</v>
      </c>
      <c r="Q333" s="6">
        <f t="shared" si="96"/>
        <v>0.55247172512563236</v>
      </c>
      <c r="R333" s="5">
        <f t="shared" si="97"/>
        <v>0.1848909339992692</v>
      </c>
      <c r="S333" s="5">
        <f t="shared" si="98"/>
        <v>10.689999999999827</v>
      </c>
      <c r="T333" s="5">
        <f t="shared" si="99"/>
        <v>26.349999999999909</v>
      </c>
      <c r="U333" s="5">
        <f t="shared" si="100"/>
        <v>0.45574145097107627</v>
      </c>
      <c r="V333" s="5">
        <f t="shared" si="101"/>
        <v>1.8857491612666681</v>
      </c>
      <c r="W333" s="5">
        <f t="shared" si="102"/>
        <v>54.5150000000001</v>
      </c>
      <c r="X333" s="5">
        <f t="shared" si="103"/>
        <v>1810.575</v>
      </c>
      <c r="Y333" s="5">
        <f t="shared" si="104"/>
        <v>62.630290519313796</v>
      </c>
      <c r="Z333" s="10">
        <f t="shared" si="105"/>
        <v>0.37943247093521137</v>
      </c>
      <c r="AA333">
        <f t="shared" si="106"/>
        <v>15.660000000000082</v>
      </c>
    </row>
    <row r="334" spans="1:27">
      <c r="A334" s="1">
        <f t="shared" si="89"/>
        <v>710</v>
      </c>
      <c r="B334" s="1">
        <v>0</v>
      </c>
      <c r="C334" s="1">
        <v>10</v>
      </c>
      <c r="D334" s="2">
        <v>-7</v>
      </c>
      <c r="E334" s="5">
        <v>650.69000000000005</v>
      </c>
      <c r="F334" s="5">
        <v>615.74</v>
      </c>
      <c r="G334" s="5">
        <v>30.64</v>
      </c>
      <c r="H334" s="5">
        <v>681.47</v>
      </c>
      <c r="I334" s="5">
        <v>706.65</v>
      </c>
      <c r="J334" s="5">
        <v>17.7</v>
      </c>
      <c r="K334" s="6">
        <f t="shared" si="90"/>
        <v>666.08</v>
      </c>
      <c r="L334" s="6">
        <f t="shared" si="91"/>
        <v>-30.779999999999973</v>
      </c>
      <c r="M334" s="6">
        <f t="shared" si="92"/>
        <v>661.19499999999994</v>
      </c>
      <c r="N334" s="5">
        <f t="shared" si="93"/>
        <v>17.692509714565652</v>
      </c>
      <c r="O334" s="6">
        <f t="shared" si="94"/>
        <v>-90.909999999999968</v>
      </c>
      <c r="P334" s="6">
        <f t="shared" si="95"/>
        <v>35.385019429131304</v>
      </c>
      <c r="Q334" s="6">
        <f t="shared" si="96"/>
        <v>0.49957655125838241</v>
      </c>
      <c r="R334" s="5">
        <f t="shared" si="97"/>
        <v>1.6993066831693464</v>
      </c>
      <c r="S334" s="5">
        <f t="shared" si="98"/>
        <v>60.129999999999995</v>
      </c>
      <c r="T334" s="5">
        <f t="shared" si="99"/>
        <v>90.909999999999968</v>
      </c>
      <c r="U334" s="5">
        <f t="shared" si="100"/>
        <v>2.5691663157645972</v>
      </c>
      <c r="V334" s="5">
        <f t="shared" si="101"/>
        <v>0.27610554289979827</v>
      </c>
      <c r="W334" s="5">
        <f t="shared" si="102"/>
        <v>4.8850000000001046</v>
      </c>
      <c r="X334" s="5">
        <f t="shared" si="103"/>
        <v>661.19499999999994</v>
      </c>
      <c r="Y334" s="5">
        <f t="shared" si="104"/>
        <v>37.37146457269769</v>
      </c>
      <c r="Z334" s="10">
        <f t="shared" si="105"/>
        <v>0.37947200160222622</v>
      </c>
      <c r="AA334">
        <f t="shared" si="106"/>
        <v>30.779999999999973</v>
      </c>
    </row>
    <row r="335" spans="1:27">
      <c r="A335" s="1">
        <f t="shared" si="89"/>
        <v>20606</v>
      </c>
      <c r="B335" s="1">
        <v>-2</v>
      </c>
      <c r="C335" s="1">
        <v>6</v>
      </c>
      <c r="D335" s="2">
        <v>-6</v>
      </c>
      <c r="E335" s="5">
        <v>1526.74</v>
      </c>
      <c r="F335" s="5">
        <v>1584.94</v>
      </c>
      <c r="G335" s="5">
        <v>48.31</v>
      </c>
      <c r="H335" s="5">
        <v>1524.68</v>
      </c>
      <c r="I335" s="5">
        <v>1513.59</v>
      </c>
      <c r="J335" s="5">
        <v>35.36</v>
      </c>
      <c r="K335" s="6">
        <f t="shared" si="90"/>
        <v>1525.71</v>
      </c>
      <c r="L335" s="6">
        <f t="shared" si="91"/>
        <v>2.0599999999999454</v>
      </c>
      <c r="M335" s="6">
        <f t="shared" si="92"/>
        <v>1549.2649999999999</v>
      </c>
      <c r="N335" s="5">
        <f t="shared" si="93"/>
        <v>29.934034559343985</v>
      </c>
      <c r="O335" s="6">
        <f t="shared" si="94"/>
        <v>71.350000000000136</v>
      </c>
      <c r="P335" s="6">
        <f t="shared" si="95"/>
        <v>59.86806911868797</v>
      </c>
      <c r="Q335" s="6">
        <f t="shared" si="96"/>
        <v>0.30230757853869017</v>
      </c>
      <c r="R335" s="5">
        <f t="shared" si="97"/>
        <v>1.157378232169695</v>
      </c>
      <c r="S335" s="5">
        <f t="shared" si="98"/>
        <v>69.290000000000191</v>
      </c>
      <c r="T335" s="5">
        <f t="shared" si="99"/>
        <v>71.350000000000136</v>
      </c>
      <c r="U335" s="5">
        <f t="shared" si="100"/>
        <v>1.1917872256502766</v>
      </c>
      <c r="V335" s="5">
        <f t="shared" si="101"/>
        <v>0.78689693343215183</v>
      </c>
      <c r="W335" s="5">
        <f t="shared" si="102"/>
        <v>23.554999999999836</v>
      </c>
      <c r="X335" s="5">
        <f t="shared" si="103"/>
        <v>1549.2649999999999</v>
      </c>
      <c r="Y335" s="5">
        <f t="shared" si="104"/>
        <v>51.755970179315263</v>
      </c>
      <c r="Z335" s="10">
        <f t="shared" si="105"/>
        <v>0.38171193326905567</v>
      </c>
      <c r="AA335">
        <f t="shared" si="106"/>
        <v>2.0599999999999454</v>
      </c>
    </row>
    <row r="336" spans="1:27">
      <c r="A336" s="1">
        <f t="shared" si="89"/>
        <v>10801</v>
      </c>
      <c r="B336" s="1">
        <v>-1</v>
      </c>
      <c r="C336" s="1">
        <v>1</v>
      </c>
      <c r="D336" s="2">
        <v>-8</v>
      </c>
      <c r="E336" s="5">
        <v>363.16</v>
      </c>
      <c r="F336" s="5">
        <v>383.81</v>
      </c>
      <c r="G336" s="5">
        <v>27.6</v>
      </c>
      <c r="H336" s="5">
        <v>356.01</v>
      </c>
      <c r="I336" s="5">
        <v>322.48</v>
      </c>
      <c r="J336" s="5">
        <v>19.12</v>
      </c>
      <c r="K336" s="6">
        <f t="shared" si="90"/>
        <v>359.58500000000004</v>
      </c>
      <c r="L336" s="6">
        <f t="shared" si="91"/>
        <v>7.1500000000000341</v>
      </c>
      <c r="M336" s="6">
        <f t="shared" si="92"/>
        <v>353.14499999999998</v>
      </c>
      <c r="N336" s="5">
        <f t="shared" si="93"/>
        <v>16.787900404755803</v>
      </c>
      <c r="O336" s="6">
        <f t="shared" si="94"/>
        <v>61.329999999999984</v>
      </c>
      <c r="P336" s="6">
        <f t="shared" si="95"/>
        <v>33.575800809511605</v>
      </c>
      <c r="Q336" s="6">
        <f t="shared" si="96"/>
        <v>0.35143574080592238</v>
      </c>
      <c r="R336" s="5">
        <f t="shared" si="97"/>
        <v>1.613662182099062</v>
      </c>
      <c r="S336" s="5">
        <f t="shared" si="98"/>
        <v>54.17999999999995</v>
      </c>
      <c r="T336" s="5">
        <f t="shared" si="99"/>
        <v>61.329999999999984</v>
      </c>
      <c r="U336" s="5">
        <f t="shared" si="100"/>
        <v>1.8266131714310732</v>
      </c>
      <c r="V336" s="5">
        <f t="shared" si="101"/>
        <v>0.38360961434913465</v>
      </c>
      <c r="W336" s="5">
        <f t="shared" si="102"/>
        <v>6.4400000000000546</v>
      </c>
      <c r="X336" s="5">
        <f t="shared" si="103"/>
        <v>353.14499999999998</v>
      </c>
      <c r="Y336" s="5">
        <f t="shared" si="104"/>
        <v>21.035685909832917</v>
      </c>
      <c r="Z336" s="10">
        <f t="shared" si="105"/>
        <v>0.38205889598332876</v>
      </c>
      <c r="AA336">
        <f t="shared" si="106"/>
        <v>7.1500000000000341</v>
      </c>
    </row>
    <row r="337" spans="1:27">
      <c r="A337" s="1">
        <f t="shared" si="89"/>
        <v>9615</v>
      </c>
      <c r="B337" s="1">
        <v>-1</v>
      </c>
      <c r="C337" s="1">
        <v>15</v>
      </c>
      <c r="D337" s="2">
        <v>4</v>
      </c>
      <c r="E337" s="5">
        <v>710.71</v>
      </c>
      <c r="F337" s="5">
        <v>687.62</v>
      </c>
      <c r="G337" s="5">
        <v>48.69</v>
      </c>
      <c r="H337" s="5">
        <v>714.33</v>
      </c>
      <c r="I337" s="5">
        <v>740.84</v>
      </c>
      <c r="J337" s="5">
        <v>19.32</v>
      </c>
      <c r="K337" s="6">
        <f t="shared" si="90"/>
        <v>712.52</v>
      </c>
      <c r="L337" s="6">
        <f t="shared" si="91"/>
        <v>-3.6200000000000045</v>
      </c>
      <c r="M337" s="6">
        <f t="shared" si="92"/>
        <v>714.23</v>
      </c>
      <c r="N337" s="5">
        <f t="shared" si="93"/>
        <v>26.191499097989787</v>
      </c>
      <c r="O337" s="6">
        <f t="shared" si="94"/>
        <v>-53.220000000000027</v>
      </c>
      <c r="P337" s="6">
        <f t="shared" si="95"/>
        <v>52.382998195979575</v>
      </c>
      <c r="Q337" s="6">
        <f t="shared" si="96"/>
        <v>0.72794072548308952</v>
      </c>
      <c r="R337" s="5">
        <f t="shared" si="97"/>
        <v>0.94687210942818567</v>
      </c>
      <c r="S337" s="5">
        <f t="shared" si="98"/>
        <v>49.600000000000023</v>
      </c>
      <c r="T337" s="5">
        <f t="shared" si="99"/>
        <v>53.220000000000027</v>
      </c>
      <c r="U337" s="5">
        <f t="shared" si="100"/>
        <v>1.0159785012856459</v>
      </c>
      <c r="V337" s="5">
        <f t="shared" si="101"/>
        <v>6.528835915815448E-2</v>
      </c>
      <c r="W337" s="5">
        <f t="shared" si="102"/>
        <v>1.7100000000000364</v>
      </c>
      <c r="X337" s="5">
        <f t="shared" si="103"/>
        <v>714.23</v>
      </c>
      <c r="Y337" s="5">
        <f t="shared" si="104"/>
        <v>27.269534948261803</v>
      </c>
      <c r="Z337" s="10">
        <f t="shared" si="105"/>
        <v>0.38219497641910466</v>
      </c>
      <c r="AA337">
        <f t="shared" si="106"/>
        <v>3.6200000000000045</v>
      </c>
    </row>
    <row r="338" spans="1:27">
      <c r="A338" s="1">
        <f t="shared" si="89"/>
        <v>29401</v>
      </c>
      <c r="B338" s="1">
        <v>-3</v>
      </c>
      <c r="C338" s="1">
        <v>1</v>
      </c>
      <c r="D338" s="2">
        <v>6</v>
      </c>
      <c r="E338" s="5">
        <v>160.88</v>
      </c>
      <c r="F338" s="5">
        <v>194.19</v>
      </c>
      <c r="G338" s="5">
        <v>10.14</v>
      </c>
      <c r="H338" s="5">
        <v>167.33</v>
      </c>
      <c r="I338" s="5">
        <v>196.6</v>
      </c>
      <c r="J338" s="5">
        <v>9.92</v>
      </c>
      <c r="K338" s="6">
        <f t="shared" si="90"/>
        <v>164.10500000000002</v>
      </c>
      <c r="L338" s="6">
        <f t="shared" si="91"/>
        <v>-6.4500000000000171</v>
      </c>
      <c r="M338" s="6">
        <f t="shared" si="92"/>
        <v>195.39499999999998</v>
      </c>
      <c r="N338" s="5">
        <f t="shared" si="93"/>
        <v>7.0927075225191683</v>
      </c>
      <c r="O338" s="6">
        <f t="shared" si="94"/>
        <v>-2.4099999999999966</v>
      </c>
      <c r="P338" s="6">
        <f t="shared" si="95"/>
        <v>14.185415045038337</v>
      </c>
      <c r="Q338" s="6">
        <f t="shared" si="96"/>
        <v>2.1931559540019695E-2</v>
      </c>
      <c r="R338" s="5">
        <f t="shared" si="97"/>
        <v>0.28479956259109246</v>
      </c>
      <c r="S338" s="5">
        <f t="shared" si="98"/>
        <v>4.0400000000000205</v>
      </c>
      <c r="T338" s="5">
        <f t="shared" si="99"/>
        <v>2.4099999999999966</v>
      </c>
      <c r="U338" s="5">
        <f t="shared" si="100"/>
        <v>0.16989280837735851</v>
      </c>
      <c r="V338" s="5">
        <f t="shared" si="101"/>
        <v>4.4115734225124887</v>
      </c>
      <c r="W338" s="5">
        <f t="shared" si="102"/>
        <v>31.289999999999964</v>
      </c>
      <c r="X338" s="5">
        <f t="shared" si="103"/>
        <v>195.39499999999998</v>
      </c>
      <c r="Y338" s="5">
        <f t="shared" si="104"/>
        <v>27.548718085389222</v>
      </c>
      <c r="Z338" s="10">
        <f t="shared" si="105"/>
        <v>0.38252973740612634</v>
      </c>
      <c r="AA338">
        <f t="shared" si="106"/>
        <v>6.4500000000000171</v>
      </c>
    </row>
    <row r="339" spans="1:27">
      <c r="A339" s="1">
        <f t="shared" si="89"/>
        <v>10611</v>
      </c>
      <c r="B339" s="1">
        <v>-1</v>
      </c>
      <c r="C339" s="1">
        <v>11</v>
      </c>
      <c r="D339" s="2">
        <v>-6</v>
      </c>
      <c r="E339" s="5">
        <v>2893.57</v>
      </c>
      <c r="F339" s="5">
        <v>2860.63</v>
      </c>
      <c r="G339" s="5">
        <v>98.12</v>
      </c>
      <c r="H339" s="5">
        <v>2921.54</v>
      </c>
      <c r="I339" s="5">
        <v>2968.82</v>
      </c>
      <c r="J339" s="5">
        <v>72.16</v>
      </c>
      <c r="K339" s="6">
        <f t="shared" si="90"/>
        <v>2907.5550000000003</v>
      </c>
      <c r="L339" s="6">
        <f t="shared" si="91"/>
        <v>-27.9699999999998</v>
      </c>
      <c r="M339" s="6">
        <f t="shared" si="92"/>
        <v>2914.7250000000004</v>
      </c>
      <c r="N339" s="5">
        <f t="shared" si="93"/>
        <v>60.898686356932203</v>
      </c>
      <c r="O339" s="6">
        <f t="shared" si="94"/>
        <v>-108.19000000000005</v>
      </c>
      <c r="P339" s="6">
        <f t="shared" si="95"/>
        <v>121.79737271386441</v>
      </c>
      <c r="Q339" s="6">
        <f t="shared" si="96"/>
        <v>0.29798368678629694</v>
      </c>
      <c r="R339" s="5">
        <f t="shared" si="97"/>
        <v>0.65863489673508102</v>
      </c>
      <c r="S339" s="5">
        <f t="shared" si="98"/>
        <v>80.220000000000255</v>
      </c>
      <c r="T339" s="5">
        <f t="shared" si="99"/>
        <v>108.19000000000005</v>
      </c>
      <c r="U339" s="5">
        <f t="shared" si="100"/>
        <v>0.88827860231573452</v>
      </c>
      <c r="V339" s="5">
        <f t="shared" si="101"/>
        <v>0.11773652978286123</v>
      </c>
      <c r="W339" s="5">
        <f t="shared" si="102"/>
        <v>7.1700000000000728</v>
      </c>
      <c r="X339" s="5">
        <f t="shared" si="103"/>
        <v>2914.7250000000004</v>
      </c>
      <c r="Y339" s="5">
        <f t="shared" si="104"/>
        <v>47.861869842586714</v>
      </c>
      <c r="Z339" s="10">
        <f t="shared" si="105"/>
        <v>0.38337579474974687</v>
      </c>
      <c r="AA339">
        <f t="shared" si="106"/>
        <v>27.9699999999998</v>
      </c>
    </row>
    <row r="340" spans="1:27">
      <c r="A340" s="1">
        <f t="shared" si="89"/>
        <v>19410</v>
      </c>
      <c r="B340" s="1">
        <v>-2</v>
      </c>
      <c r="C340" s="1">
        <v>10</v>
      </c>
      <c r="D340" s="2">
        <v>6</v>
      </c>
      <c r="E340" s="5">
        <v>1459.59</v>
      </c>
      <c r="F340" s="5">
        <v>1442.91</v>
      </c>
      <c r="G340" s="5">
        <v>32.549999999999997</v>
      </c>
      <c r="H340" s="5">
        <v>1490.38</v>
      </c>
      <c r="I340" s="5">
        <v>1513.94</v>
      </c>
      <c r="J340" s="5">
        <v>53.04</v>
      </c>
      <c r="K340" s="6">
        <f t="shared" si="90"/>
        <v>1474.9850000000001</v>
      </c>
      <c r="L340" s="6">
        <f t="shared" si="91"/>
        <v>-30.790000000000191</v>
      </c>
      <c r="M340" s="6">
        <f t="shared" si="92"/>
        <v>1478.4250000000002</v>
      </c>
      <c r="N340" s="5">
        <f t="shared" si="93"/>
        <v>31.115687763570325</v>
      </c>
      <c r="O340" s="6">
        <f t="shared" si="94"/>
        <v>-71.029999999999973</v>
      </c>
      <c r="P340" s="6">
        <f t="shared" si="95"/>
        <v>62.231375527140649</v>
      </c>
      <c r="Q340" s="6">
        <f t="shared" si="96"/>
        <v>-0.45284146194942237</v>
      </c>
      <c r="R340" s="5">
        <f t="shared" si="97"/>
        <v>0.64661916371188222</v>
      </c>
      <c r="S340" s="5">
        <f t="shared" si="98"/>
        <v>40.239999999999782</v>
      </c>
      <c r="T340" s="5">
        <f t="shared" si="99"/>
        <v>71.029999999999973</v>
      </c>
      <c r="U340" s="5">
        <f t="shared" si="100"/>
        <v>1.1413856659655872</v>
      </c>
      <c r="V340" s="5">
        <f t="shared" si="101"/>
        <v>0.11055516516744146</v>
      </c>
      <c r="W340" s="5">
        <f t="shared" si="102"/>
        <v>3.4400000000000546</v>
      </c>
      <c r="X340" s="5">
        <f t="shared" si="103"/>
        <v>1478.4250000000002</v>
      </c>
      <c r="Y340" s="5">
        <f t="shared" si="104"/>
        <v>47.513813971707002</v>
      </c>
      <c r="Z340" s="10">
        <f t="shared" si="105"/>
        <v>0.38386455944773018</v>
      </c>
      <c r="AA340">
        <f t="shared" si="106"/>
        <v>30.790000000000191</v>
      </c>
    </row>
    <row r="341" spans="1:27">
      <c r="A341" s="1">
        <f t="shared" si="89"/>
        <v>10513</v>
      </c>
      <c r="B341" s="1">
        <v>-1</v>
      </c>
      <c r="C341" s="1">
        <v>13</v>
      </c>
      <c r="D341" s="2">
        <v>-5</v>
      </c>
      <c r="E341" s="5">
        <v>51.1</v>
      </c>
      <c r="F341" s="5">
        <v>59.27</v>
      </c>
      <c r="G341" s="5">
        <v>10.4</v>
      </c>
      <c r="H341" s="5">
        <v>54.66</v>
      </c>
      <c r="I341" s="5">
        <v>57.31</v>
      </c>
      <c r="J341" s="5">
        <v>12.12</v>
      </c>
      <c r="K341" s="6">
        <f t="shared" si="90"/>
        <v>52.879999999999995</v>
      </c>
      <c r="L341" s="6">
        <f t="shared" si="91"/>
        <v>-3.5599999999999952</v>
      </c>
      <c r="M341" s="6">
        <f t="shared" si="92"/>
        <v>58.290000000000006</v>
      </c>
      <c r="N341" s="5">
        <f t="shared" si="93"/>
        <v>7.9852113309542405</v>
      </c>
      <c r="O341" s="6">
        <f t="shared" si="94"/>
        <v>1.9600000000000009</v>
      </c>
      <c r="P341" s="6">
        <f t="shared" si="95"/>
        <v>15.970422661908481</v>
      </c>
      <c r="Q341" s="6">
        <f t="shared" si="96"/>
        <v>-0.15186720950510943</v>
      </c>
      <c r="R341" s="5">
        <f t="shared" si="97"/>
        <v>0.3456389424912284</v>
      </c>
      <c r="S341" s="5">
        <f t="shared" si="98"/>
        <v>5.519999999999996</v>
      </c>
      <c r="T341" s="5">
        <f t="shared" si="99"/>
        <v>1.9600000000000009</v>
      </c>
      <c r="U341" s="5">
        <f t="shared" si="100"/>
        <v>0.12272687088456674</v>
      </c>
      <c r="V341" s="5">
        <f t="shared" si="101"/>
        <v>0.6775024198831705</v>
      </c>
      <c r="W341" s="5">
        <f t="shared" si="102"/>
        <v>5.4100000000000108</v>
      </c>
      <c r="X341" s="5">
        <f t="shared" si="103"/>
        <v>58.290000000000006</v>
      </c>
      <c r="Y341" s="5">
        <f t="shared" si="104"/>
        <v>7.2997441876136664</v>
      </c>
      <c r="Z341" s="10">
        <f t="shared" si="105"/>
        <v>0.38409113501876085</v>
      </c>
      <c r="AA341">
        <f t="shared" si="106"/>
        <v>3.5599999999999952</v>
      </c>
    </row>
    <row r="342" spans="1:27">
      <c r="A342" s="1">
        <f t="shared" si="89"/>
        <v>30403</v>
      </c>
      <c r="B342" s="1">
        <v>-3</v>
      </c>
      <c r="C342" s="1">
        <v>3</v>
      </c>
      <c r="D342" s="2">
        <v>-4</v>
      </c>
      <c r="E342" s="5">
        <v>576.58000000000004</v>
      </c>
      <c r="F342" s="5">
        <v>591.19000000000005</v>
      </c>
      <c r="G342" s="5">
        <v>20.78</v>
      </c>
      <c r="H342" s="5">
        <v>580.85</v>
      </c>
      <c r="I342" s="5">
        <v>583.32000000000005</v>
      </c>
      <c r="J342" s="5">
        <v>14.11</v>
      </c>
      <c r="K342" s="6">
        <f t="shared" si="90"/>
        <v>578.71500000000003</v>
      </c>
      <c r="L342" s="6">
        <f t="shared" si="91"/>
        <v>-4.2699999999999818</v>
      </c>
      <c r="M342" s="6">
        <f t="shared" si="92"/>
        <v>587.25500000000011</v>
      </c>
      <c r="N342" s="5">
        <f t="shared" si="93"/>
        <v>12.558866389925486</v>
      </c>
      <c r="O342" s="6">
        <f t="shared" si="94"/>
        <v>7.8700000000000045</v>
      </c>
      <c r="P342" s="6">
        <f t="shared" si="95"/>
        <v>25.117732779850972</v>
      </c>
      <c r="Q342" s="6">
        <f t="shared" si="96"/>
        <v>0.36886371147272834</v>
      </c>
      <c r="R342" s="5">
        <f t="shared" si="97"/>
        <v>0.48332387745356115</v>
      </c>
      <c r="S342" s="5">
        <f t="shared" si="98"/>
        <v>12.139999999999986</v>
      </c>
      <c r="T342" s="5">
        <f t="shared" si="99"/>
        <v>7.8700000000000045</v>
      </c>
      <c r="U342" s="5">
        <f t="shared" si="100"/>
        <v>0.31332445762434369</v>
      </c>
      <c r="V342" s="5">
        <f t="shared" si="101"/>
        <v>0.67999767931687871</v>
      </c>
      <c r="W342" s="5">
        <f t="shared" si="102"/>
        <v>8.5400000000000773</v>
      </c>
      <c r="X342" s="5">
        <f t="shared" si="103"/>
        <v>587.25500000000011</v>
      </c>
      <c r="Y342" s="5">
        <f t="shared" si="104"/>
        <v>46.760191705764647</v>
      </c>
      <c r="Z342" s="10">
        <f t="shared" si="105"/>
        <v>0.38450097529135085</v>
      </c>
      <c r="AA342">
        <f t="shared" si="106"/>
        <v>4.2699999999999818</v>
      </c>
    </row>
    <row r="343" spans="1:27">
      <c r="A343" s="1">
        <f t="shared" si="89"/>
        <v>19714</v>
      </c>
      <c r="B343" s="1">
        <v>-2</v>
      </c>
      <c r="C343" s="1">
        <v>14</v>
      </c>
      <c r="D343" s="2">
        <v>3</v>
      </c>
      <c r="E343" s="5">
        <v>115.19</v>
      </c>
      <c r="F343" s="5">
        <v>92.8</v>
      </c>
      <c r="G343" s="5">
        <v>9.17</v>
      </c>
      <c r="H343" s="5">
        <v>125.61</v>
      </c>
      <c r="I343" s="5">
        <v>129.79</v>
      </c>
      <c r="J343" s="5">
        <v>5.96</v>
      </c>
      <c r="K343" s="6">
        <f t="shared" si="90"/>
        <v>120.4</v>
      </c>
      <c r="L343" s="6">
        <f t="shared" si="91"/>
        <v>-10.420000000000002</v>
      </c>
      <c r="M343" s="6">
        <f t="shared" si="92"/>
        <v>111.29499999999999</v>
      </c>
      <c r="N343" s="5">
        <f t="shared" si="93"/>
        <v>5.4683292695301366</v>
      </c>
      <c r="O343" s="6">
        <f t="shared" si="94"/>
        <v>-36.989999999999995</v>
      </c>
      <c r="P343" s="6">
        <f t="shared" si="95"/>
        <v>10.936658539060273</v>
      </c>
      <c r="Q343" s="6">
        <f t="shared" si="96"/>
        <v>0.40604545587552926</v>
      </c>
      <c r="R343" s="5">
        <f t="shared" si="97"/>
        <v>2.4294440486648865</v>
      </c>
      <c r="S343" s="5">
        <f t="shared" si="98"/>
        <v>26.569999999999993</v>
      </c>
      <c r="T343" s="5">
        <f t="shared" si="99"/>
        <v>36.989999999999995</v>
      </c>
      <c r="U343" s="5">
        <f t="shared" si="100"/>
        <v>3.3822030621044097</v>
      </c>
      <c r="V343" s="5">
        <f t="shared" si="101"/>
        <v>1.6650423833717607</v>
      </c>
      <c r="W343" s="5">
        <f t="shared" si="102"/>
        <v>9.1050000000000182</v>
      </c>
      <c r="X343" s="5">
        <f t="shared" si="103"/>
        <v>111.29499999999999</v>
      </c>
      <c r="Y343" s="5">
        <f t="shared" si="104"/>
        <v>20.352651516459058</v>
      </c>
      <c r="Z343" s="10">
        <f t="shared" si="105"/>
        <v>0.38531934807377632</v>
      </c>
      <c r="AA343">
        <f t="shared" si="106"/>
        <v>10.420000000000002</v>
      </c>
    </row>
    <row r="344" spans="1:27">
      <c r="A344" s="1">
        <f t="shared" si="89"/>
        <v>19200</v>
      </c>
      <c r="B344" s="1">
        <v>2</v>
      </c>
      <c r="C344" s="1">
        <v>0</v>
      </c>
      <c r="D344" s="2">
        <v>-8</v>
      </c>
      <c r="E344" s="5">
        <v>643.67999999999995</v>
      </c>
      <c r="F344" s="5">
        <v>664.65</v>
      </c>
      <c r="G344" s="5">
        <v>40.04</v>
      </c>
      <c r="H344" s="5">
        <v>641.30999999999995</v>
      </c>
      <c r="I344" s="5">
        <v>534.08000000000004</v>
      </c>
      <c r="J344" s="5">
        <v>30.89</v>
      </c>
      <c r="K344" s="6">
        <f t="shared" si="90"/>
        <v>642.49499999999989</v>
      </c>
      <c r="L344" s="6">
        <f t="shared" si="91"/>
        <v>2.3700000000000045</v>
      </c>
      <c r="M344" s="6">
        <f t="shared" si="92"/>
        <v>599.36500000000001</v>
      </c>
      <c r="N344" s="5">
        <f t="shared" si="93"/>
        <v>25.285340120314775</v>
      </c>
      <c r="O344" s="6">
        <f t="shared" si="94"/>
        <v>130.56999999999994</v>
      </c>
      <c r="P344" s="6">
        <f t="shared" si="95"/>
        <v>50.570680240629549</v>
      </c>
      <c r="Q344" s="6">
        <f t="shared" si="96"/>
        <v>0.2537777034486321</v>
      </c>
      <c r="R344" s="5">
        <f t="shared" si="97"/>
        <v>2.5350657612274188</v>
      </c>
      <c r="S344" s="5">
        <f t="shared" si="98"/>
        <v>128.19999999999993</v>
      </c>
      <c r="T344" s="5">
        <f t="shared" si="99"/>
        <v>130.56999999999994</v>
      </c>
      <c r="U344" s="5">
        <f t="shared" si="100"/>
        <v>2.5819308614934795</v>
      </c>
      <c r="V344" s="5">
        <f t="shared" si="101"/>
        <v>1.705731455253328</v>
      </c>
      <c r="W344" s="5">
        <f t="shared" si="102"/>
        <v>43.129999999999882</v>
      </c>
      <c r="X344" s="5">
        <f t="shared" si="103"/>
        <v>599.36500000000001</v>
      </c>
      <c r="Y344" s="5">
        <f t="shared" si="104"/>
        <v>23.70405132571096</v>
      </c>
      <c r="Z344" s="10">
        <f t="shared" si="105"/>
        <v>0.38560601655057197</v>
      </c>
      <c r="AA344">
        <f t="shared" si="106"/>
        <v>2.3700000000000045</v>
      </c>
    </row>
    <row r="345" spans="1:27">
      <c r="A345" s="1">
        <f t="shared" si="89"/>
        <v>19512</v>
      </c>
      <c r="B345" s="1">
        <v>-2</v>
      </c>
      <c r="C345" s="1">
        <v>12</v>
      </c>
      <c r="D345" s="2">
        <v>5</v>
      </c>
      <c r="E345" s="5">
        <v>632.17999999999995</v>
      </c>
      <c r="F345" s="5">
        <v>588.07000000000005</v>
      </c>
      <c r="G345" s="5">
        <v>18.5</v>
      </c>
      <c r="H345" s="5">
        <v>596.39</v>
      </c>
      <c r="I345" s="5">
        <v>568.9</v>
      </c>
      <c r="J345" s="5">
        <v>17.75</v>
      </c>
      <c r="K345" s="6">
        <f t="shared" si="90"/>
        <v>614.28499999999997</v>
      </c>
      <c r="L345" s="6">
        <f t="shared" si="91"/>
        <v>35.789999999999964</v>
      </c>
      <c r="M345" s="6">
        <f t="shared" si="92"/>
        <v>578.48500000000001</v>
      </c>
      <c r="N345" s="5">
        <f t="shared" si="93"/>
        <v>12.819053202167467</v>
      </c>
      <c r="O345" s="6">
        <f t="shared" si="94"/>
        <v>19.170000000000073</v>
      </c>
      <c r="P345" s="6">
        <f t="shared" si="95"/>
        <v>25.638106404334934</v>
      </c>
      <c r="Q345" s="6">
        <f t="shared" si="96"/>
        <v>4.1361605020443094E-2</v>
      </c>
      <c r="R345" s="5">
        <f t="shared" si="97"/>
        <v>0.64825380384526965</v>
      </c>
      <c r="S345" s="5">
        <f t="shared" si="98"/>
        <v>16.619999999999891</v>
      </c>
      <c r="T345" s="5">
        <f t="shared" si="99"/>
        <v>19.170000000000073</v>
      </c>
      <c r="U345" s="5">
        <f t="shared" si="100"/>
        <v>0.74771512753994873</v>
      </c>
      <c r="V345" s="5">
        <f t="shared" si="101"/>
        <v>2.7927179515837279</v>
      </c>
      <c r="W345" s="5">
        <f t="shared" si="102"/>
        <v>35.799999999999955</v>
      </c>
      <c r="X345" s="5">
        <f t="shared" si="103"/>
        <v>578.48500000000001</v>
      </c>
      <c r="Y345" s="5">
        <f t="shared" si="104"/>
        <v>45.126967715695947</v>
      </c>
      <c r="Z345" s="10">
        <f t="shared" si="105"/>
        <v>0.38682166433642257</v>
      </c>
      <c r="AA345">
        <f t="shared" si="106"/>
        <v>35.789999999999964</v>
      </c>
    </row>
    <row r="346" spans="1:27">
      <c r="A346" s="1">
        <f t="shared" si="89"/>
        <v>9207</v>
      </c>
      <c r="B346" s="1">
        <v>-1</v>
      </c>
      <c r="C346" s="1">
        <v>7</v>
      </c>
      <c r="D346" s="2">
        <v>8</v>
      </c>
      <c r="E346" s="5">
        <v>553.48</v>
      </c>
      <c r="F346" s="5">
        <v>538.26</v>
      </c>
      <c r="G346" s="5">
        <v>36.06</v>
      </c>
      <c r="H346" s="5">
        <v>558.98</v>
      </c>
      <c r="I346" s="5">
        <v>597.91</v>
      </c>
      <c r="J346" s="5">
        <v>25.45</v>
      </c>
      <c r="K346" s="6">
        <f t="shared" si="90"/>
        <v>556.23</v>
      </c>
      <c r="L346" s="6">
        <f t="shared" si="91"/>
        <v>-5.5</v>
      </c>
      <c r="M346" s="6">
        <f t="shared" si="92"/>
        <v>568.08500000000004</v>
      </c>
      <c r="N346" s="5">
        <f t="shared" si="93"/>
        <v>22.068224328205474</v>
      </c>
      <c r="O346" s="6">
        <f t="shared" si="94"/>
        <v>-59.649999999999977</v>
      </c>
      <c r="P346" s="6">
        <f t="shared" si="95"/>
        <v>44.136448656410948</v>
      </c>
      <c r="Q346" s="6">
        <f t="shared" si="96"/>
        <v>0.33501660989039117</v>
      </c>
      <c r="R346" s="5">
        <f t="shared" si="97"/>
        <v>1.2268771423260971</v>
      </c>
      <c r="S346" s="5">
        <f t="shared" si="98"/>
        <v>54.149999999999977</v>
      </c>
      <c r="T346" s="5">
        <f t="shared" si="99"/>
        <v>59.649999999999977</v>
      </c>
      <c r="U346" s="5">
        <f t="shared" si="100"/>
        <v>1.3514907024884895</v>
      </c>
      <c r="V346" s="5">
        <f t="shared" si="101"/>
        <v>0.5371977293546043</v>
      </c>
      <c r="W346" s="5">
        <f t="shared" si="102"/>
        <v>11.855000000000018</v>
      </c>
      <c r="X346" s="5">
        <f t="shared" si="103"/>
        <v>568.08500000000004</v>
      </c>
      <c r="Y346" s="5">
        <f t="shared" si="104"/>
        <v>25.742216118128209</v>
      </c>
      <c r="Z346" s="10">
        <f t="shared" si="105"/>
        <v>0.38684493017228494</v>
      </c>
      <c r="AA346">
        <f t="shared" si="106"/>
        <v>5.5</v>
      </c>
    </row>
    <row r="347" spans="1:27">
      <c r="A347" s="1">
        <f t="shared" si="89"/>
        <v>10803</v>
      </c>
      <c r="B347" s="1">
        <v>-1</v>
      </c>
      <c r="C347" s="1">
        <v>3</v>
      </c>
      <c r="D347" s="2">
        <v>-8</v>
      </c>
      <c r="E347" s="5">
        <v>989.31</v>
      </c>
      <c r="F347" s="5">
        <v>1004.35</v>
      </c>
      <c r="G347" s="5">
        <v>40.06</v>
      </c>
      <c r="H347" s="5">
        <v>979.02</v>
      </c>
      <c r="I347" s="5">
        <v>987.17</v>
      </c>
      <c r="J347" s="5">
        <v>39.380000000000003</v>
      </c>
      <c r="K347" s="6">
        <f t="shared" si="90"/>
        <v>984.16499999999996</v>
      </c>
      <c r="L347" s="6">
        <f t="shared" si="91"/>
        <v>10.289999999999964</v>
      </c>
      <c r="M347" s="6">
        <f t="shared" si="92"/>
        <v>995.76</v>
      </c>
      <c r="N347" s="5">
        <f t="shared" si="93"/>
        <v>28.087310301985134</v>
      </c>
      <c r="O347" s="6">
        <f t="shared" si="94"/>
        <v>17.180000000000064</v>
      </c>
      <c r="P347" s="6">
        <f t="shared" si="95"/>
        <v>56.174620603970268</v>
      </c>
      <c r="Q347" s="6">
        <f t="shared" si="96"/>
        <v>1.7118584555398216E-2</v>
      </c>
      <c r="R347" s="5">
        <f t="shared" si="97"/>
        <v>0.12265325383458191</v>
      </c>
      <c r="S347" s="5">
        <f t="shared" si="98"/>
        <v>6.8900000000001</v>
      </c>
      <c r="T347" s="5">
        <f t="shared" si="99"/>
        <v>17.180000000000064</v>
      </c>
      <c r="U347" s="5">
        <f t="shared" si="100"/>
        <v>0.30583206108535477</v>
      </c>
      <c r="V347" s="5">
        <f t="shared" si="101"/>
        <v>0.41281987756515526</v>
      </c>
      <c r="W347" s="5">
        <f t="shared" si="102"/>
        <v>11.595000000000027</v>
      </c>
      <c r="X347" s="5">
        <f t="shared" si="103"/>
        <v>995.76</v>
      </c>
      <c r="Y347" s="5">
        <f t="shared" si="104"/>
        <v>35.452308864534544</v>
      </c>
      <c r="Z347" s="10">
        <f t="shared" si="105"/>
        <v>0.38709301207849256</v>
      </c>
      <c r="AA347">
        <f t="shared" si="106"/>
        <v>10.289999999999964</v>
      </c>
    </row>
    <row r="348" spans="1:27">
      <c r="A348" s="1">
        <f t="shared" si="89"/>
        <v>30307</v>
      </c>
      <c r="B348" s="1">
        <v>-3</v>
      </c>
      <c r="C348" s="1">
        <v>7</v>
      </c>
      <c r="D348" s="2">
        <v>-3</v>
      </c>
      <c r="E348" s="5">
        <v>926.4</v>
      </c>
      <c r="F348" s="5">
        <v>914.88</v>
      </c>
      <c r="G348" s="5">
        <v>30.71</v>
      </c>
      <c r="H348" s="5">
        <v>914.78</v>
      </c>
      <c r="I348" s="5">
        <v>901.42</v>
      </c>
      <c r="J348" s="5">
        <v>19.600000000000001</v>
      </c>
      <c r="K348" s="6">
        <f t="shared" si="90"/>
        <v>920.58999999999992</v>
      </c>
      <c r="L348" s="6">
        <f t="shared" si="91"/>
        <v>11.620000000000005</v>
      </c>
      <c r="M348" s="6">
        <f t="shared" si="92"/>
        <v>908.15</v>
      </c>
      <c r="N348" s="5">
        <f t="shared" si="93"/>
        <v>18.215817988770091</v>
      </c>
      <c r="O348" s="6">
        <f t="shared" si="94"/>
        <v>13.460000000000036</v>
      </c>
      <c r="P348" s="6">
        <f t="shared" si="95"/>
        <v>36.431635977540182</v>
      </c>
      <c r="Q348" s="6">
        <f t="shared" si="96"/>
        <v>0.42112500443581641</v>
      </c>
      <c r="R348" s="5">
        <f t="shared" si="97"/>
        <v>5.0505555148123937E-2</v>
      </c>
      <c r="S348" s="5">
        <f t="shared" si="98"/>
        <v>1.8400000000000318</v>
      </c>
      <c r="T348" s="5">
        <f t="shared" si="99"/>
        <v>13.460000000000036</v>
      </c>
      <c r="U348" s="5">
        <f t="shared" si="100"/>
        <v>0.36945911537703169</v>
      </c>
      <c r="V348" s="5">
        <f t="shared" si="101"/>
        <v>0.6829229413507043</v>
      </c>
      <c r="W348" s="5">
        <f t="shared" si="102"/>
        <v>12.439999999999941</v>
      </c>
      <c r="X348" s="5">
        <f t="shared" si="103"/>
        <v>908.15</v>
      </c>
      <c r="Y348" s="5">
        <f t="shared" si="104"/>
        <v>49.85502163887822</v>
      </c>
      <c r="Z348" s="10">
        <f t="shared" si="105"/>
        <v>0.38714080125969674</v>
      </c>
      <c r="AA348">
        <f t="shared" si="106"/>
        <v>11.620000000000005</v>
      </c>
    </row>
    <row r="349" spans="1:27">
      <c r="A349" s="1">
        <f t="shared" si="89"/>
        <v>29403</v>
      </c>
      <c r="B349" s="1">
        <v>-3</v>
      </c>
      <c r="C349" s="1">
        <v>3</v>
      </c>
      <c r="D349" s="2">
        <v>6</v>
      </c>
      <c r="E349" s="5">
        <v>103.37</v>
      </c>
      <c r="F349" s="5">
        <v>99.14</v>
      </c>
      <c r="G349" s="5">
        <v>10.11</v>
      </c>
      <c r="H349" s="5">
        <v>119.61</v>
      </c>
      <c r="I349" s="5">
        <v>125.01</v>
      </c>
      <c r="J349" s="5">
        <v>6.96</v>
      </c>
      <c r="K349" s="6">
        <f t="shared" si="90"/>
        <v>111.49000000000001</v>
      </c>
      <c r="L349" s="6">
        <f t="shared" si="91"/>
        <v>-16.239999999999995</v>
      </c>
      <c r="M349" s="6">
        <f t="shared" si="92"/>
        <v>112.075</v>
      </c>
      <c r="N349" s="5">
        <f t="shared" si="93"/>
        <v>6.1370534460765453</v>
      </c>
      <c r="O349" s="6">
        <f t="shared" si="94"/>
        <v>-25.870000000000005</v>
      </c>
      <c r="P349" s="6">
        <f t="shared" si="95"/>
        <v>12.274106892153091</v>
      </c>
      <c r="Q349" s="6">
        <f t="shared" si="96"/>
        <v>0.35691456631997753</v>
      </c>
      <c r="R349" s="5">
        <f t="shared" si="97"/>
        <v>0.78457846950612153</v>
      </c>
      <c r="S349" s="5">
        <f t="shared" si="98"/>
        <v>9.6300000000000097</v>
      </c>
      <c r="T349" s="5">
        <f t="shared" si="99"/>
        <v>25.870000000000005</v>
      </c>
      <c r="U349" s="5">
        <f t="shared" si="100"/>
        <v>2.1076889933669105</v>
      </c>
      <c r="V349" s="5">
        <f t="shared" si="101"/>
        <v>9.532261779046225E-2</v>
      </c>
      <c r="W349" s="5">
        <f t="shared" si="102"/>
        <v>0.58499999999999375</v>
      </c>
      <c r="X349" s="5">
        <f t="shared" si="103"/>
        <v>112.075</v>
      </c>
      <c r="Y349" s="5">
        <f t="shared" si="104"/>
        <v>18.262021177549009</v>
      </c>
      <c r="Z349" s="10">
        <f t="shared" si="105"/>
        <v>0.38755773763402013</v>
      </c>
      <c r="AA349">
        <f t="shared" si="106"/>
        <v>16.239999999999995</v>
      </c>
    </row>
    <row r="350" spans="1:27">
      <c r="A350" s="1">
        <f t="shared" si="89"/>
        <v>19202</v>
      </c>
      <c r="B350" s="1">
        <v>-2</v>
      </c>
      <c r="C350" s="1">
        <v>2</v>
      </c>
      <c r="D350" s="2">
        <v>8</v>
      </c>
      <c r="E350" s="5">
        <v>148.49</v>
      </c>
      <c r="F350" s="5">
        <v>106.48</v>
      </c>
      <c r="G350" s="5">
        <v>23.68</v>
      </c>
      <c r="H350" s="5">
        <v>147.38</v>
      </c>
      <c r="I350" s="5">
        <v>136.26</v>
      </c>
      <c r="J350" s="5">
        <v>10.07</v>
      </c>
      <c r="K350" s="6">
        <f t="shared" si="90"/>
        <v>147.935</v>
      </c>
      <c r="L350" s="6">
        <f t="shared" si="91"/>
        <v>1.1100000000000136</v>
      </c>
      <c r="M350" s="6">
        <f t="shared" si="92"/>
        <v>121.37</v>
      </c>
      <c r="N350" s="5">
        <f t="shared" si="93"/>
        <v>12.86611149493117</v>
      </c>
      <c r="O350" s="6">
        <f t="shared" si="94"/>
        <v>-29.779999999999987</v>
      </c>
      <c r="P350" s="6">
        <f t="shared" si="95"/>
        <v>25.73222298986234</v>
      </c>
      <c r="Q350" s="6">
        <f t="shared" si="96"/>
        <v>0.69370893757325602</v>
      </c>
      <c r="R350" s="5">
        <f t="shared" si="97"/>
        <v>1.2004403977133906</v>
      </c>
      <c r="S350" s="5">
        <f t="shared" si="98"/>
        <v>30.89</v>
      </c>
      <c r="T350" s="5">
        <f t="shared" si="99"/>
        <v>29.779999999999987</v>
      </c>
      <c r="U350" s="5">
        <f t="shared" si="100"/>
        <v>1.1573038214278004</v>
      </c>
      <c r="V350" s="5">
        <f t="shared" si="101"/>
        <v>2.0647263946426815</v>
      </c>
      <c r="W350" s="5">
        <f t="shared" si="102"/>
        <v>26.564999999999998</v>
      </c>
      <c r="X350" s="5">
        <f t="shared" si="103"/>
        <v>121.37</v>
      </c>
      <c r="Y350" s="5">
        <f t="shared" si="104"/>
        <v>9.433308583391014</v>
      </c>
      <c r="Z350" s="10">
        <f t="shared" si="105"/>
        <v>0.38810823232701464</v>
      </c>
      <c r="AA350">
        <f t="shared" si="106"/>
        <v>1.1100000000000136</v>
      </c>
    </row>
    <row r="351" spans="1:27">
      <c r="A351" s="1">
        <f t="shared" si="89"/>
        <v>10017</v>
      </c>
      <c r="B351" s="1">
        <v>-1</v>
      </c>
      <c r="C351" s="1">
        <v>17</v>
      </c>
      <c r="D351" s="2">
        <v>0</v>
      </c>
      <c r="E351" s="5">
        <v>2678.64</v>
      </c>
      <c r="F351" s="5">
        <v>2807.06</v>
      </c>
      <c r="G351" s="5">
        <v>132</v>
      </c>
      <c r="H351" s="5">
        <v>2633.03</v>
      </c>
      <c r="I351" s="5">
        <v>2802.78</v>
      </c>
      <c r="J351" s="5">
        <v>75.17</v>
      </c>
      <c r="K351" s="6">
        <f t="shared" si="90"/>
        <v>2655.835</v>
      </c>
      <c r="L351" s="6">
        <f t="shared" si="91"/>
        <v>45.609999999999673</v>
      </c>
      <c r="M351" s="6">
        <f t="shared" si="92"/>
        <v>2804.92</v>
      </c>
      <c r="N351" s="5">
        <f t="shared" si="93"/>
        <v>75.951512328590269</v>
      </c>
      <c r="O351" s="6">
        <f t="shared" si="94"/>
        <v>4.2799999999997453</v>
      </c>
      <c r="P351" s="6">
        <f t="shared" si="95"/>
        <v>151.90302465718054</v>
      </c>
      <c r="Q351" s="6">
        <f t="shared" si="96"/>
        <v>0.51023668353203078</v>
      </c>
      <c r="R351" s="5">
        <f t="shared" si="97"/>
        <v>0.27208148154570821</v>
      </c>
      <c r="S351" s="5">
        <f t="shared" si="98"/>
        <v>41.329999999999927</v>
      </c>
      <c r="T351" s="5">
        <f t="shared" si="99"/>
        <v>4.2799999999997453</v>
      </c>
      <c r="U351" s="5">
        <f t="shared" si="100"/>
        <v>2.8175870820604014E-2</v>
      </c>
      <c r="V351" s="5">
        <f t="shared" si="101"/>
        <v>1.9628970566775703</v>
      </c>
      <c r="W351" s="5">
        <f t="shared" si="102"/>
        <v>149.08500000000004</v>
      </c>
      <c r="X351" s="5">
        <f t="shared" si="103"/>
        <v>2804.92</v>
      </c>
      <c r="Y351" s="5">
        <f t="shared" si="104"/>
        <v>36.930403543052954</v>
      </c>
      <c r="Z351" s="10">
        <f t="shared" si="105"/>
        <v>0.38822802577866528</v>
      </c>
      <c r="AA351">
        <f t="shared" si="106"/>
        <v>45.609999999999673</v>
      </c>
    </row>
    <row r="352" spans="1:27">
      <c r="A352" s="1">
        <f t="shared" si="89"/>
        <v>20214</v>
      </c>
      <c r="B352" s="1">
        <v>-2</v>
      </c>
      <c r="C352" s="1">
        <v>14</v>
      </c>
      <c r="D352" s="2">
        <v>-2</v>
      </c>
      <c r="E352" s="5">
        <v>831.03</v>
      </c>
      <c r="F352" s="5">
        <v>819.83</v>
      </c>
      <c r="G352" s="5">
        <v>21.1</v>
      </c>
      <c r="H352" s="5">
        <v>815.92</v>
      </c>
      <c r="I352" s="5">
        <v>836.09</v>
      </c>
      <c r="J352" s="5">
        <v>22.38</v>
      </c>
      <c r="K352" s="6">
        <f t="shared" si="90"/>
        <v>823.47499999999991</v>
      </c>
      <c r="L352" s="6">
        <f t="shared" si="91"/>
        <v>15.110000000000014</v>
      </c>
      <c r="M352" s="6">
        <f t="shared" si="92"/>
        <v>827.96</v>
      </c>
      <c r="N352" s="5">
        <f t="shared" si="93"/>
        <v>15.379161225502514</v>
      </c>
      <c r="O352" s="6">
        <f t="shared" si="94"/>
        <v>-16.259999999999991</v>
      </c>
      <c r="P352" s="6">
        <f t="shared" si="95"/>
        <v>30.758322451005029</v>
      </c>
      <c r="Q352" s="6">
        <f t="shared" si="96"/>
        <v>-5.8826663103874174E-2</v>
      </c>
      <c r="R352" s="5">
        <f t="shared" si="97"/>
        <v>1.0198865705361311</v>
      </c>
      <c r="S352" s="5">
        <f t="shared" si="98"/>
        <v>31.370000000000005</v>
      </c>
      <c r="T352" s="5">
        <f t="shared" si="99"/>
        <v>16.259999999999991</v>
      </c>
      <c r="U352" s="5">
        <f t="shared" si="100"/>
        <v>0.52863741271652787</v>
      </c>
      <c r="V352" s="5">
        <f t="shared" si="101"/>
        <v>0.2916283881960266</v>
      </c>
      <c r="W352" s="5">
        <f t="shared" si="102"/>
        <v>4.4850000000001273</v>
      </c>
      <c r="X352" s="5">
        <f t="shared" si="103"/>
        <v>827.96</v>
      </c>
      <c r="Y352" s="5">
        <f t="shared" si="104"/>
        <v>53.836486129492826</v>
      </c>
      <c r="Z352" s="10">
        <f t="shared" si="105"/>
        <v>0.38850482622484889</v>
      </c>
      <c r="AA352">
        <f t="shared" si="106"/>
        <v>15.110000000000014</v>
      </c>
    </row>
    <row r="353" spans="1:27">
      <c r="A353" s="1">
        <f t="shared" si="89"/>
        <v>9917</v>
      </c>
      <c r="B353" s="1">
        <v>-1</v>
      </c>
      <c r="C353" s="1">
        <v>17</v>
      </c>
      <c r="D353" s="2">
        <v>1</v>
      </c>
      <c r="E353" s="5">
        <v>880.17</v>
      </c>
      <c r="F353" s="5">
        <v>944.74</v>
      </c>
      <c r="G353" s="5">
        <v>45.79</v>
      </c>
      <c r="H353" s="5">
        <v>911.85</v>
      </c>
      <c r="I353" s="5">
        <v>948.56</v>
      </c>
      <c r="J353" s="5">
        <v>23.2</v>
      </c>
      <c r="K353" s="6">
        <f t="shared" si="90"/>
        <v>896.01</v>
      </c>
      <c r="L353" s="6">
        <f t="shared" si="91"/>
        <v>-31.680000000000064</v>
      </c>
      <c r="M353" s="6">
        <f t="shared" si="92"/>
        <v>946.65</v>
      </c>
      <c r="N353" s="5">
        <f t="shared" si="93"/>
        <v>25.665950693477146</v>
      </c>
      <c r="O353" s="6">
        <f t="shared" si="94"/>
        <v>-3.8199999999999363</v>
      </c>
      <c r="P353" s="6">
        <f t="shared" si="95"/>
        <v>51.331901386954293</v>
      </c>
      <c r="Q353" s="6">
        <f t="shared" si="96"/>
        <v>0.59146312467786555</v>
      </c>
      <c r="R353" s="5">
        <f t="shared" si="97"/>
        <v>0.54274241255907552</v>
      </c>
      <c r="S353" s="5">
        <f t="shared" si="98"/>
        <v>27.860000000000127</v>
      </c>
      <c r="T353" s="5">
        <f t="shared" si="99"/>
        <v>3.8199999999999363</v>
      </c>
      <c r="U353" s="5">
        <f t="shared" si="100"/>
        <v>7.4417660300632613E-2</v>
      </c>
      <c r="V353" s="5">
        <f t="shared" si="101"/>
        <v>1.9730420511120927</v>
      </c>
      <c r="W353" s="5">
        <f t="shared" si="102"/>
        <v>50.639999999999986</v>
      </c>
      <c r="X353" s="5">
        <f t="shared" si="103"/>
        <v>946.65</v>
      </c>
      <c r="Y353" s="5">
        <f t="shared" si="104"/>
        <v>36.883496399787973</v>
      </c>
      <c r="Z353" s="10">
        <f t="shared" si="105"/>
        <v>0.38916577444580092</v>
      </c>
      <c r="AA353">
        <f t="shared" si="106"/>
        <v>31.680000000000064</v>
      </c>
    </row>
    <row r="354" spans="1:27">
      <c r="A354" s="1">
        <f t="shared" si="89"/>
        <v>29507</v>
      </c>
      <c r="B354" s="1">
        <v>-3</v>
      </c>
      <c r="C354" s="1">
        <v>7</v>
      </c>
      <c r="D354" s="2">
        <v>5</v>
      </c>
      <c r="E354" s="5">
        <v>2014.27</v>
      </c>
      <c r="F354" s="5">
        <v>2039.99</v>
      </c>
      <c r="G354" s="5">
        <v>32.79</v>
      </c>
      <c r="H354" s="5">
        <v>1977.51</v>
      </c>
      <c r="I354" s="5">
        <v>1963.57</v>
      </c>
      <c r="J354" s="5">
        <v>70.349999999999994</v>
      </c>
      <c r="K354" s="6">
        <f t="shared" si="90"/>
        <v>1995.8899999999999</v>
      </c>
      <c r="L354" s="6">
        <f t="shared" si="91"/>
        <v>36.759999999999991</v>
      </c>
      <c r="M354" s="6">
        <f t="shared" si="92"/>
        <v>2001.78</v>
      </c>
      <c r="N354" s="5">
        <f t="shared" si="93"/>
        <v>38.808203385366859</v>
      </c>
      <c r="O354" s="6">
        <f t="shared" si="94"/>
        <v>76.420000000000073</v>
      </c>
      <c r="P354" s="6">
        <f t="shared" si="95"/>
        <v>77.616406770733718</v>
      </c>
      <c r="Q354" s="6">
        <f t="shared" si="96"/>
        <v>-0.64305133473784348</v>
      </c>
      <c r="R354" s="5">
        <f t="shared" si="97"/>
        <v>0.51097444019985738</v>
      </c>
      <c r="S354" s="5">
        <f t="shared" si="98"/>
        <v>39.660000000000082</v>
      </c>
      <c r="T354" s="5">
        <f t="shared" si="99"/>
        <v>76.420000000000073</v>
      </c>
      <c r="U354" s="5">
        <f t="shared" si="100"/>
        <v>0.98458564599276499</v>
      </c>
      <c r="V354" s="5">
        <f t="shared" si="101"/>
        <v>0.15177203493581468</v>
      </c>
      <c r="W354" s="5">
        <f t="shared" si="102"/>
        <v>5.8900000000001</v>
      </c>
      <c r="X354" s="5">
        <f t="shared" si="103"/>
        <v>2001.78</v>
      </c>
      <c r="Y354" s="5">
        <f t="shared" si="104"/>
        <v>51.581362324925287</v>
      </c>
      <c r="Z354" s="10">
        <f t="shared" si="105"/>
        <v>0.38957155953688405</v>
      </c>
      <c r="AA354">
        <f t="shared" si="106"/>
        <v>36.759999999999991</v>
      </c>
    </row>
    <row r="355" spans="1:27">
      <c r="A355" s="1">
        <f t="shared" si="89"/>
        <v>30209</v>
      </c>
      <c r="B355" s="1">
        <v>-3</v>
      </c>
      <c r="C355" s="1">
        <v>9</v>
      </c>
      <c r="D355" s="2">
        <v>-2</v>
      </c>
      <c r="E355" s="5">
        <v>810.75</v>
      </c>
      <c r="F355" s="5">
        <v>827.66</v>
      </c>
      <c r="G355" s="5">
        <v>19.86</v>
      </c>
      <c r="H355" s="5">
        <v>827.12</v>
      </c>
      <c r="I355" s="5">
        <v>837.66</v>
      </c>
      <c r="J355" s="5">
        <v>21.52</v>
      </c>
      <c r="K355" s="6">
        <f t="shared" si="90"/>
        <v>818.93499999999995</v>
      </c>
      <c r="L355" s="6">
        <f t="shared" si="91"/>
        <v>-16.370000000000005</v>
      </c>
      <c r="M355" s="6">
        <f t="shared" si="92"/>
        <v>832.66</v>
      </c>
      <c r="N355" s="5">
        <f t="shared" si="93"/>
        <v>14.641806582522527</v>
      </c>
      <c r="O355" s="6">
        <f t="shared" si="94"/>
        <v>-10</v>
      </c>
      <c r="P355" s="6">
        <f t="shared" si="95"/>
        <v>29.283613165045054</v>
      </c>
      <c r="Q355" s="6">
        <f t="shared" si="96"/>
        <v>-8.0103086772474394E-2</v>
      </c>
      <c r="R355" s="5">
        <f t="shared" si="97"/>
        <v>0.21752780178108885</v>
      </c>
      <c r="S355" s="5">
        <f t="shared" si="98"/>
        <v>6.3700000000000045</v>
      </c>
      <c r="T355" s="5">
        <f t="shared" si="99"/>
        <v>10</v>
      </c>
      <c r="U355" s="5">
        <f t="shared" si="100"/>
        <v>0.34148791488396968</v>
      </c>
      <c r="V355" s="5">
        <f t="shared" si="101"/>
        <v>0.93738432635649838</v>
      </c>
      <c r="W355" s="5">
        <f t="shared" si="102"/>
        <v>13.725000000000023</v>
      </c>
      <c r="X355" s="5">
        <f t="shared" si="103"/>
        <v>832.66</v>
      </c>
      <c r="Y355" s="5">
        <f t="shared" si="104"/>
        <v>56.868665441457239</v>
      </c>
      <c r="Z355" s="10">
        <f t="shared" si="105"/>
        <v>0.38980123139877326</v>
      </c>
      <c r="AA355">
        <f t="shared" si="106"/>
        <v>16.370000000000005</v>
      </c>
    </row>
    <row r="356" spans="1:27">
      <c r="A356" s="1">
        <f t="shared" si="89"/>
        <v>20510</v>
      </c>
      <c r="B356" s="1">
        <v>-2</v>
      </c>
      <c r="C356" s="1">
        <v>10</v>
      </c>
      <c r="D356" s="2">
        <v>-5</v>
      </c>
      <c r="E356" s="5">
        <v>342.09</v>
      </c>
      <c r="F356" s="5">
        <v>310.01</v>
      </c>
      <c r="G356" s="5">
        <v>18.91</v>
      </c>
      <c r="H356" s="5">
        <v>324.05</v>
      </c>
      <c r="I356" s="5">
        <v>341.19</v>
      </c>
      <c r="J356" s="5">
        <v>14.74</v>
      </c>
      <c r="K356" s="6">
        <f t="shared" si="90"/>
        <v>333.07</v>
      </c>
      <c r="L356" s="6">
        <f t="shared" si="91"/>
        <v>18.039999999999964</v>
      </c>
      <c r="M356" s="6">
        <f t="shared" si="92"/>
        <v>325.60000000000002</v>
      </c>
      <c r="N356" s="5">
        <f t="shared" si="93"/>
        <v>11.988074282385808</v>
      </c>
      <c r="O356" s="6">
        <f t="shared" si="94"/>
        <v>-31.180000000000007</v>
      </c>
      <c r="P356" s="6">
        <f t="shared" si="95"/>
        <v>23.976148564771616</v>
      </c>
      <c r="Q356" s="6">
        <f t="shared" si="96"/>
        <v>0.2440969098853851</v>
      </c>
      <c r="R356" s="5">
        <f t="shared" si="97"/>
        <v>2.0528734991373629</v>
      </c>
      <c r="S356" s="5">
        <f t="shared" si="98"/>
        <v>49.21999999999997</v>
      </c>
      <c r="T356" s="5">
        <f t="shared" si="99"/>
        <v>31.180000000000007</v>
      </c>
      <c r="U356" s="5">
        <f t="shared" si="100"/>
        <v>1.3004590756420771</v>
      </c>
      <c r="V356" s="5">
        <f t="shared" si="101"/>
        <v>0.62311926202990853</v>
      </c>
      <c r="W356" s="5">
        <f t="shared" si="102"/>
        <v>7.4699999999999704</v>
      </c>
      <c r="X356" s="5">
        <f t="shared" si="103"/>
        <v>325.60000000000002</v>
      </c>
      <c r="Y356" s="5">
        <f t="shared" si="104"/>
        <v>27.160325531049402</v>
      </c>
      <c r="Z356" s="10">
        <f t="shared" si="105"/>
        <v>0.39086442662386151</v>
      </c>
      <c r="AA356">
        <f t="shared" si="106"/>
        <v>18.039999999999964</v>
      </c>
    </row>
    <row r="357" spans="1:27">
      <c r="A357" s="1">
        <f t="shared" si="89"/>
        <v>19308</v>
      </c>
      <c r="B357" s="1">
        <v>-2</v>
      </c>
      <c r="C357" s="1">
        <v>8</v>
      </c>
      <c r="D357" s="2">
        <v>7</v>
      </c>
      <c r="E357" s="5">
        <v>138.18</v>
      </c>
      <c r="F357" s="5">
        <v>147.66</v>
      </c>
      <c r="G357" s="5">
        <v>8.56</v>
      </c>
      <c r="H357" s="5">
        <v>136.07</v>
      </c>
      <c r="I357" s="5">
        <v>140.21</v>
      </c>
      <c r="J357" s="5">
        <v>11.39</v>
      </c>
      <c r="K357" s="6">
        <f t="shared" si="90"/>
        <v>137.125</v>
      </c>
      <c r="L357" s="6">
        <f t="shared" si="91"/>
        <v>2.1100000000000136</v>
      </c>
      <c r="M357" s="6">
        <f t="shared" si="92"/>
        <v>143.935</v>
      </c>
      <c r="N357" s="5">
        <f t="shared" si="93"/>
        <v>7.1240034390783391</v>
      </c>
      <c r="O357" s="6">
        <f t="shared" si="94"/>
        <v>7.4499999999999886</v>
      </c>
      <c r="P357" s="6">
        <f t="shared" si="95"/>
        <v>14.248006878156678</v>
      </c>
      <c r="Q357" s="6">
        <f t="shared" si="96"/>
        <v>-0.27811288057428929</v>
      </c>
      <c r="R357" s="5">
        <f t="shared" si="97"/>
        <v>0.37478926320470951</v>
      </c>
      <c r="S357" s="5">
        <f t="shared" si="98"/>
        <v>5.339999999999975</v>
      </c>
      <c r="T357" s="5">
        <f t="shared" si="99"/>
        <v>7.4499999999999886</v>
      </c>
      <c r="U357" s="5">
        <f t="shared" si="100"/>
        <v>0.52288015184926873</v>
      </c>
      <c r="V357" s="5">
        <f t="shared" si="101"/>
        <v>0.95592317693785944</v>
      </c>
      <c r="W357" s="5">
        <f t="shared" si="102"/>
        <v>6.8100000000000023</v>
      </c>
      <c r="X357" s="5">
        <f t="shared" si="103"/>
        <v>143.935</v>
      </c>
      <c r="Y357" s="5">
        <f t="shared" si="104"/>
        <v>20.204229437966337</v>
      </c>
      <c r="Z357" s="10">
        <f t="shared" si="105"/>
        <v>0.39095651932152253</v>
      </c>
      <c r="AA357">
        <f t="shared" si="106"/>
        <v>2.1100000000000136</v>
      </c>
    </row>
    <row r="358" spans="1:27">
      <c r="A358" s="1">
        <f t="shared" si="89"/>
        <v>29609</v>
      </c>
      <c r="B358" s="1">
        <v>-3</v>
      </c>
      <c r="C358" s="1">
        <v>9</v>
      </c>
      <c r="D358" s="2">
        <v>4</v>
      </c>
      <c r="E358" s="5">
        <v>200.1</v>
      </c>
      <c r="F358" s="5">
        <v>202.79</v>
      </c>
      <c r="G358" s="5">
        <v>7.72</v>
      </c>
      <c r="H358" s="5">
        <v>204.85</v>
      </c>
      <c r="I358" s="5">
        <v>202.48</v>
      </c>
      <c r="J358" s="5">
        <v>8.8699999999999992</v>
      </c>
      <c r="K358" s="6">
        <f t="shared" si="90"/>
        <v>202.47499999999999</v>
      </c>
      <c r="L358" s="6">
        <f t="shared" si="91"/>
        <v>-4.75</v>
      </c>
      <c r="M358" s="6">
        <f t="shared" si="92"/>
        <v>202.63499999999999</v>
      </c>
      <c r="N358" s="5">
        <f t="shared" si="93"/>
        <v>5.8795259162622964</v>
      </c>
      <c r="O358" s="6">
        <f t="shared" si="94"/>
        <v>0.31000000000000227</v>
      </c>
      <c r="P358" s="6">
        <f t="shared" si="95"/>
        <v>11.759051832524593</v>
      </c>
      <c r="Q358" s="6">
        <f t="shared" si="96"/>
        <v>-0.13797475037117976</v>
      </c>
      <c r="R358" s="5">
        <f t="shared" si="97"/>
        <v>0.43030680296896462</v>
      </c>
      <c r="S358" s="5">
        <f t="shared" si="98"/>
        <v>5.0600000000000023</v>
      </c>
      <c r="T358" s="5">
        <f t="shared" si="99"/>
        <v>0.31000000000000227</v>
      </c>
      <c r="U358" s="5">
        <f t="shared" si="100"/>
        <v>2.6362669747110663E-2</v>
      </c>
      <c r="V358" s="5">
        <f t="shared" si="101"/>
        <v>2.721307844862958E-2</v>
      </c>
      <c r="W358" s="5">
        <f t="shared" si="102"/>
        <v>0.15999999999999659</v>
      </c>
      <c r="X358" s="5">
        <f t="shared" si="103"/>
        <v>202.63499999999999</v>
      </c>
      <c r="Y358" s="5">
        <f t="shared" si="104"/>
        <v>34.464513446488581</v>
      </c>
      <c r="Z358" s="10">
        <f t="shared" si="105"/>
        <v>0.39161332970163309</v>
      </c>
      <c r="AA358">
        <f t="shared" si="106"/>
        <v>4.75</v>
      </c>
    </row>
    <row r="359" spans="1:27">
      <c r="A359" s="1">
        <f t="shared" si="89"/>
        <v>10117</v>
      </c>
      <c r="B359" s="1">
        <v>-1</v>
      </c>
      <c r="C359" s="1">
        <v>17</v>
      </c>
      <c r="D359" s="2">
        <v>-1</v>
      </c>
      <c r="E359" s="5">
        <v>1282.27</v>
      </c>
      <c r="F359" s="5">
        <v>1335.71</v>
      </c>
      <c r="G359" s="5">
        <v>68.64</v>
      </c>
      <c r="H359" s="5">
        <v>1292.29</v>
      </c>
      <c r="I359" s="5">
        <v>1315.93</v>
      </c>
      <c r="J359" s="5">
        <v>39.14</v>
      </c>
      <c r="K359" s="6">
        <f t="shared" si="90"/>
        <v>1287.28</v>
      </c>
      <c r="L359" s="6">
        <f t="shared" si="91"/>
        <v>-10.019999999999982</v>
      </c>
      <c r="M359" s="6">
        <f t="shared" si="92"/>
        <v>1325.8200000000002</v>
      </c>
      <c r="N359" s="5">
        <f t="shared" si="93"/>
        <v>39.507560036023484</v>
      </c>
      <c r="O359" s="6">
        <f t="shared" si="94"/>
        <v>19.779999999999973</v>
      </c>
      <c r="P359" s="6">
        <f t="shared" si="95"/>
        <v>79.015120072046969</v>
      </c>
      <c r="Q359" s="6">
        <f t="shared" si="96"/>
        <v>0.5092602588350571</v>
      </c>
      <c r="R359" s="5">
        <f t="shared" si="97"/>
        <v>0.37714300722226257</v>
      </c>
      <c r="S359" s="5">
        <f t="shared" si="98"/>
        <v>29.799999999999955</v>
      </c>
      <c r="T359" s="5">
        <f t="shared" si="99"/>
        <v>19.779999999999973</v>
      </c>
      <c r="U359" s="5">
        <f t="shared" si="100"/>
        <v>0.25033183499517969</v>
      </c>
      <c r="V359" s="5">
        <f t="shared" si="101"/>
        <v>0.97550949653329488</v>
      </c>
      <c r="W359" s="5">
        <f t="shared" si="102"/>
        <v>38.540000000000191</v>
      </c>
      <c r="X359" s="5">
        <f t="shared" si="103"/>
        <v>1325.8200000000002</v>
      </c>
      <c r="Y359" s="5">
        <f t="shared" si="104"/>
        <v>33.558640391638995</v>
      </c>
      <c r="Z359" s="10">
        <f t="shared" si="105"/>
        <v>0.39229325765299611</v>
      </c>
      <c r="AA359">
        <f t="shared" si="106"/>
        <v>10.019999999999982</v>
      </c>
    </row>
    <row r="360" spans="1:27">
      <c r="A360" s="1">
        <f t="shared" si="89"/>
        <v>20412</v>
      </c>
      <c r="B360" s="1">
        <v>-2</v>
      </c>
      <c r="C360" s="1">
        <v>12</v>
      </c>
      <c r="D360" s="2">
        <v>-4</v>
      </c>
      <c r="E360" s="5">
        <v>149.46</v>
      </c>
      <c r="F360" s="5">
        <v>138.63999999999999</v>
      </c>
      <c r="G360" s="5">
        <v>10.08</v>
      </c>
      <c r="H360" s="5">
        <v>153.66999999999999</v>
      </c>
      <c r="I360" s="5">
        <v>174.15</v>
      </c>
      <c r="J360" s="5">
        <v>19.87</v>
      </c>
      <c r="K360" s="6">
        <f t="shared" si="90"/>
        <v>151.565</v>
      </c>
      <c r="L360" s="6">
        <f t="shared" si="91"/>
        <v>-4.2099999999999795</v>
      </c>
      <c r="M360" s="6">
        <f t="shared" si="92"/>
        <v>156.39499999999998</v>
      </c>
      <c r="N360" s="5">
        <f t="shared" si="93"/>
        <v>11.140279395060073</v>
      </c>
      <c r="O360" s="6">
        <f t="shared" si="94"/>
        <v>-35.510000000000019</v>
      </c>
      <c r="P360" s="6">
        <f t="shared" si="95"/>
        <v>22.280558790120146</v>
      </c>
      <c r="Q360" s="6">
        <f t="shared" si="96"/>
        <v>-0.59064612801212191</v>
      </c>
      <c r="R360" s="5">
        <f t="shared" si="97"/>
        <v>1.4048121635925657</v>
      </c>
      <c r="S360" s="5">
        <f t="shared" si="98"/>
        <v>31.30000000000004</v>
      </c>
      <c r="T360" s="5">
        <f t="shared" si="99"/>
        <v>35.510000000000019</v>
      </c>
      <c r="U360" s="5">
        <f t="shared" si="100"/>
        <v>1.5937661319224272</v>
      </c>
      <c r="V360" s="5">
        <f t="shared" si="101"/>
        <v>0.43356183707041923</v>
      </c>
      <c r="W360" s="5">
        <f t="shared" si="102"/>
        <v>4.8299999999999841</v>
      </c>
      <c r="X360" s="5">
        <f t="shared" si="103"/>
        <v>156.39499999999998</v>
      </c>
      <c r="Y360" s="5">
        <f t="shared" si="104"/>
        <v>14.038696378598019</v>
      </c>
      <c r="Z360" s="10">
        <f t="shared" si="105"/>
        <v>0.39251496786746876</v>
      </c>
      <c r="AA360">
        <f t="shared" si="106"/>
        <v>4.2099999999999795</v>
      </c>
    </row>
    <row r="361" spans="1:27">
      <c r="A361" s="1">
        <f t="shared" si="89"/>
        <v>10709</v>
      </c>
      <c r="B361" s="1">
        <v>-1</v>
      </c>
      <c r="C361" s="1">
        <v>9</v>
      </c>
      <c r="D361" s="2">
        <v>-7</v>
      </c>
      <c r="E361" s="5">
        <v>697.51</v>
      </c>
      <c r="F361" s="5">
        <v>682.3</v>
      </c>
      <c r="G361" s="5">
        <v>27.05</v>
      </c>
      <c r="H361" s="5">
        <v>683.89</v>
      </c>
      <c r="I361" s="5">
        <v>666.21</v>
      </c>
      <c r="J361" s="5">
        <v>22.13</v>
      </c>
      <c r="K361" s="6">
        <f t="shared" si="90"/>
        <v>690.7</v>
      </c>
      <c r="L361" s="6">
        <f t="shared" si="91"/>
        <v>13.620000000000005</v>
      </c>
      <c r="M361" s="6">
        <f t="shared" si="92"/>
        <v>674.255</v>
      </c>
      <c r="N361" s="5">
        <f t="shared" si="93"/>
        <v>17.4745486350864</v>
      </c>
      <c r="O361" s="6">
        <f t="shared" si="94"/>
        <v>16.089999999999918</v>
      </c>
      <c r="P361" s="6">
        <f t="shared" si="95"/>
        <v>34.9490972701728</v>
      </c>
      <c r="Q361" s="6">
        <f t="shared" si="96"/>
        <v>0.19809873498431446</v>
      </c>
      <c r="R361" s="5">
        <f t="shared" si="97"/>
        <v>7.0674214584304229E-2</v>
      </c>
      <c r="S361" s="5">
        <f t="shared" si="98"/>
        <v>2.4699999999999136</v>
      </c>
      <c r="T361" s="5">
        <f t="shared" si="99"/>
        <v>16.089999999999918</v>
      </c>
      <c r="U361" s="5">
        <f t="shared" si="100"/>
        <v>0.46038385127995507</v>
      </c>
      <c r="V361" s="5">
        <f t="shared" si="101"/>
        <v>0.94108296262261315</v>
      </c>
      <c r="W361" s="5">
        <f t="shared" si="102"/>
        <v>16.44500000000005</v>
      </c>
      <c r="X361" s="5">
        <f t="shared" si="103"/>
        <v>674.255</v>
      </c>
      <c r="Y361" s="5">
        <f t="shared" si="104"/>
        <v>38.584973728373861</v>
      </c>
      <c r="Z361" s="10">
        <f t="shared" si="105"/>
        <v>0.39268562489604836</v>
      </c>
      <c r="AA361">
        <f t="shared" si="106"/>
        <v>13.620000000000005</v>
      </c>
    </row>
    <row r="362" spans="1:27">
      <c r="A362" s="1">
        <f t="shared" si="89"/>
        <v>29911</v>
      </c>
      <c r="B362" s="1">
        <v>-3</v>
      </c>
      <c r="C362" s="1">
        <v>11</v>
      </c>
      <c r="D362" s="2">
        <v>1</v>
      </c>
      <c r="E362" s="5">
        <v>56.12</v>
      </c>
      <c r="F362" s="5">
        <v>52.22</v>
      </c>
      <c r="G362" s="5">
        <v>4.82</v>
      </c>
      <c r="H362" s="5">
        <v>58.52</v>
      </c>
      <c r="I362" s="5">
        <v>64.680000000000007</v>
      </c>
      <c r="J362" s="5">
        <v>6.27</v>
      </c>
      <c r="K362" s="6">
        <f t="shared" si="90"/>
        <v>57.32</v>
      </c>
      <c r="L362" s="6">
        <f t="shared" si="91"/>
        <v>-2.4000000000000057</v>
      </c>
      <c r="M362" s="6">
        <f t="shared" si="92"/>
        <v>58.45</v>
      </c>
      <c r="N362" s="5">
        <f t="shared" si="93"/>
        <v>3.9542793275134218</v>
      </c>
      <c r="O362" s="6">
        <f t="shared" si="94"/>
        <v>-12.460000000000008</v>
      </c>
      <c r="P362" s="6">
        <f t="shared" si="95"/>
        <v>7.9085586550268436</v>
      </c>
      <c r="Q362" s="6">
        <f t="shared" si="96"/>
        <v>-0.25710165272210689</v>
      </c>
      <c r="R362" s="5">
        <f t="shared" si="97"/>
        <v>1.2720396267916225</v>
      </c>
      <c r="S362" s="5">
        <f t="shared" si="98"/>
        <v>10.060000000000002</v>
      </c>
      <c r="T362" s="5">
        <f t="shared" si="99"/>
        <v>12.460000000000008</v>
      </c>
      <c r="U362" s="5">
        <f t="shared" si="100"/>
        <v>1.5755083250321693</v>
      </c>
      <c r="V362" s="5">
        <f t="shared" si="101"/>
        <v>0.28576635750984819</v>
      </c>
      <c r="W362" s="5">
        <f t="shared" si="102"/>
        <v>1.1300000000000026</v>
      </c>
      <c r="X362" s="5">
        <f t="shared" si="103"/>
        <v>58.45</v>
      </c>
      <c r="Y362" s="5">
        <f t="shared" si="104"/>
        <v>14.781454510133266</v>
      </c>
      <c r="Z362" s="10">
        <f t="shared" si="105"/>
        <v>0.39300636127167204</v>
      </c>
      <c r="AA362">
        <f t="shared" si="106"/>
        <v>2.4000000000000057</v>
      </c>
    </row>
    <row r="363" spans="1:27">
      <c r="A363" s="1">
        <f t="shared" si="89"/>
        <v>416</v>
      </c>
      <c r="B363" s="1">
        <v>0</v>
      </c>
      <c r="C363" s="1">
        <v>16</v>
      </c>
      <c r="D363" s="2">
        <v>-4</v>
      </c>
      <c r="E363" s="5">
        <v>529.33000000000004</v>
      </c>
      <c r="F363" s="5">
        <v>546.57000000000005</v>
      </c>
      <c r="G363" s="5">
        <v>14.43</v>
      </c>
      <c r="H363" s="5">
        <v>547.46</v>
      </c>
      <c r="I363" s="5">
        <v>550.74</v>
      </c>
      <c r="J363" s="5">
        <v>20.59</v>
      </c>
      <c r="K363" s="6">
        <f t="shared" si="90"/>
        <v>538.39499999999998</v>
      </c>
      <c r="L363" s="6">
        <f t="shared" si="91"/>
        <v>-18.129999999999995</v>
      </c>
      <c r="M363" s="6">
        <f t="shared" si="92"/>
        <v>548.65499999999997</v>
      </c>
      <c r="N363" s="5">
        <f t="shared" si="93"/>
        <v>12.57152536488711</v>
      </c>
      <c r="O363" s="6">
        <f t="shared" si="94"/>
        <v>-4.1699999999999591</v>
      </c>
      <c r="P363" s="6">
        <f t="shared" si="95"/>
        <v>25.14305072977422</v>
      </c>
      <c r="Q363" s="6">
        <f t="shared" si="96"/>
        <v>-0.34124076795434166</v>
      </c>
      <c r="R363" s="5">
        <f t="shared" si="97"/>
        <v>0.55522299779909778</v>
      </c>
      <c r="S363" s="5">
        <f t="shared" si="98"/>
        <v>13.960000000000036</v>
      </c>
      <c r="T363" s="5">
        <f t="shared" si="99"/>
        <v>4.1699999999999591</v>
      </c>
      <c r="U363" s="5">
        <f t="shared" si="100"/>
        <v>0.16585099576090323</v>
      </c>
      <c r="V363" s="5">
        <f t="shared" si="101"/>
        <v>0.81613007985941599</v>
      </c>
      <c r="W363" s="5">
        <f t="shared" si="102"/>
        <v>10.259999999999991</v>
      </c>
      <c r="X363" s="5">
        <f t="shared" si="103"/>
        <v>548.65499999999997</v>
      </c>
      <c r="Y363" s="5">
        <f t="shared" si="104"/>
        <v>43.642675337745445</v>
      </c>
      <c r="Z363" s="10">
        <f t="shared" si="105"/>
        <v>0.39385276436759969</v>
      </c>
      <c r="AA363">
        <f t="shared" si="106"/>
        <v>18.129999999999995</v>
      </c>
    </row>
    <row r="364" spans="1:27">
      <c r="A364" s="1">
        <f t="shared" ref="A364:A427" si="107">100*ABS(100*B364+D364) + C364</f>
        <v>9413</v>
      </c>
      <c r="B364" s="1">
        <v>-1</v>
      </c>
      <c r="C364" s="1">
        <v>13</v>
      </c>
      <c r="D364" s="2">
        <v>6</v>
      </c>
      <c r="E364" s="5">
        <v>516.79999999999995</v>
      </c>
      <c r="F364" s="5">
        <v>493.78</v>
      </c>
      <c r="G364" s="5">
        <v>34.880000000000003</v>
      </c>
      <c r="H364" s="5">
        <v>516.24</v>
      </c>
      <c r="I364" s="5">
        <v>481.89</v>
      </c>
      <c r="J364" s="5">
        <v>25.98</v>
      </c>
      <c r="K364" s="6">
        <f t="shared" si="90"/>
        <v>516.52</v>
      </c>
      <c r="L364" s="6">
        <f t="shared" si="91"/>
        <v>0.55999999999994543</v>
      </c>
      <c r="M364" s="6">
        <f t="shared" si="92"/>
        <v>487.83499999999998</v>
      </c>
      <c r="N364" s="5">
        <f t="shared" si="93"/>
        <v>21.746119194007928</v>
      </c>
      <c r="O364" s="6">
        <f t="shared" si="94"/>
        <v>11.889999999999986</v>
      </c>
      <c r="P364" s="6">
        <f t="shared" si="95"/>
        <v>43.492238388015856</v>
      </c>
      <c r="Q364" s="6">
        <f t="shared" si="96"/>
        <v>0.2863508226055877</v>
      </c>
      <c r="R364" s="5">
        <f t="shared" si="97"/>
        <v>0.26050625168839286</v>
      </c>
      <c r="S364" s="5">
        <f t="shared" si="98"/>
        <v>11.330000000000041</v>
      </c>
      <c r="T364" s="5">
        <f t="shared" si="99"/>
        <v>11.889999999999986</v>
      </c>
      <c r="U364" s="5">
        <f t="shared" si="100"/>
        <v>0.27338211231906234</v>
      </c>
      <c r="V364" s="5">
        <f t="shared" si="101"/>
        <v>1.3190859363956793</v>
      </c>
      <c r="W364" s="5">
        <f t="shared" si="102"/>
        <v>28.685000000000002</v>
      </c>
      <c r="X364" s="5">
        <f t="shared" si="103"/>
        <v>487.83499999999998</v>
      </c>
      <c r="Y364" s="5">
        <f t="shared" si="104"/>
        <v>22.433198109868787</v>
      </c>
      <c r="Z364" s="10">
        <f t="shared" si="105"/>
        <v>0.39439193703725739</v>
      </c>
      <c r="AA364">
        <f t="shared" si="106"/>
        <v>0.55999999999994543</v>
      </c>
    </row>
    <row r="365" spans="1:27">
      <c r="A365" s="1">
        <f t="shared" si="107"/>
        <v>30405</v>
      </c>
      <c r="B365" s="1">
        <v>-3</v>
      </c>
      <c r="C365" s="1">
        <v>5</v>
      </c>
      <c r="D365" s="2">
        <v>-4</v>
      </c>
      <c r="E365" s="5">
        <v>1881.55</v>
      </c>
      <c r="F365" s="5">
        <v>1917.22</v>
      </c>
      <c r="G365" s="5">
        <v>58.2</v>
      </c>
      <c r="H365" s="5">
        <v>1871.83</v>
      </c>
      <c r="I365" s="5">
        <v>1916.58</v>
      </c>
      <c r="J365" s="5">
        <v>37.21</v>
      </c>
      <c r="K365" s="6">
        <f t="shared" si="90"/>
        <v>1876.69</v>
      </c>
      <c r="L365" s="6">
        <f t="shared" si="91"/>
        <v>9.7200000000000273</v>
      </c>
      <c r="M365" s="6">
        <f t="shared" si="92"/>
        <v>1916.9</v>
      </c>
      <c r="N365" s="5">
        <f t="shared" si="93"/>
        <v>34.539195488603958</v>
      </c>
      <c r="O365" s="6">
        <f t="shared" si="94"/>
        <v>0.64000000000010004</v>
      </c>
      <c r="P365" s="6">
        <f t="shared" si="95"/>
        <v>69.078390977207917</v>
      </c>
      <c r="Q365" s="6">
        <f t="shared" si="96"/>
        <v>0.4196835126424715</v>
      </c>
      <c r="R365" s="5">
        <f t="shared" si="97"/>
        <v>0.13144486823666507</v>
      </c>
      <c r="S365" s="5">
        <f t="shared" si="98"/>
        <v>9.0799999999999272</v>
      </c>
      <c r="T365" s="5">
        <f t="shared" si="99"/>
        <v>0.64000000000010004</v>
      </c>
      <c r="U365" s="5">
        <f t="shared" si="100"/>
        <v>9.2648365276959757E-3</v>
      </c>
      <c r="V365" s="5">
        <f t="shared" si="101"/>
        <v>1.1641846149331165</v>
      </c>
      <c r="W365" s="5">
        <f t="shared" si="102"/>
        <v>40.210000000000036</v>
      </c>
      <c r="X365" s="5">
        <f t="shared" si="103"/>
        <v>1916.9</v>
      </c>
      <c r="Y365" s="5">
        <f t="shared" si="104"/>
        <v>55.499266062305132</v>
      </c>
      <c r="Z365" s="10">
        <f t="shared" si="105"/>
        <v>0.39444264475332785</v>
      </c>
      <c r="AA365">
        <f t="shared" si="106"/>
        <v>9.7200000000000273</v>
      </c>
    </row>
    <row r="366" spans="1:27">
      <c r="A366" s="1">
        <f t="shared" si="107"/>
        <v>808</v>
      </c>
      <c r="B366" s="1">
        <v>0</v>
      </c>
      <c r="C366" s="1">
        <v>8</v>
      </c>
      <c r="D366" s="2">
        <v>-8</v>
      </c>
      <c r="E366" s="5">
        <v>1140.6300000000001</v>
      </c>
      <c r="F366" s="5">
        <v>1126.51</v>
      </c>
      <c r="G366" s="5">
        <v>44.25</v>
      </c>
      <c r="H366" s="5">
        <v>1119.29</v>
      </c>
      <c r="I366" s="5">
        <v>1083.54</v>
      </c>
      <c r="J366" s="5">
        <v>33.1</v>
      </c>
      <c r="K366" s="6">
        <f t="shared" si="90"/>
        <v>1129.96</v>
      </c>
      <c r="L366" s="6">
        <f t="shared" si="91"/>
        <v>21.340000000000146</v>
      </c>
      <c r="M366" s="6">
        <f t="shared" si="92"/>
        <v>1105.0250000000001</v>
      </c>
      <c r="N366" s="5">
        <f t="shared" si="93"/>
        <v>27.630022167924512</v>
      </c>
      <c r="O366" s="6">
        <f t="shared" si="94"/>
        <v>42.970000000000027</v>
      </c>
      <c r="P366" s="6">
        <f t="shared" si="95"/>
        <v>55.260044335849024</v>
      </c>
      <c r="Q366" s="6">
        <f t="shared" si="96"/>
        <v>0.28243123648655832</v>
      </c>
      <c r="R366" s="5">
        <f t="shared" si="97"/>
        <v>0.39142205294916466</v>
      </c>
      <c r="S366" s="5">
        <f t="shared" si="98"/>
        <v>21.629999999999882</v>
      </c>
      <c r="T366" s="5">
        <f t="shared" si="99"/>
        <v>42.970000000000027</v>
      </c>
      <c r="U366" s="5">
        <f t="shared" si="100"/>
        <v>0.7775961911801067</v>
      </c>
      <c r="V366" s="5">
        <f t="shared" si="101"/>
        <v>0.90246036895861781</v>
      </c>
      <c r="W366" s="5">
        <f t="shared" si="102"/>
        <v>24.934999999999945</v>
      </c>
      <c r="X366" s="5">
        <f t="shared" si="103"/>
        <v>1105.0250000000001</v>
      </c>
      <c r="Y366" s="5">
        <f t="shared" si="104"/>
        <v>39.993634217304951</v>
      </c>
      <c r="Z366" s="10">
        <f t="shared" si="105"/>
        <v>0.39476575332721048</v>
      </c>
      <c r="AA366">
        <f t="shared" si="106"/>
        <v>21.340000000000146</v>
      </c>
    </row>
    <row r="367" spans="1:27">
      <c r="A367" s="1">
        <f t="shared" si="107"/>
        <v>10415</v>
      </c>
      <c r="B367" s="1">
        <v>-1</v>
      </c>
      <c r="C367" s="1">
        <v>15</v>
      </c>
      <c r="D367" s="2">
        <v>-4</v>
      </c>
      <c r="E367" s="5">
        <v>84.88</v>
      </c>
      <c r="F367" s="5">
        <v>54.3</v>
      </c>
      <c r="G367" s="5">
        <v>10.74</v>
      </c>
      <c r="H367" s="5">
        <v>87.62</v>
      </c>
      <c r="I367" s="5">
        <v>90.36</v>
      </c>
      <c r="J367" s="5">
        <v>13.69</v>
      </c>
      <c r="K367" s="6">
        <f t="shared" si="90"/>
        <v>86.25</v>
      </c>
      <c r="L367" s="6">
        <f t="shared" si="91"/>
        <v>-2.7400000000000091</v>
      </c>
      <c r="M367" s="6">
        <f t="shared" si="92"/>
        <v>72.33</v>
      </c>
      <c r="N367" s="5">
        <f t="shared" si="93"/>
        <v>8.7000531607571219</v>
      </c>
      <c r="O367" s="6">
        <f t="shared" si="94"/>
        <v>-36.06</v>
      </c>
      <c r="P367" s="6">
        <f t="shared" si="95"/>
        <v>17.400106321514244</v>
      </c>
      <c r="Q367" s="6">
        <f t="shared" si="96"/>
        <v>-0.23803547122723104</v>
      </c>
      <c r="R367" s="5">
        <f t="shared" si="97"/>
        <v>1.914930827681306</v>
      </c>
      <c r="S367" s="5">
        <f t="shared" si="98"/>
        <v>33.319999999999993</v>
      </c>
      <c r="T367" s="5">
        <f t="shared" si="99"/>
        <v>36.06</v>
      </c>
      <c r="U367" s="5">
        <f t="shared" si="100"/>
        <v>2.0724011298375724</v>
      </c>
      <c r="V367" s="5">
        <f t="shared" si="101"/>
        <v>1.5999902233687746</v>
      </c>
      <c r="W367" s="5">
        <f t="shared" si="102"/>
        <v>13.920000000000002</v>
      </c>
      <c r="X367" s="5">
        <f t="shared" si="103"/>
        <v>72.33</v>
      </c>
      <c r="Y367" s="5">
        <f t="shared" si="104"/>
        <v>8.3137423028924893</v>
      </c>
      <c r="Z367" s="10">
        <f t="shared" si="105"/>
        <v>0.39477715232774047</v>
      </c>
      <c r="AA367">
        <f t="shared" si="106"/>
        <v>2.7400000000000091</v>
      </c>
    </row>
    <row r="368" spans="1:27">
      <c r="A368" s="1">
        <f t="shared" si="107"/>
        <v>9817</v>
      </c>
      <c r="B368" s="1">
        <v>-1</v>
      </c>
      <c r="C368" s="1">
        <v>17</v>
      </c>
      <c r="D368" s="2">
        <v>2</v>
      </c>
      <c r="E368" s="5">
        <v>107.16</v>
      </c>
      <c r="F368" s="5">
        <v>81.209999999999994</v>
      </c>
      <c r="G368" s="5">
        <v>14.18</v>
      </c>
      <c r="H368" s="5">
        <v>104.48</v>
      </c>
      <c r="I368" s="5">
        <v>94.01</v>
      </c>
      <c r="J368" s="5">
        <v>6.21</v>
      </c>
      <c r="K368" s="6">
        <f t="shared" si="90"/>
        <v>105.82</v>
      </c>
      <c r="L368" s="6">
        <f t="shared" si="91"/>
        <v>2.6799999999999926</v>
      </c>
      <c r="M368" s="6">
        <f t="shared" si="92"/>
        <v>87.61</v>
      </c>
      <c r="N368" s="5">
        <f t="shared" si="93"/>
        <v>7.7400985135849529</v>
      </c>
      <c r="O368" s="6">
        <f t="shared" si="94"/>
        <v>-12.800000000000011</v>
      </c>
      <c r="P368" s="6">
        <f t="shared" si="95"/>
        <v>15.480197027169906</v>
      </c>
      <c r="Q368" s="6">
        <f t="shared" si="96"/>
        <v>0.67814502381732333</v>
      </c>
      <c r="R368" s="5">
        <f t="shared" si="97"/>
        <v>0.99998727230864337</v>
      </c>
      <c r="S368" s="5">
        <f t="shared" si="98"/>
        <v>15.480000000000004</v>
      </c>
      <c r="T368" s="5">
        <f t="shared" si="99"/>
        <v>12.800000000000011</v>
      </c>
      <c r="U368" s="5">
        <f t="shared" si="100"/>
        <v>0.82686286082368499</v>
      </c>
      <c r="V368" s="5">
        <f t="shared" si="101"/>
        <v>2.352683233687388</v>
      </c>
      <c r="W368" s="5">
        <f t="shared" si="102"/>
        <v>18.209999999999994</v>
      </c>
      <c r="X368" s="5">
        <f t="shared" si="103"/>
        <v>87.61</v>
      </c>
      <c r="Y368" s="5">
        <f t="shared" si="104"/>
        <v>11.318977380744215</v>
      </c>
      <c r="Z368" s="10">
        <f t="shared" si="105"/>
        <v>0.39507087971653898</v>
      </c>
      <c r="AA368">
        <f t="shared" si="106"/>
        <v>2.6799999999999926</v>
      </c>
    </row>
    <row r="369" spans="1:27">
      <c r="A369" s="1">
        <f t="shared" si="107"/>
        <v>30011</v>
      </c>
      <c r="B369" s="1">
        <v>-3</v>
      </c>
      <c r="C369" s="1">
        <v>11</v>
      </c>
      <c r="D369" s="2">
        <v>0</v>
      </c>
      <c r="E369" s="5">
        <v>1696.84</v>
      </c>
      <c r="F369" s="5">
        <v>1828.14</v>
      </c>
      <c r="G369" s="5">
        <v>40.74</v>
      </c>
      <c r="H369" s="5">
        <v>1671.24</v>
      </c>
      <c r="I369" s="5">
        <v>1798.12</v>
      </c>
      <c r="J369" s="5">
        <v>31.48</v>
      </c>
      <c r="K369" s="6">
        <f t="shared" si="90"/>
        <v>1684.04</v>
      </c>
      <c r="L369" s="6">
        <f t="shared" si="91"/>
        <v>25.599999999999909</v>
      </c>
      <c r="M369" s="6">
        <f t="shared" si="92"/>
        <v>1813.13</v>
      </c>
      <c r="N369" s="5">
        <f t="shared" si="93"/>
        <v>25.742659147803671</v>
      </c>
      <c r="O369" s="6">
        <f t="shared" si="94"/>
        <v>30.020000000000209</v>
      </c>
      <c r="P369" s="6">
        <f t="shared" si="95"/>
        <v>51.485318295607343</v>
      </c>
      <c r="Q369" s="6">
        <f t="shared" si="96"/>
        <v>0.25229094689856185</v>
      </c>
      <c r="R369" s="5">
        <f t="shared" si="97"/>
        <v>8.5849716896426537E-2</v>
      </c>
      <c r="S369" s="5">
        <f t="shared" si="98"/>
        <v>4.4200000000003001</v>
      </c>
      <c r="T369" s="5">
        <f t="shared" si="99"/>
        <v>30.020000000000209</v>
      </c>
      <c r="U369" s="5">
        <f t="shared" si="100"/>
        <v>0.58307884643225516</v>
      </c>
      <c r="V369" s="5">
        <f t="shared" si="101"/>
        <v>5.0146334634203447</v>
      </c>
      <c r="W369" s="5">
        <f t="shared" si="102"/>
        <v>129.09000000000015</v>
      </c>
      <c r="X369" s="5">
        <f t="shared" si="103"/>
        <v>1813.13</v>
      </c>
      <c r="Y369" s="5">
        <f t="shared" si="104"/>
        <v>70.432894659007829</v>
      </c>
      <c r="Z369" s="10">
        <f t="shared" si="105"/>
        <v>0.39518223644288469</v>
      </c>
      <c r="AA369">
        <f t="shared" si="106"/>
        <v>25.599999999999909</v>
      </c>
    </row>
    <row r="370" spans="1:27">
      <c r="A370" s="1">
        <f t="shared" si="107"/>
        <v>19204</v>
      </c>
      <c r="B370" s="1">
        <v>-2</v>
      </c>
      <c r="C370" s="1">
        <v>4</v>
      </c>
      <c r="D370" s="2">
        <v>8</v>
      </c>
      <c r="E370" s="5">
        <v>1702.39</v>
      </c>
      <c r="F370" s="5">
        <v>1860.44</v>
      </c>
      <c r="G370" s="5">
        <v>76.12</v>
      </c>
      <c r="H370" s="5">
        <v>1698.72</v>
      </c>
      <c r="I370" s="5">
        <v>1703.48</v>
      </c>
      <c r="J370" s="5">
        <v>64.13</v>
      </c>
      <c r="K370" s="6">
        <f t="shared" si="90"/>
        <v>1700.5550000000001</v>
      </c>
      <c r="L370" s="6">
        <f t="shared" si="91"/>
        <v>3.6700000000000728</v>
      </c>
      <c r="M370" s="6">
        <f t="shared" si="92"/>
        <v>1781.96</v>
      </c>
      <c r="N370" s="5">
        <f t="shared" si="93"/>
        <v>49.766734120293648</v>
      </c>
      <c r="O370" s="6">
        <f t="shared" si="94"/>
        <v>156.96000000000004</v>
      </c>
      <c r="P370" s="6">
        <f t="shared" si="95"/>
        <v>99.533468240587297</v>
      </c>
      <c r="Q370" s="6">
        <f t="shared" si="96"/>
        <v>0.1697398360677764</v>
      </c>
      <c r="R370" s="5">
        <f t="shared" si="97"/>
        <v>1.5400849855796754</v>
      </c>
      <c r="S370" s="5">
        <f t="shared" si="98"/>
        <v>153.28999999999996</v>
      </c>
      <c r="T370" s="5">
        <f t="shared" si="99"/>
        <v>156.96000000000004</v>
      </c>
      <c r="U370" s="5">
        <f t="shared" si="100"/>
        <v>1.5769570052618302</v>
      </c>
      <c r="V370" s="5">
        <f t="shared" si="101"/>
        <v>1.6357312055726201</v>
      </c>
      <c r="W370" s="5">
        <f t="shared" si="102"/>
        <v>81.404999999999973</v>
      </c>
      <c r="X370" s="5">
        <f t="shared" si="103"/>
        <v>1781.96</v>
      </c>
      <c r="Y370" s="5">
        <f t="shared" si="104"/>
        <v>35.806247516518482</v>
      </c>
      <c r="Z370" s="10">
        <f t="shared" si="105"/>
        <v>0.39551991100322625</v>
      </c>
      <c r="AA370">
        <f t="shared" si="106"/>
        <v>3.6700000000000728</v>
      </c>
    </row>
    <row r="371" spans="1:27">
      <c r="A371" s="1">
        <f t="shared" si="107"/>
        <v>9311</v>
      </c>
      <c r="B371" s="1">
        <v>-1</v>
      </c>
      <c r="C371" s="1">
        <v>11</v>
      </c>
      <c r="D371" s="2">
        <v>7</v>
      </c>
      <c r="E371" s="5">
        <v>171.11</v>
      </c>
      <c r="F371" s="5">
        <v>205.53</v>
      </c>
      <c r="G371" s="5">
        <v>13.16</v>
      </c>
      <c r="H371" s="5">
        <v>168.56</v>
      </c>
      <c r="I371" s="5">
        <v>172.56</v>
      </c>
      <c r="J371" s="5">
        <v>14.18</v>
      </c>
      <c r="K371" s="6">
        <f t="shared" si="90"/>
        <v>169.83500000000001</v>
      </c>
      <c r="L371" s="6">
        <f t="shared" si="91"/>
        <v>2.5500000000000114</v>
      </c>
      <c r="M371" s="6">
        <f t="shared" si="92"/>
        <v>189.04500000000002</v>
      </c>
      <c r="N371" s="5">
        <f t="shared" si="93"/>
        <v>9.6728744435147096</v>
      </c>
      <c r="O371" s="6">
        <f t="shared" si="94"/>
        <v>32.97</v>
      </c>
      <c r="P371" s="6">
        <f t="shared" si="95"/>
        <v>19.345748887029419</v>
      </c>
      <c r="Q371" s="6">
        <f t="shared" si="96"/>
        <v>-7.4512234875406785E-2</v>
      </c>
      <c r="R371" s="5">
        <f t="shared" si="97"/>
        <v>1.572438481324206</v>
      </c>
      <c r="S371" s="5">
        <f t="shared" si="98"/>
        <v>30.419999999999987</v>
      </c>
      <c r="T371" s="5">
        <f t="shared" si="99"/>
        <v>32.97</v>
      </c>
      <c r="U371" s="5">
        <f t="shared" si="100"/>
        <v>1.704250385577222</v>
      </c>
      <c r="V371" s="5">
        <f t="shared" si="101"/>
        <v>1.9859660240787653</v>
      </c>
      <c r="W371" s="5">
        <f t="shared" si="102"/>
        <v>19.210000000000008</v>
      </c>
      <c r="X371" s="5">
        <f t="shared" si="103"/>
        <v>189.04500000000002</v>
      </c>
      <c r="Y371" s="5">
        <f t="shared" si="104"/>
        <v>19.543828580008853</v>
      </c>
      <c r="Z371" s="10">
        <f t="shared" si="105"/>
        <v>0.39554266520819215</v>
      </c>
      <c r="AA371">
        <f t="shared" si="106"/>
        <v>2.5500000000000114</v>
      </c>
    </row>
    <row r="372" spans="1:27">
      <c r="A372" s="1">
        <f t="shared" si="107"/>
        <v>29811</v>
      </c>
      <c r="B372" s="1">
        <v>-3</v>
      </c>
      <c r="C372" s="1">
        <v>11</v>
      </c>
      <c r="D372" s="2">
        <v>2</v>
      </c>
      <c r="E372" s="5">
        <v>916.79</v>
      </c>
      <c r="F372" s="5">
        <v>933.72</v>
      </c>
      <c r="G372" s="5">
        <v>25.31</v>
      </c>
      <c r="H372" s="5">
        <v>932.29</v>
      </c>
      <c r="I372" s="5">
        <v>929.24</v>
      </c>
      <c r="J372" s="5">
        <v>23.09</v>
      </c>
      <c r="K372" s="6">
        <f t="shared" si="90"/>
        <v>924.54</v>
      </c>
      <c r="L372" s="6">
        <f t="shared" si="91"/>
        <v>-15.5</v>
      </c>
      <c r="M372" s="6">
        <f t="shared" si="92"/>
        <v>931.48</v>
      </c>
      <c r="N372" s="5">
        <f t="shared" si="93"/>
        <v>17.129975189707661</v>
      </c>
      <c r="O372" s="6">
        <f t="shared" si="94"/>
        <v>4.4800000000000182</v>
      </c>
      <c r="P372" s="6">
        <f t="shared" si="95"/>
        <v>34.259950379415322</v>
      </c>
      <c r="Q372" s="6">
        <f t="shared" si="96"/>
        <v>9.1542944365561055E-2</v>
      </c>
      <c r="R372" s="5">
        <f t="shared" si="97"/>
        <v>0.58318823520552321</v>
      </c>
      <c r="S372" s="5">
        <f t="shared" si="98"/>
        <v>19.980000000000018</v>
      </c>
      <c r="T372" s="5">
        <f t="shared" si="99"/>
        <v>4.4800000000000182</v>
      </c>
      <c r="U372" s="5">
        <f t="shared" si="100"/>
        <v>0.13076492961565328</v>
      </c>
      <c r="V372" s="5">
        <f t="shared" si="101"/>
        <v>0.40513777300564158</v>
      </c>
      <c r="W372" s="5">
        <f t="shared" si="102"/>
        <v>6.9400000000000546</v>
      </c>
      <c r="X372" s="5">
        <f t="shared" si="103"/>
        <v>931.48</v>
      </c>
      <c r="Y372" s="5">
        <f t="shared" si="104"/>
        <v>54.377194927851882</v>
      </c>
      <c r="Z372" s="10">
        <f t="shared" si="105"/>
        <v>0.39577897872423695</v>
      </c>
      <c r="AA372">
        <f t="shared" si="106"/>
        <v>15.5</v>
      </c>
    </row>
    <row r="373" spans="1:27">
      <c r="A373" s="1">
        <f t="shared" si="107"/>
        <v>10805</v>
      </c>
      <c r="B373" s="1">
        <v>-1</v>
      </c>
      <c r="C373" s="1">
        <v>5</v>
      </c>
      <c r="D373" s="2">
        <v>-8</v>
      </c>
      <c r="E373" s="5">
        <v>336.04</v>
      </c>
      <c r="F373" s="5">
        <v>312</v>
      </c>
      <c r="G373" s="5">
        <v>30.21</v>
      </c>
      <c r="H373" s="5">
        <v>339.35</v>
      </c>
      <c r="I373" s="5">
        <v>330.4</v>
      </c>
      <c r="J373" s="5">
        <v>12.87</v>
      </c>
      <c r="K373" s="6">
        <f t="shared" si="90"/>
        <v>337.69500000000005</v>
      </c>
      <c r="L373" s="6">
        <f t="shared" si="91"/>
        <v>-3.3100000000000023</v>
      </c>
      <c r="M373" s="6">
        <f t="shared" si="92"/>
        <v>321.2</v>
      </c>
      <c r="N373" s="5">
        <f t="shared" si="93"/>
        <v>16.418594641442365</v>
      </c>
      <c r="O373" s="6">
        <f t="shared" si="94"/>
        <v>-18.399999999999977</v>
      </c>
      <c r="P373" s="6">
        <f t="shared" si="95"/>
        <v>32.837189282884729</v>
      </c>
      <c r="Q373" s="6">
        <f t="shared" si="96"/>
        <v>0.69277600180286969</v>
      </c>
      <c r="R373" s="5">
        <f t="shared" si="97"/>
        <v>0.45953994021848654</v>
      </c>
      <c r="S373" s="5">
        <f t="shared" si="98"/>
        <v>15.089999999999975</v>
      </c>
      <c r="T373" s="5">
        <f t="shared" si="99"/>
        <v>18.399999999999977</v>
      </c>
      <c r="U373" s="5">
        <f t="shared" si="100"/>
        <v>0.56034028495826083</v>
      </c>
      <c r="V373" s="5">
        <f t="shared" si="101"/>
        <v>1.0046535869985389</v>
      </c>
      <c r="W373" s="5">
        <f t="shared" si="102"/>
        <v>16.495000000000061</v>
      </c>
      <c r="X373" s="5">
        <f t="shared" si="103"/>
        <v>321.2</v>
      </c>
      <c r="Y373" s="5">
        <f t="shared" si="104"/>
        <v>19.563184731368867</v>
      </c>
      <c r="Z373" s="10">
        <f t="shared" si="105"/>
        <v>0.39696977214896351</v>
      </c>
      <c r="AA373">
        <f t="shared" si="106"/>
        <v>3.3100000000000023</v>
      </c>
    </row>
    <row r="374" spans="1:27">
      <c r="A374" s="1">
        <f t="shared" si="107"/>
        <v>29405</v>
      </c>
      <c r="B374" s="1">
        <v>-3</v>
      </c>
      <c r="C374" s="1">
        <v>5</v>
      </c>
      <c r="D374" s="2">
        <v>6</v>
      </c>
      <c r="E374" s="5">
        <v>1292.25</v>
      </c>
      <c r="F374" s="5">
        <v>1294.3399999999999</v>
      </c>
      <c r="G374" s="5">
        <v>31.31</v>
      </c>
      <c r="H374" s="5">
        <v>1291.42</v>
      </c>
      <c r="I374" s="5">
        <v>1287.97</v>
      </c>
      <c r="J374" s="5">
        <v>51.21</v>
      </c>
      <c r="K374" s="6">
        <f t="shared" ref="K374:K437" si="108" xml:space="preserve"> 0.5*(E374+H374)</f>
        <v>1291.835</v>
      </c>
      <c r="L374" s="6">
        <f t="shared" ref="L374:L437" si="109">E374-H374</f>
        <v>0.82999999999992724</v>
      </c>
      <c r="M374" s="6">
        <f t="shared" ref="M374:M437" si="110">0.5*(F374+I374)</f>
        <v>1291.155</v>
      </c>
      <c r="N374" s="5">
        <f t="shared" ref="N374:N437" si="111">0.5*P374</f>
        <v>30.011581930981247</v>
      </c>
      <c r="O374" s="6">
        <f t="shared" ref="O374:O437" si="112">F374-I374</f>
        <v>6.3699999999998909</v>
      </c>
      <c r="P374" s="6">
        <f t="shared" ref="P374:P437" si="113">SQRT(G374*G374+J374*J374)</f>
        <v>60.023163861962495</v>
      </c>
      <c r="Q374" s="6">
        <f t="shared" ref="Q374:Q437" si="114">(G374*G374-J374*J374)/(G374*G374+J374*J374)</f>
        <v>-0.45580021784287594</v>
      </c>
      <c r="R374" s="5">
        <f t="shared" ref="R374:R437" si="115">ABS(O374-L374)/P374</f>
        <v>9.2297700480109782E-2</v>
      </c>
      <c r="S374" s="5">
        <f t="shared" ref="S374:S437" si="116">ABS(O374-L374)</f>
        <v>5.5399999999999636</v>
      </c>
      <c r="T374" s="5">
        <f t="shared" ref="T374:T437" si="117">ABS(O374)</f>
        <v>6.3699999999998909</v>
      </c>
      <c r="U374" s="5">
        <f t="shared" ref="U374:U437" si="118">ABS(O374)/P374</f>
        <v>0.10612569531738142</v>
      </c>
      <c r="V374" s="5">
        <f t="shared" ref="V374:V437" si="119">ABS(M374-K374)/N374</f>
        <v>2.2657919251437161E-2</v>
      </c>
      <c r="W374" s="5">
        <f t="shared" ref="W374:W437" si="120">ABS(M374-K374)</f>
        <v>0.68000000000006366</v>
      </c>
      <c r="X374" s="5">
        <f t="shared" ref="X374:X437" si="121">ABS(M374)</f>
        <v>1291.155</v>
      </c>
      <c r="Y374" s="5">
        <f t="shared" ref="Y374:Y437" si="122">ABS(M374)/N374</f>
        <v>43.021890781009716</v>
      </c>
      <c r="Z374" s="10">
        <f t="shared" ref="Z374:Z437" si="123">SQRT(0.010845*B374*B374+0.000484*C374*C374+0.001951*D374*D374+0.001222*D374*B374)</f>
        <v>0.39742294850700305</v>
      </c>
      <c r="AA374">
        <f t="shared" si="106"/>
        <v>0.82999999999992724</v>
      </c>
    </row>
    <row r="375" spans="1:27">
      <c r="A375" s="1">
        <f t="shared" si="107"/>
        <v>20702</v>
      </c>
      <c r="B375" s="1">
        <v>-2</v>
      </c>
      <c r="C375" s="1">
        <v>2</v>
      </c>
      <c r="D375" s="2">
        <v>-7</v>
      </c>
      <c r="E375" s="5">
        <v>847.11</v>
      </c>
      <c r="F375" s="5">
        <v>843.01</v>
      </c>
      <c r="G375" s="5">
        <v>38.25</v>
      </c>
      <c r="H375" s="5">
        <v>845.26</v>
      </c>
      <c r="I375" s="5">
        <v>861.5</v>
      </c>
      <c r="J375" s="5">
        <v>20.62</v>
      </c>
      <c r="K375" s="6">
        <f t="shared" si="108"/>
        <v>846.18499999999995</v>
      </c>
      <c r="L375" s="6">
        <f t="shared" si="109"/>
        <v>1.8500000000000227</v>
      </c>
      <c r="M375" s="6">
        <f t="shared" si="110"/>
        <v>852.255</v>
      </c>
      <c r="N375" s="5">
        <f t="shared" si="111"/>
        <v>21.726981497667825</v>
      </c>
      <c r="O375" s="6">
        <f t="shared" si="112"/>
        <v>-18.490000000000009</v>
      </c>
      <c r="P375" s="6">
        <f t="shared" si="113"/>
        <v>43.453962995335651</v>
      </c>
      <c r="Q375" s="6">
        <f t="shared" si="114"/>
        <v>0.54965169014708826</v>
      </c>
      <c r="R375" s="5">
        <f t="shared" si="115"/>
        <v>0.46808158791370369</v>
      </c>
      <c r="S375" s="5">
        <f t="shared" si="116"/>
        <v>20.340000000000032</v>
      </c>
      <c r="T375" s="5">
        <f t="shared" si="117"/>
        <v>18.490000000000009</v>
      </c>
      <c r="U375" s="5">
        <f t="shared" si="118"/>
        <v>0.42550779550267315</v>
      </c>
      <c r="V375" s="5">
        <f t="shared" si="119"/>
        <v>0.27937612965941006</v>
      </c>
      <c r="W375" s="5">
        <f t="shared" si="120"/>
        <v>6.07000000000005</v>
      </c>
      <c r="X375" s="5">
        <f t="shared" si="121"/>
        <v>852.255</v>
      </c>
      <c r="Y375" s="5">
        <f t="shared" si="122"/>
        <v>39.225651298662036</v>
      </c>
      <c r="Z375" s="10">
        <f t="shared" si="123"/>
        <v>0.39752106862404163</v>
      </c>
      <c r="AA375">
        <f t="shared" ref="AA375:AA438" si="124">ABS(L375)</f>
        <v>1.8500000000000227</v>
      </c>
    </row>
    <row r="376" spans="1:27">
      <c r="A376" s="1">
        <f t="shared" si="107"/>
        <v>118</v>
      </c>
      <c r="B376" s="1">
        <v>0</v>
      </c>
      <c r="C376" s="1">
        <v>18</v>
      </c>
      <c r="D376" s="2">
        <v>-1</v>
      </c>
      <c r="E376" s="5">
        <v>1432.72</v>
      </c>
      <c r="F376" s="5">
        <v>1434.94</v>
      </c>
      <c r="G376" s="5">
        <v>62.68</v>
      </c>
      <c r="H376" s="5">
        <v>1456.02</v>
      </c>
      <c r="I376" s="5">
        <v>1470.44</v>
      </c>
      <c r="J376" s="5">
        <v>57.99</v>
      </c>
      <c r="K376" s="6">
        <f t="shared" si="108"/>
        <v>1444.37</v>
      </c>
      <c r="L376" s="6">
        <f t="shared" si="109"/>
        <v>-23.299999999999955</v>
      </c>
      <c r="M376" s="6">
        <f t="shared" si="110"/>
        <v>1452.69</v>
      </c>
      <c r="N376" s="5">
        <f t="shared" si="111"/>
        <v>42.695498884542857</v>
      </c>
      <c r="O376" s="6">
        <f t="shared" si="112"/>
        <v>-35.5</v>
      </c>
      <c r="P376" s="6">
        <f t="shared" si="113"/>
        <v>85.390997769085715</v>
      </c>
      <c r="Q376" s="6">
        <f t="shared" si="114"/>
        <v>7.7615414127651244E-2</v>
      </c>
      <c r="R376" s="5">
        <f t="shared" si="115"/>
        <v>0.14287220337899409</v>
      </c>
      <c r="S376" s="5">
        <f t="shared" si="116"/>
        <v>12.200000000000045</v>
      </c>
      <c r="T376" s="5">
        <f t="shared" si="117"/>
        <v>35.5</v>
      </c>
      <c r="U376" s="5">
        <f t="shared" si="118"/>
        <v>0.41573469016018622</v>
      </c>
      <c r="V376" s="5">
        <f t="shared" si="119"/>
        <v>0.19486831673987703</v>
      </c>
      <c r="W376" s="5">
        <f t="shared" si="120"/>
        <v>8.3200000000001637</v>
      </c>
      <c r="X376" s="5">
        <f t="shared" si="121"/>
        <v>1452.69</v>
      </c>
      <c r="Y376" s="5">
        <f t="shared" si="122"/>
        <v>34.024429692890195</v>
      </c>
      <c r="Z376" s="10">
        <f t="shared" si="123"/>
        <v>0.39845576918900294</v>
      </c>
      <c r="AA376">
        <f t="shared" si="124"/>
        <v>23.299999999999955</v>
      </c>
    </row>
    <row r="377" spans="1:27">
      <c r="A377" s="1">
        <f t="shared" si="107"/>
        <v>20608</v>
      </c>
      <c r="B377" s="1">
        <v>-2</v>
      </c>
      <c r="C377" s="1">
        <v>8</v>
      </c>
      <c r="D377" s="2">
        <v>-6</v>
      </c>
      <c r="E377" s="5">
        <v>1604.28</v>
      </c>
      <c r="F377" s="5">
        <v>1627.33</v>
      </c>
      <c r="G377" s="5">
        <v>60.98</v>
      </c>
      <c r="H377" s="5">
        <v>1566.71</v>
      </c>
      <c r="I377" s="5">
        <v>1660.11</v>
      </c>
      <c r="J377" s="5">
        <v>51.15</v>
      </c>
      <c r="K377" s="6">
        <f t="shared" si="108"/>
        <v>1585.4949999999999</v>
      </c>
      <c r="L377" s="6">
        <f t="shared" si="109"/>
        <v>37.569999999999936</v>
      </c>
      <c r="M377" s="6">
        <f t="shared" si="110"/>
        <v>1643.7199999999998</v>
      </c>
      <c r="N377" s="5">
        <f t="shared" si="111"/>
        <v>39.795988805406004</v>
      </c>
      <c r="O377" s="6">
        <f t="shared" si="112"/>
        <v>-32.779999999999973</v>
      </c>
      <c r="P377" s="6">
        <f t="shared" si="113"/>
        <v>79.591977610812009</v>
      </c>
      <c r="Q377" s="6">
        <f t="shared" si="114"/>
        <v>0.173994992077912</v>
      </c>
      <c r="R377" s="5">
        <f t="shared" si="115"/>
        <v>0.88388305092752661</v>
      </c>
      <c r="S377" s="5">
        <f t="shared" si="116"/>
        <v>70.349999999999909</v>
      </c>
      <c r="T377" s="5">
        <f t="shared" si="117"/>
        <v>32.779999999999973</v>
      </c>
      <c r="U377" s="5">
        <f t="shared" si="118"/>
        <v>0.41185055308321727</v>
      </c>
      <c r="V377" s="5">
        <f t="shared" si="119"/>
        <v>1.4630871539518187</v>
      </c>
      <c r="W377" s="5">
        <f t="shared" si="120"/>
        <v>58.224999999999909</v>
      </c>
      <c r="X377" s="5">
        <f t="shared" si="121"/>
        <v>1643.7199999999998</v>
      </c>
      <c r="Y377" s="5">
        <f t="shared" si="122"/>
        <v>41.303660226598318</v>
      </c>
      <c r="Z377" s="10">
        <f t="shared" si="123"/>
        <v>0.39906891635405534</v>
      </c>
      <c r="AA377">
        <f t="shared" si="124"/>
        <v>37.569999999999936</v>
      </c>
    </row>
    <row r="378" spans="1:27">
      <c r="A378" s="1">
        <f t="shared" si="107"/>
        <v>19614</v>
      </c>
      <c r="B378" s="1">
        <v>-2</v>
      </c>
      <c r="C378" s="1">
        <v>14</v>
      </c>
      <c r="D378" s="2">
        <v>4</v>
      </c>
      <c r="E378" s="5">
        <v>888.77</v>
      </c>
      <c r="F378" s="5">
        <v>850.87</v>
      </c>
      <c r="G378" s="5">
        <v>38.04</v>
      </c>
      <c r="H378" s="5">
        <v>906.65</v>
      </c>
      <c r="I378" s="5">
        <v>887.07</v>
      </c>
      <c r="J378" s="5">
        <v>22.55</v>
      </c>
      <c r="K378" s="6">
        <f t="shared" si="108"/>
        <v>897.71</v>
      </c>
      <c r="L378" s="6">
        <f t="shared" si="109"/>
        <v>-17.879999999999995</v>
      </c>
      <c r="M378" s="6">
        <f t="shared" si="110"/>
        <v>868.97</v>
      </c>
      <c r="N378" s="5">
        <f t="shared" si="111"/>
        <v>22.110767173483602</v>
      </c>
      <c r="O378" s="6">
        <f t="shared" si="112"/>
        <v>-36.200000000000045</v>
      </c>
      <c r="P378" s="6">
        <f t="shared" si="113"/>
        <v>44.221534346967204</v>
      </c>
      <c r="Q378" s="6">
        <f t="shared" si="114"/>
        <v>0.47993757849797403</v>
      </c>
      <c r="R378" s="5">
        <f t="shared" si="115"/>
        <v>0.4142778008618887</v>
      </c>
      <c r="S378" s="5">
        <f t="shared" si="116"/>
        <v>18.32000000000005</v>
      </c>
      <c r="T378" s="5">
        <f t="shared" si="117"/>
        <v>36.200000000000045</v>
      </c>
      <c r="U378" s="5">
        <f t="shared" si="118"/>
        <v>0.81860569820962603</v>
      </c>
      <c r="V378" s="5">
        <f t="shared" si="119"/>
        <v>1.2998192136212503</v>
      </c>
      <c r="W378" s="5">
        <f t="shared" si="120"/>
        <v>28.740000000000009</v>
      </c>
      <c r="X378" s="5">
        <f t="shared" si="121"/>
        <v>868.97</v>
      </c>
      <c r="Y378" s="5">
        <f t="shared" si="122"/>
        <v>39.300762075868391</v>
      </c>
      <c r="Z378" s="10">
        <f t="shared" si="123"/>
        <v>0.39960480477591859</v>
      </c>
      <c r="AA378">
        <f t="shared" si="124"/>
        <v>17.879999999999995</v>
      </c>
    </row>
    <row r="379" spans="1:27">
      <c r="A379" s="1">
        <f t="shared" si="107"/>
        <v>902</v>
      </c>
      <c r="B379" s="1">
        <v>0</v>
      </c>
      <c r="C379" s="1">
        <v>2</v>
      </c>
      <c r="D379" s="2">
        <v>-9</v>
      </c>
      <c r="E379" s="5">
        <v>251.02</v>
      </c>
      <c r="F379" s="5">
        <v>257.55</v>
      </c>
      <c r="G379" s="5">
        <v>18.02</v>
      </c>
      <c r="H379" s="5">
        <v>235.8</v>
      </c>
      <c r="I379" s="5">
        <v>162.47999999999999</v>
      </c>
      <c r="J379" s="5">
        <v>19.72</v>
      </c>
      <c r="K379" s="6">
        <f t="shared" si="108"/>
        <v>243.41000000000003</v>
      </c>
      <c r="L379" s="6">
        <f t="shared" si="109"/>
        <v>15.219999999999999</v>
      </c>
      <c r="M379" s="6">
        <f t="shared" si="110"/>
        <v>210.01499999999999</v>
      </c>
      <c r="N379" s="5">
        <f t="shared" si="111"/>
        <v>13.35663505528245</v>
      </c>
      <c r="O379" s="6">
        <f t="shared" si="112"/>
        <v>95.070000000000022</v>
      </c>
      <c r="P379" s="6">
        <f t="shared" si="113"/>
        <v>26.713270110564899</v>
      </c>
      <c r="Q379" s="6">
        <f t="shared" si="114"/>
        <v>-8.9907662400777522E-2</v>
      </c>
      <c r="R379" s="5">
        <f t="shared" si="115"/>
        <v>2.9891510724634176</v>
      </c>
      <c r="S379" s="5">
        <f t="shared" si="116"/>
        <v>79.850000000000023</v>
      </c>
      <c r="T379" s="5">
        <f t="shared" si="117"/>
        <v>95.070000000000022</v>
      </c>
      <c r="U379" s="5">
        <f t="shared" si="118"/>
        <v>3.5589053532761064</v>
      </c>
      <c r="V379" s="5">
        <f t="shared" si="119"/>
        <v>2.5002554806491148</v>
      </c>
      <c r="W379" s="5">
        <f t="shared" si="120"/>
        <v>33.395000000000039</v>
      </c>
      <c r="X379" s="5">
        <f t="shared" si="121"/>
        <v>210.01499999999999</v>
      </c>
      <c r="Y379" s="5">
        <f t="shared" si="122"/>
        <v>15.723645898144131</v>
      </c>
      <c r="Z379" s="10">
        <f t="shared" si="123"/>
        <v>0.39995874787282748</v>
      </c>
      <c r="AA379">
        <f t="shared" si="124"/>
        <v>15.219999999999999</v>
      </c>
    </row>
    <row r="380" spans="1:27">
      <c r="A380" s="1">
        <f t="shared" si="107"/>
        <v>10217</v>
      </c>
      <c r="B380" s="1">
        <v>-1</v>
      </c>
      <c r="C380" s="1">
        <v>17</v>
      </c>
      <c r="D380" s="2">
        <v>-2</v>
      </c>
      <c r="E380" s="5">
        <v>117.45</v>
      </c>
      <c r="F380" s="5">
        <v>106.16</v>
      </c>
      <c r="G380" s="5">
        <v>9.98</v>
      </c>
      <c r="H380" s="5">
        <v>121.19</v>
      </c>
      <c r="I380" s="5">
        <v>117.33</v>
      </c>
      <c r="J380" s="5">
        <v>15.84</v>
      </c>
      <c r="K380" s="6">
        <f t="shared" si="108"/>
        <v>119.32</v>
      </c>
      <c r="L380" s="6">
        <f t="shared" si="109"/>
        <v>-3.7399999999999949</v>
      </c>
      <c r="M380" s="6">
        <f t="shared" si="110"/>
        <v>111.745</v>
      </c>
      <c r="N380" s="5">
        <f t="shared" si="111"/>
        <v>9.3609027342452382</v>
      </c>
      <c r="O380" s="6">
        <f t="shared" si="112"/>
        <v>-11.170000000000002</v>
      </c>
      <c r="P380" s="6">
        <f t="shared" si="113"/>
        <v>18.721805468490476</v>
      </c>
      <c r="Q380" s="6">
        <f t="shared" si="114"/>
        <v>-0.43167649055936275</v>
      </c>
      <c r="R380" s="5">
        <f t="shared" si="115"/>
        <v>0.39686343352434594</v>
      </c>
      <c r="S380" s="5">
        <f t="shared" si="116"/>
        <v>7.4300000000000068</v>
      </c>
      <c r="T380" s="5">
        <f t="shared" si="117"/>
        <v>11.170000000000002</v>
      </c>
      <c r="U380" s="5">
        <f t="shared" si="118"/>
        <v>0.59663049158370673</v>
      </c>
      <c r="V380" s="5">
        <f t="shared" si="119"/>
        <v>0.80921682609607359</v>
      </c>
      <c r="W380" s="5">
        <f t="shared" si="120"/>
        <v>7.5749999999999886</v>
      </c>
      <c r="X380" s="5">
        <f t="shared" si="121"/>
        <v>111.745</v>
      </c>
      <c r="Y380" s="5">
        <f t="shared" si="122"/>
        <v>11.937417060344011</v>
      </c>
      <c r="Z380" s="10">
        <f t="shared" si="123"/>
        <v>0.40120942162416873</v>
      </c>
      <c r="AA380">
        <f t="shared" si="124"/>
        <v>3.7399999999999949</v>
      </c>
    </row>
    <row r="381" spans="1:27">
      <c r="A381" s="1">
        <f t="shared" si="107"/>
        <v>30111</v>
      </c>
      <c r="B381" s="1">
        <v>-3</v>
      </c>
      <c r="C381" s="1">
        <v>11</v>
      </c>
      <c r="D381" s="2">
        <v>-1</v>
      </c>
      <c r="E381" s="5">
        <v>172.63</v>
      </c>
      <c r="F381" s="5">
        <v>168.42</v>
      </c>
      <c r="G381" s="5">
        <v>7.27</v>
      </c>
      <c r="H381" s="5">
        <v>167.82</v>
      </c>
      <c r="I381" s="5">
        <v>176.34</v>
      </c>
      <c r="J381" s="5">
        <v>7.79</v>
      </c>
      <c r="K381" s="6">
        <f t="shared" si="108"/>
        <v>170.22499999999999</v>
      </c>
      <c r="L381" s="6">
        <f t="shared" si="109"/>
        <v>4.8100000000000023</v>
      </c>
      <c r="M381" s="6">
        <f t="shared" si="110"/>
        <v>172.38</v>
      </c>
      <c r="N381" s="5">
        <f t="shared" si="111"/>
        <v>5.3276871154376169</v>
      </c>
      <c r="O381" s="6">
        <f t="shared" si="112"/>
        <v>-7.9200000000000159</v>
      </c>
      <c r="P381" s="6">
        <f t="shared" si="113"/>
        <v>10.655374230875234</v>
      </c>
      <c r="Q381" s="6">
        <f t="shared" si="114"/>
        <v>-6.89748716277514E-2</v>
      </c>
      <c r="R381" s="5">
        <f t="shared" si="115"/>
        <v>1.1947022905224018</v>
      </c>
      <c r="S381" s="5">
        <f t="shared" si="116"/>
        <v>12.730000000000018</v>
      </c>
      <c r="T381" s="5">
        <f t="shared" si="117"/>
        <v>7.9200000000000159</v>
      </c>
      <c r="U381" s="5">
        <f t="shared" si="118"/>
        <v>0.74328689245384361</v>
      </c>
      <c r="V381" s="5">
        <f t="shared" si="119"/>
        <v>0.40449072051465418</v>
      </c>
      <c r="W381" s="5">
        <f t="shared" si="120"/>
        <v>2.1550000000000011</v>
      </c>
      <c r="X381" s="5">
        <f t="shared" si="121"/>
        <v>172.38</v>
      </c>
      <c r="Y381" s="5">
        <f t="shared" si="122"/>
        <v>32.355503666968005</v>
      </c>
      <c r="Z381" s="10">
        <f t="shared" si="123"/>
        <v>0.40222630446056112</v>
      </c>
      <c r="AA381">
        <f t="shared" si="124"/>
        <v>4.8100000000000023</v>
      </c>
    </row>
    <row r="382" spans="1:27">
      <c r="A382" s="1">
        <f t="shared" si="107"/>
        <v>9515</v>
      </c>
      <c r="B382" s="1">
        <v>-1</v>
      </c>
      <c r="C382" s="1">
        <v>15</v>
      </c>
      <c r="D382" s="2">
        <v>5</v>
      </c>
      <c r="E382" s="5">
        <v>1344.19</v>
      </c>
      <c r="F382" s="5">
        <v>1336.04</v>
      </c>
      <c r="G382" s="5">
        <v>65.81</v>
      </c>
      <c r="H382" s="5">
        <v>1327.92</v>
      </c>
      <c r="I382" s="5">
        <v>1356.16</v>
      </c>
      <c r="J382" s="5">
        <v>35.54</v>
      </c>
      <c r="K382" s="6">
        <f t="shared" si="108"/>
        <v>1336.0550000000001</v>
      </c>
      <c r="L382" s="6">
        <f t="shared" si="109"/>
        <v>16.269999999999982</v>
      </c>
      <c r="M382" s="6">
        <f t="shared" si="110"/>
        <v>1346.1</v>
      </c>
      <c r="N382" s="5">
        <f t="shared" si="111"/>
        <v>37.396683342243065</v>
      </c>
      <c r="O382" s="6">
        <f t="shared" si="112"/>
        <v>-20.120000000000118</v>
      </c>
      <c r="P382" s="6">
        <f t="shared" si="113"/>
        <v>74.793366684486131</v>
      </c>
      <c r="Q382" s="6">
        <f t="shared" si="114"/>
        <v>0.5484158635257973</v>
      </c>
      <c r="R382" s="5">
        <f t="shared" si="115"/>
        <v>0.48654047294742553</v>
      </c>
      <c r="S382" s="5">
        <f t="shared" si="116"/>
        <v>36.3900000000001</v>
      </c>
      <c r="T382" s="5">
        <f t="shared" si="117"/>
        <v>20.120000000000118</v>
      </c>
      <c r="U382" s="5">
        <f t="shared" si="118"/>
        <v>0.26900781301737375</v>
      </c>
      <c r="V382" s="5">
        <f t="shared" si="119"/>
        <v>0.26860670792837593</v>
      </c>
      <c r="W382" s="5">
        <f t="shared" si="120"/>
        <v>10.044999999999845</v>
      </c>
      <c r="X382" s="5">
        <f t="shared" si="121"/>
        <v>1346.1</v>
      </c>
      <c r="Y382" s="5">
        <f t="shared" si="122"/>
        <v>35.99517068615156</v>
      </c>
      <c r="Z382" s="10">
        <f t="shared" si="123"/>
        <v>0.40300124069287924</v>
      </c>
      <c r="AA382">
        <f t="shared" si="124"/>
        <v>16.269999999999982</v>
      </c>
    </row>
    <row r="383" spans="1:27">
      <c r="A383" s="1">
        <f t="shared" si="107"/>
        <v>29711</v>
      </c>
      <c r="B383" s="1">
        <v>-3</v>
      </c>
      <c r="C383" s="1">
        <v>11</v>
      </c>
      <c r="D383" s="2">
        <v>3</v>
      </c>
      <c r="E383" s="5">
        <v>704.35</v>
      </c>
      <c r="F383" s="5">
        <v>706.89</v>
      </c>
      <c r="G383" s="5">
        <v>16.82</v>
      </c>
      <c r="H383" s="5">
        <v>711.69</v>
      </c>
      <c r="I383" s="5">
        <v>719.65</v>
      </c>
      <c r="J383" s="5">
        <v>24.61</v>
      </c>
      <c r="K383" s="6">
        <f t="shared" si="108"/>
        <v>708.02</v>
      </c>
      <c r="L383" s="6">
        <f t="shared" si="109"/>
        <v>-7.3400000000000318</v>
      </c>
      <c r="M383" s="6">
        <f t="shared" si="110"/>
        <v>713.27</v>
      </c>
      <c r="N383" s="5">
        <f t="shared" si="111"/>
        <v>14.904399518263055</v>
      </c>
      <c r="O383" s="6">
        <f t="shared" si="112"/>
        <v>-12.759999999999991</v>
      </c>
      <c r="P383" s="6">
        <f t="shared" si="113"/>
        <v>29.808799036526111</v>
      </c>
      <c r="Q383" s="6">
        <f t="shared" si="114"/>
        <v>-0.3632147131693873</v>
      </c>
      <c r="R383" s="5">
        <f t="shared" si="115"/>
        <v>0.1818255070712034</v>
      </c>
      <c r="S383" s="5">
        <f t="shared" si="116"/>
        <v>5.4199999999999591</v>
      </c>
      <c r="T383" s="5">
        <f t="shared" si="117"/>
        <v>12.759999999999991</v>
      </c>
      <c r="U383" s="5">
        <f t="shared" si="118"/>
        <v>0.42806152587243007</v>
      </c>
      <c r="V383" s="5">
        <f t="shared" si="119"/>
        <v>0.35224498602355164</v>
      </c>
      <c r="W383" s="5">
        <f t="shared" si="120"/>
        <v>5.25</v>
      </c>
      <c r="X383" s="5">
        <f t="shared" si="121"/>
        <v>713.27</v>
      </c>
      <c r="Y383" s="5">
        <f t="shared" si="122"/>
        <v>47.856339272574985</v>
      </c>
      <c r="Z383" s="10">
        <f t="shared" si="123"/>
        <v>0.40339806643066595</v>
      </c>
      <c r="AA383">
        <f t="shared" si="124"/>
        <v>7.3400000000000318</v>
      </c>
    </row>
    <row r="384" spans="1:27">
      <c r="A384" s="1">
        <f t="shared" si="107"/>
        <v>20314</v>
      </c>
      <c r="B384" s="1">
        <v>-2</v>
      </c>
      <c r="C384" s="1">
        <v>14</v>
      </c>
      <c r="D384" s="2">
        <v>-3</v>
      </c>
      <c r="E384" s="5">
        <v>771.23</v>
      </c>
      <c r="F384" s="5">
        <v>801.34</v>
      </c>
      <c r="G384" s="5">
        <v>21.93</v>
      </c>
      <c r="H384" s="5">
        <v>777.48</v>
      </c>
      <c r="I384" s="5">
        <v>790.51</v>
      </c>
      <c r="J384" s="5">
        <v>25.24</v>
      </c>
      <c r="K384" s="6">
        <f t="shared" si="108"/>
        <v>774.35500000000002</v>
      </c>
      <c r="L384" s="6">
        <f t="shared" si="109"/>
        <v>-6.25</v>
      </c>
      <c r="M384" s="6">
        <f t="shared" si="110"/>
        <v>795.92499999999995</v>
      </c>
      <c r="N384" s="5">
        <f t="shared" si="111"/>
        <v>16.718122651781208</v>
      </c>
      <c r="O384" s="6">
        <f t="shared" si="112"/>
        <v>10.830000000000041</v>
      </c>
      <c r="P384" s="6">
        <f t="shared" si="113"/>
        <v>33.436245303562416</v>
      </c>
      <c r="Q384" s="6">
        <f t="shared" si="114"/>
        <v>-0.1396557638424572</v>
      </c>
      <c r="R384" s="5">
        <f t="shared" si="115"/>
        <v>0.51082290624839621</v>
      </c>
      <c r="S384" s="5">
        <f t="shared" si="116"/>
        <v>17.080000000000041</v>
      </c>
      <c r="T384" s="5">
        <f t="shared" si="117"/>
        <v>10.830000000000041</v>
      </c>
      <c r="U384" s="5">
        <f t="shared" si="118"/>
        <v>0.32390000437178795</v>
      </c>
      <c r="V384" s="5">
        <f t="shared" si="119"/>
        <v>1.2902166379130968</v>
      </c>
      <c r="W384" s="5">
        <f t="shared" si="120"/>
        <v>21.569999999999936</v>
      </c>
      <c r="X384" s="5">
        <f t="shared" si="121"/>
        <v>795.92499999999995</v>
      </c>
      <c r="Y384" s="5">
        <f t="shared" si="122"/>
        <v>47.608515416364604</v>
      </c>
      <c r="Z384" s="10">
        <f t="shared" si="123"/>
        <v>0.4038997400345784</v>
      </c>
      <c r="AA384">
        <f t="shared" si="124"/>
        <v>6.25</v>
      </c>
    </row>
    <row r="385" spans="1:27">
      <c r="A385" s="1">
        <f t="shared" si="107"/>
        <v>20704</v>
      </c>
      <c r="B385" s="1">
        <v>-2</v>
      </c>
      <c r="C385" s="1">
        <v>4</v>
      </c>
      <c r="D385" s="2">
        <v>-7</v>
      </c>
      <c r="E385" s="5">
        <v>1331.18</v>
      </c>
      <c r="F385" s="5">
        <v>1353.64</v>
      </c>
      <c r="G385" s="5">
        <v>54.28</v>
      </c>
      <c r="H385" s="5">
        <v>1328.11</v>
      </c>
      <c r="I385" s="5">
        <v>1356.97</v>
      </c>
      <c r="J385" s="5">
        <v>30.5</v>
      </c>
      <c r="K385" s="6">
        <f t="shared" si="108"/>
        <v>1329.645</v>
      </c>
      <c r="L385" s="6">
        <f t="shared" si="109"/>
        <v>3.0700000000001637</v>
      </c>
      <c r="M385" s="6">
        <f t="shared" si="110"/>
        <v>1355.3050000000001</v>
      </c>
      <c r="N385" s="5">
        <f t="shared" si="111"/>
        <v>31.131047203716101</v>
      </c>
      <c r="O385" s="6">
        <f t="shared" si="112"/>
        <v>-3.3299999999999272</v>
      </c>
      <c r="P385" s="6">
        <f t="shared" si="113"/>
        <v>62.262094407432201</v>
      </c>
      <c r="Q385" s="6">
        <f t="shared" si="114"/>
        <v>0.52006522056982152</v>
      </c>
      <c r="R385" s="5">
        <f t="shared" si="115"/>
        <v>0.10279127390286</v>
      </c>
      <c r="S385" s="5">
        <f t="shared" si="116"/>
        <v>6.4000000000000909</v>
      </c>
      <c r="T385" s="5">
        <f t="shared" si="117"/>
        <v>3.3299999999999272</v>
      </c>
      <c r="U385" s="5">
        <f t="shared" si="118"/>
        <v>5.3483584702579912E-2</v>
      </c>
      <c r="V385" s="5">
        <f t="shared" si="119"/>
        <v>0.82425752760854953</v>
      </c>
      <c r="W385" s="5">
        <f t="shared" si="120"/>
        <v>25.660000000000082</v>
      </c>
      <c r="X385" s="5">
        <f t="shared" si="121"/>
        <v>1355.3050000000001</v>
      </c>
      <c r="Y385" s="5">
        <f t="shared" si="122"/>
        <v>43.535477336535529</v>
      </c>
      <c r="Z385" s="10">
        <f t="shared" si="123"/>
        <v>0.4047604229664753</v>
      </c>
      <c r="AA385">
        <f t="shared" si="124"/>
        <v>3.0700000000001637</v>
      </c>
    </row>
    <row r="386" spans="1:27">
      <c r="A386" s="1">
        <f t="shared" si="107"/>
        <v>9717</v>
      </c>
      <c r="B386" s="1">
        <v>-1</v>
      </c>
      <c r="C386" s="1">
        <v>17</v>
      </c>
      <c r="D386" s="2">
        <v>3</v>
      </c>
      <c r="E386" s="5">
        <v>1298.3499999999999</v>
      </c>
      <c r="F386" s="5">
        <v>1246.0999999999999</v>
      </c>
      <c r="G386" s="5">
        <v>59.4</v>
      </c>
      <c r="H386" s="5">
        <v>1302.54</v>
      </c>
      <c r="I386" s="5">
        <v>1367.69</v>
      </c>
      <c r="J386" s="5">
        <v>30.2</v>
      </c>
      <c r="K386" s="6">
        <f t="shared" si="108"/>
        <v>1300.4449999999999</v>
      </c>
      <c r="L386" s="6">
        <f t="shared" si="109"/>
        <v>-4.1900000000000546</v>
      </c>
      <c r="M386" s="6">
        <f t="shared" si="110"/>
        <v>1306.895</v>
      </c>
      <c r="N386" s="5">
        <f t="shared" si="111"/>
        <v>33.318163214679167</v>
      </c>
      <c r="O386" s="6">
        <f t="shared" si="112"/>
        <v>-121.59000000000015</v>
      </c>
      <c r="P386" s="6">
        <f t="shared" si="113"/>
        <v>66.636326429358334</v>
      </c>
      <c r="Q386" s="6">
        <f t="shared" si="114"/>
        <v>0.5892081794432934</v>
      </c>
      <c r="R386" s="5">
        <f t="shared" si="115"/>
        <v>1.7618018022715689</v>
      </c>
      <c r="S386" s="5">
        <f t="shared" si="116"/>
        <v>117.40000000000009</v>
      </c>
      <c r="T386" s="5">
        <f t="shared" si="117"/>
        <v>121.59000000000015</v>
      </c>
      <c r="U386" s="5">
        <f t="shared" si="118"/>
        <v>1.824680418553664</v>
      </c>
      <c r="V386" s="5">
        <f t="shared" si="119"/>
        <v>0.19358810263461143</v>
      </c>
      <c r="W386" s="5">
        <f t="shared" si="120"/>
        <v>6.4500000000000455</v>
      </c>
      <c r="X386" s="5">
        <f t="shared" si="121"/>
        <v>1306.895</v>
      </c>
      <c r="Y386" s="5">
        <f t="shared" si="122"/>
        <v>39.224701301187395</v>
      </c>
      <c r="Z386" s="10">
        <f t="shared" si="123"/>
        <v>0.4057265088701994</v>
      </c>
      <c r="AA386">
        <f t="shared" si="124"/>
        <v>4.1900000000000546</v>
      </c>
    </row>
    <row r="387" spans="1:27">
      <c r="A387" s="1">
        <f t="shared" si="107"/>
        <v>218</v>
      </c>
      <c r="B387" s="1">
        <v>0</v>
      </c>
      <c r="C387" s="1">
        <v>18</v>
      </c>
      <c r="D387" s="2">
        <v>-2</v>
      </c>
      <c r="E387" s="5">
        <v>518.72</v>
      </c>
      <c r="F387" s="5">
        <v>499.34</v>
      </c>
      <c r="G387" s="5">
        <v>17.22</v>
      </c>
      <c r="H387" s="5">
        <v>528.99</v>
      </c>
      <c r="I387" s="5">
        <v>526.72</v>
      </c>
      <c r="J387" s="5">
        <v>34.26</v>
      </c>
      <c r="K387" s="6">
        <f t="shared" si="108"/>
        <v>523.85500000000002</v>
      </c>
      <c r="L387" s="6">
        <f t="shared" si="109"/>
        <v>-10.269999999999982</v>
      </c>
      <c r="M387" s="6">
        <f t="shared" si="110"/>
        <v>513.03</v>
      </c>
      <c r="N387" s="5">
        <f t="shared" si="111"/>
        <v>19.172089088046715</v>
      </c>
      <c r="O387" s="6">
        <f t="shared" si="112"/>
        <v>-27.380000000000052</v>
      </c>
      <c r="P387" s="6">
        <f t="shared" si="113"/>
        <v>38.344178176093429</v>
      </c>
      <c r="Q387" s="6">
        <f t="shared" si="114"/>
        <v>-0.59663573369897904</v>
      </c>
      <c r="R387" s="5">
        <f t="shared" si="115"/>
        <v>0.4462215860103555</v>
      </c>
      <c r="S387" s="5">
        <f t="shared" si="116"/>
        <v>17.11000000000007</v>
      </c>
      <c r="T387" s="5">
        <f t="shared" si="117"/>
        <v>27.380000000000052</v>
      </c>
      <c r="U387" s="5">
        <f t="shared" si="118"/>
        <v>0.71405885593007057</v>
      </c>
      <c r="V387" s="5">
        <f t="shared" si="119"/>
        <v>0.56462287183659832</v>
      </c>
      <c r="W387" s="5">
        <f t="shared" si="120"/>
        <v>10.825000000000045</v>
      </c>
      <c r="X387" s="5">
        <f t="shared" si="121"/>
        <v>513.03</v>
      </c>
      <c r="Y387" s="5">
        <f t="shared" si="122"/>
        <v>26.759212188298275</v>
      </c>
      <c r="Z387" s="10">
        <f t="shared" si="123"/>
        <v>0.40573390294625367</v>
      </c>
      <c r="AA387">
        <f t="shared" si="124"/>
        <v>10.269999999999982</v>
      </c>
    </row>
    <row r="388" spans="1:27">
      <c r="A388" s="1">
        <f t="shared" si="107"/>
        <v>614</v>
      </c>
      <c r="B388" s="1">
        <v>0</v>
      </c>
      <c r="C388" s="1">
        <v>14</v>
      </c>
      <c r="D388" s="2">
        <v>-6</v>
      </c>
      <c r="E388" s="5">
        <v>813.92</v>
      </c>
      <c r="F388" s="5">
        <v>850.59</v>
      </c>
      <c r="G388" s="5">
        <v>59.06</v>
      </c>
      <c r="H388" s="5">
        <v>781.79</v>
      </c>
      <c r="I388" s="5">
        <v>754.06</v>
      </c>
      <c r="J388" s="5">
        <v>45.7</v>
      </c>
      <c r="K388" s="6">
        <f t="shared" si="108"/>
        <v>797.85500000000002</v>
      </c>
      <c r="L388" s="6">
        <f t="shared" si="109"/>
        <v>32.129999999999995</v>
      </c>
      <c r="M388" s="6">
        <f t="shared" si="110"/>
        <v>802.32500000000005</v>
      </c>
      <c r="N388" s="5">
        <f t="shared" si="111"/>
        <v>37.338229738432972</v>
      </c>
      <c r="O388" s="6">
        <f t="shared" si="112"/>
        <v>96.530000000000086</v>
      </c>
      <c r="P388" s="6">
        <f t="shared" si="113"/>
        <v>74.676459476865944</v>
      </c>
      <c r="Q388" s="6">
        <f t="shared" si="114"/>
        <v>0.25097733848612702</v>
      </c>
      <c r="R388" s="5">
        <f t="shared" si="115"/>
        <v>0.86238689476100028</v>
      </c>
      <c r="S388" s="5">
        <f t="shared" si="116"/>
        <v>64.400000000000091</v>
      </c>
      <c r="T388" s="5">
        <f t="shared" si="117"/>
        <v>96.530000000000086</v>
      </c>
      <c r="U388" s="5">
        <f t="shared" si="118"/>
        <v>1.2926429650819768</v>
      </c>
      <c r="V388" s="5">
        <f t="shared" si="119"/>
        <v>0.11971644160191582</v>
      </c>
      <c r="W388" s="5">
        <f t="shared" si="120"/>
        <v>4.4700000000000273</v>
      </c>
      <c r="X388" s="5">
        <f t="shared" si="121"/>
        <v>802.32500000000005</v>
      </c>
      <c r="Y388" s="5">
        <f t="shared" si="122"/>
        <v>21.488029979475733</v>
      </c>
      <c r="Z388" s="10">
        <f t="shared" si="123"/>
        <v>0.40632499307820091</v>
      </c>
      <c r="AA388">
        <f t="shared" si="124"/>
        <v>32.129999999999995</v>
      </c>
    </row>
    <row r="389" spans="1:27">
      <c r="A389" s="1">
        <f t="shared" si="107"/>
        <v>9209</v>
      </c>
      <c r="B389" s="1">
        <v>-1</v>
      </c>
      <c r="C389" s="1">
        <v>9</v>
      </c>
      <c r="D389" s="2">
        <v>8</v>
      </c>
      <c r="E389" s="5">
        <v>945.16</v>
      </c>
      <c r="F389" s="5">
        <v>972.25</v>
      </c>
      <c r="G389" s="5">
        <v>36.43</v>
      </c>
      <c r="H389" s="5">
        <v>939.42</v>
      </c>
      <c r="I389" s="5">
        <v>936.04</v>
      </c>
      <c r="J389" s="5">
        <v>37.83</v>
      </c>
      <c r="K389" s="6">
        <f t="shared" si="108"/>
        <v>942.29</v>
      </c>
      <c r="L389" s="6">
        <f t="shared" si="109"/>
        <v>5.7400000000000091</v>
      </c>
      <c r="M389" s="6">
        <f t="shared" si="110"/>
        <v>954.14499999999998</v>
      </c>
      <c r="N389" s="5">
        <f t="shared" si="111"/>
        <v>26.259540171145421</v>
      </c>
      <c r="O389" s="6">
        <f t="shared" si="112"/>
        <v>36.210000000000036</v>
      </c>
      <c r="P389" s="6">
        <f t="shared" si="113"/>
        <v>52.519080342290842</v>
      </c>
      <c r="Q389" s="6">
        <f t="shared" si="114"/>
        <v>-3.769196293684067E-2</v>
      </c>
      <c r="R389" s="5">
        <f t="shared" si="115"/>
        <v>0.58017009820836762</v>
      </c>
      <c r="S389" s="5">
        <f t="shared" si="116"/>
        <v>30.470000000000027</v>
      </c>
      <c r="T389" s="5">
        <f t="shared" si="117"/>
        <v>36.210000000000036</v>
      </c>
      <c r="U389" s="5">
        <f t="shared" si="118"/>
        <v>0.68946371040777799</v>
      </c>
      <c r="V389" s="5">
        <f t="shared" si="119"/>
        <v>0.45145497303972448</v>
      </c>
      <c r="W389" s="5">
        <f t="shared" si="120"/>
        <v>11.855000000000018</v>
      </c>
      <c r="X389" s="5">
        <f t="shared" si="121"/>
        <v>954.14499999999998</v>
      </c>
      <c r="Y389" s="5">
        <f t="shared" si="122"/>
        <v>36.335175474566618</v>
      </c>
      <c r="Z389" s="10">
        <f t="shared" si="123"/>
        <v>0.40637052058435535</v>
      </c>
      <c r="AA389">
        <f t="shared" si="124"/>
        <v>5.7400000000000091</v>
      </c>
    </row>
    <row r="390" spans="1:27">
      <c r="A390" s="1">
        <f t="shared" si="107"/>
        <v>30501</v>
      </c>
      <c r="B390" s="1">
        <v>-3</v>
      </c>
      <c r="C390" s="1">
        <v>1</v>
      </c>
      <c r="D390" s="2">
        <v>-5</v>
      </c>
      <c r="E390" s="5">
        <v>1516.63</v>
      </c>
      <c r="F390" s="5">
        <v>1538.61</v>
      </c>
      <c r="G390" s="5">
        <v>60.72</v>
      </c>
      <c r="H390" s="5">
        <v>1524.27</v>
      </c>
      <c r="I390" s="5">
        <v>1533.5</v>
      </c>
      <c r="J390" s="5">
        <v>28.89</v>
      </c>
      <c r="K390" s="6">
        <f t="shared" si="108"/>
        <v>1520.45</v>
      </c>
      <c r="L390" s="6">
        <f t="shared" si="109"/>
        <v>-7.6399999999998727</v>
      </c>
      <c r="M390" s="6">
        <f t="shared" si="110"/>
        <v>1536.0549999999998</v>
      </c>
      <c r="N390" s="5">
        <f t="shared" si="111"/>
        <v>33.621237707734679</v>
      </c>
      <c r="O390" s="6">
        <f t="shared" si="112"/>
        <v>5.1099999999999</v>
      </c>
      <c r="P390" s="6">
        <f t="shared" si="113"/>
        <v>67.242475415469357</v>
      </c>
      <c r="Q390" s="6">
        <f t="shared" si="114"/>
        <v>0.63082040109913617</v>
      </c>
      <c r="R390" s="5">
        <f t="shared" si="115"/>
        <v>0.18961229373579236</v>
      </c>
      <c r="S390" s="5">
        <f t="shared" si="116"/>
        <v>12.749999999999773</v>
      </c>
      <c r="T390" s="5">
        <f t="shared" si="117"/>
        <v>5.1099999999999</v>
      </c>
      <c r="U390" s="5">
        <f t="shared" si="118"/>
        <v>7.5993633018815468E-2</v>
      </c>
      <c r="V390" s="5">
        <f t="shared" si="119"/>
        <v>0.46414115196032202</v>
      </c>
      <c r="W390" s="5">
        <f t="shared" si="120"/>
        <v>15.604999999999791</v>
      </c>
      <c r="X390" s="5">
        <f t="shared" si="121"/>
        <v>1536.0549999999998</v>
      </c>
      <c r="Y390" s="5">
        <f t="shared" si="122"/>
        <v>45.687044996758857</v>
      </c>
      <c r="Z390" s="10">
        <f t="shared" si="123"/>
        <v>0.40644064757354181</v>
      </c>
      <c r="AA390">
        <f t="shared" si="124"/>
        <v>7.6399999999998727</v>
      </c>
    </row>
    <row r="391" spans="1:27">
      <c r="A391" s="1">
        <f t="shared" si="107"/>
        <v>712</v>
      </c>
      <c r="B391" s="1">
        <v>0</v>
      </c>
      <c r="C391" s="1">
        <v>12</v>
      </c>
      <c r="D391" s="2">
        <v>-7</v>
      </c>
      <c r="E391" s="5">
        <v>58.07</v>
      </c>
      <c r="F391" s="5">
        <v>68.849999999999994</v>
      </c>
      <c r="G391" s="5">
        <v>10.39</v>
      </c>
      <c r="H391" s="5">
        <v>65.5</v>
      </c>
      <c r="I391" s="5">
        <v>103.85</v>
      </c>
      <c r="J391" s="5">
        <v>15.82</v>
      </c>
      <c r="K391" s="6">
        <f t="shared" si="108"/>
        <v>61.784999999999997</v>
      </c>
      <c r="L391" s="6">
        <f t="shared" si="109"/>
        <v>-7.43</v>
      </c>
      <c r="M391" s="6">
        <f t="shared" si="110"/>
        <v>86.35</v>
      </c>
      <c r="N391" s="5">
        <f t="shared" si="111"/>
        <v>9.4634097977420382</v>
      </c>
      <c r="O391" s="6">
        <f t="shared" si="112"/>
        <v>-35</v>
      </c>
      <c r="P391" s="6">
        <f t="shared" si="113"/>
        <v>18.926819595484076</v>
      </c>
      <c r="Q391" s="6">
        <f t="shared" si="114"/>
        <v>-0.39729359661329688</v>
      </c>
      <c r="R391" s="5">
        <f t="shared" si="115"/>
        <v>1.4566631155811396</v>
      </c>
      <c r="S391" s="5">
        <f t="shared" si="116"/>
        <v>27.57</v>
      </c>
      <c r="T391" s="5">
        <f t="shared" si="117"/>
        <v>35</v>
      </c>
      <c r="U391" s="5">
        <f t="shared" si="118"/>
        <v>1.8492277491962237</v>
      </c>
      <c r="V391" s="5">
        <f t="shared" si="119"/>
        <v>2.5957874090860131</v>
      </c>
      <c r="W391" s="5">
        <f t="shared" si="120"/>
        <v>24.564999999999998</v>
      </c>
      <c r="X391" s="5">
        <f t="shared" si="121"/>
        <v>86.35</v>
      </c>
      <c r="Y391" s="5">
        <f t="shared" si="122"/>
        <v>9.1246180653196518</v>
      </c>
      <c r="Z391" s="10">
        <f t="shared" si="123"/>
        <v>0.40656487797152374</v>
      </c>
      <c r="AA391">
        <f t="shared" si="124"/>
        <v>7.43</v>
      </c>
    </row>
    <row r="392" spans="1:27">
      <c r="A392" s="1">
        <f t="shared" si="107"/>
        <v>30309</v>
      </c>
      <c r="B392" s="1">
        <v>-3</v>
      </c>
      <c r="C392" s="1">
        <v>9</v>
      </c>
      <c r="D392" s="2">
        <v>-3</v>
      </c>
      <c r="E392" s="5">
        <v>33.72</v>
      </c>
      <c r="F392" s="5">
        <v>27.63</v>
      </c>
      <c r="G392" s="5">
        <v>4.3600000000000003</v>
      </c>
      <c r="H392" s="5">
        <v>29.64</v>
      </c>
      <c r="I392" s="5">
        <v>28.98</v>
      </c>
      <c r="J392" s="5">
        <v>6.22</v>
      </c>
      <c r="K392" s="6">
        <f t="shared" si="108"/>
        <v>31.68</v>
      </c>
      <c r="L392" s="6">
        <f t="shared" si="109"/>
        <v>4.0799999999999983</v>
      </c>
      <c r="M392" s="6">
        <f t="shared" si="110"/>
        <v>28.305</v>
      </c>
      <c r="N392" s="5">
        <f t="shared" si="111"/>
        <v>3.7979599787254208</v>
      </c>
      <c r="O392" s="6">
        <f t="shared" si="112"/>
        <v>-1.3500000000000014</v>
      </c>
      <c r="P392" s="6">
        <f t="shared" si="113"/>
        <v>7.5959199574508416</v>
      </c>
      <c r="Q392" s="6">
        <f t="shared" si="114"/>
        <v>-0.34106554819924423</v>
      </c>
      <c r="R392" s="5">
        <f t="shared" si="115"/>
        <v>0.71485745379316568</v>
      </c>
      <c r="S392" s="5">
        <f t="shared" si="116"/>
        <v>5.43</v>
      </c>
      <c r="T392" s="5">
        <f t="shared" si="117"/>
        <v>1.3500000000000014</v>
      </c>
      <c r="U392" s="5">
        <f t="shared" si="118"/>
        <v>0.17772699127454414</v>
      </c>
      <c r="V392" s="5">
        <f t="shared" si="119"/>
        <v>0.88863495637271972</v>
      </c>
      <c r="W392" s="5">
        <f t="shared" si="120"/>
        <v>3.375</v>
      </c>
      <c r="X392" s="5">
        <f t="shared" si="121"/>
        <v>28.305</v>
      </c>
      <c r="Y392" s="5">
        <f t="shared" si="122"/>
        <v>7.4526851674458765</v>
      </c>
      <c r="Z392" s="10">
        <f t="shared" si="123"/>
        <v>0.40665218553451793</v>
      </c>
      <c r="AA392">
        <f t="shared" si="124"/>
        <v>4.0799999999999983</v>
      </c>
    </row>
    <row r="393" spans="1:27">
      <c r="A393" s="1">
        <f t="shared" si="107"/>
        <v>19206</v>
      </c>
      <c r="B393" s="1">
        <v>-2</v>
      </c>
      <c r="C393" s="1">
        <v>6</v>
      </c>
      <c r="D393" s="2">
        <v>8</v>
      </c>
      <c r="E393" s="5">
        <v>1617.7</v>
      </c>
      <c r="F393" s="5">
        <v>1669.49</v>
      </c>
      <c r="G393" s="5">
        <v>68.47</v>
      </c>
      <c r="H393" s="5">
        <v>1653.37</v>
      </c>
      <c r="I393" s="5">
        <v>1656.58</v>
      </c>
      <c r="J393" s="5">
        <v>60.79</v>
      </c>
      <c r="K393" s="6">
        <f t="shared" si="108"/>
        <v>1635.5349999999999</v>
      </c>
      <c r="L393" s="6">
        <f t="shared" si="109"/>
        <v>-35.669999999999845</v>
      </c>
      <c r="M393" s="6">
        <f t="shared" si="110"/>
        <v>1663.0349999999999</v>
      </c>
      <c r="N393" s="5">
        <f t="shared" si="111"/>
        <v>45.780904862180257</v>
      </c>
      <c r="O393" s="6">
        <f t="shared" si="112"/>
        <v>12.910000000000082</v>
      </c>
      <c r="P393" s="6">
        <f t="shared" si="113"/>
        <v>91.561809724360515</v>
      </c>
      <c r="Q393" s="6">
        <f t="shared" si="114"/>
        <v>0.1184122506356186</v>
      </c>
      <c r="R393" s="5">
        <f t="shared" si="115"/>
        <v>0.53057055279101761</v>
      </c>
      <c r="S393" s="5">
        <f t="shared" si="116"/>
        <v>48.579999999999927</v>
      </c>
      <c r="T393" s="5">
        <f t="shared" si="117"/>
        <v>12.910000000000082</v>
      </c>
      <c r="U393" s="5">
        <f t="shared" si="118"/>
        <v>0.14099764999036826</v>
      </c>
      <c r="V393" s="5">
        <f t="shared" si="119"/>
        <v>0.60068712234471</v>
      </c>
      <c r="W393" s="5">
        <f t="shared" si="120"/>
        <v>27.5</v>
      </c>
      <c r="X393" s="5">
        <f t="shared" si="121"/>
        <v>1663.0349999999999</v>
      </c>
      <c r="Y393" s="5">
        <f t="shared" si="122"/>
        <v>36.325953036673987</v>
      </c>
      <c r="Z393" s="10">
        <f t="shared" si="123"/>
        <v>0.40757330628980104</v>
      </c>
      <c r="AA393">
        <f t="shared" si="124"/>
        <v>35.669999999999845</v>
      </c>
    </row>
    <row r="394" spans="1:27">
      <c r="A394" s="1">
        <f t="shared" si="107"/>
        <v>19916</v>
      </c>
      <c r="B394" s="1">
        <v>-2</v>
      </c>
      <c r="C394" s="1">
        <v>16</v>
      </c>
      <c r="D394" s="2">
        <v>1</v>
      </c>
      <c r="E394" s="5">
        <v>148.75</v>
      </c>
      <c r="F394" s="5">
        <v>144.6</v>
      </c>
      <c r="G394" s="5">
        <v>16.27</v>
      </c>
      <c r="H394" s="5">
        <v>146.54</v>
      </c>
      <c r="I394" s="5">
        <v>143.16</v>
      </c>
      <c r="J394" s="5">
        <v>7.54</v>
      </c>
      <c r="K394" s="6">
        <f t="shared" si="108"/>
        <v>147.64499999999998</v>
      </c>
      <c r="L394" s="6">
        <f t="shared" si="109"/>
        <v>2.210000000000008</v>
      </c>
      <c r="M394" s="6">
        <f t="shared" si="110"/>
        <v>143.88</v>
      </c>
      <c r="N394" s="5">
        <f t="shared" si="111"/>
        <v>8.9661098030305215</v>
      </c>
      <c r="O394" s="6">
        <f t="shared" si="112"/>
        <v>1.4399999999999977</v>
      </c>
      <c r="P394" s="6">
        <f t="shared" si="113"/>
        <v>17.932219606061043</v>
      </c>
      <c r="Q394" s="6">
        <f t="shared" si="114"/>
        <v>0.64640624198255714</v>
      </c>
      <c r="R394" s="5">
        <f t="shared" si="115"/>
        <v>4.2939469676121535E-2</v>
      </c>
      <c r="S394" s="5">
        <f t="shared" si="116"/>
        <v>0.77000000000001023</v>
      </c>
      <c r="T394" s="5">
        <f t="shared" si="117"/>
        <v>1.4399999999999977</v>
      </c>
      <c r="U394" s="5">
        <f t="shared" si="118"/>
        <v>8.0302384848849467E-2</v>
      </c>
      <c r="V394" s="5">
        <f t="shared" si="119"/>
        <v>0.41991455410544115</v>
      </c>
      <c r="W394" s="5">
        <f t="shared" si="120"/>
        <v>3.7649999999999864</v>
      </c>
      <c r="X394" s="5">
        <f t="shared" si="121"/>
        <v>143.88</v>
      </c>
      <c r="Y394" s="5">
        <f t="shared" si="122"/>
        <v>16.047093238961779</v>
      </c>
      <c r="Z394" s="10">
        <f t="shared" si="123"/>
        <v>0.40840053868720594</v>
      </c>
      <c r="AA394">
        <f t="shared" si="124"/>
        <v>2.210000000000008</v>
      </c>
    </row>
    <row r="395" spans="1:27">
      <c r="A395" s="1">
        <f t="shared" si="107"/>
        <v>30407</v>
      </c>
      <c r="B395" s="1">
        <v>-3</v>
      </c>
      <c r="C395" s="1">
        <v>7</v>
      </c>
      <c r="D395" s="2">
        <v>-4</v>
      </c>
      <c r="E395" s="5">
        <v>381.5</v>
      </c>
      <c r="F395" s="5">
        <v>366.03</v>
      </c>
      <c r="G395" s="5">
        <v>12.58</v>
      </c>
      <c r="H395" s="5">
        <v>372.61</v>
      </c>
      <c r="I395" s="5">
        <v>353.63</v>
      </c>
      <c r="J395" s="5">
        <v>12.52</v>
      </c>
      <c r="K395" s="6">
        <f t="shared" si="108"/>
        <v>377.05500000000001</v>
      </c>
      <c r="L395" s="6">
        <f t="shared" si="109"/>
        <v>8.8899999999999864</v>
      </c>
      <c r="M395" s="6">
        <f t="shared" si="110"/>
        <v>359.83</v>
      </c>
      <c r="N395" s="5">
        <f t="shared" si="111"/>
        <v>8.8742154582813679</v>
      </c>
      <c r="O395" s="6">
        <f t="shared" si="112"/>
        <v>12.399999999999977</v>
      </c>
      <c r="P395" s="6">
        <f t="shared" si="113"/>
        <v>17.748430916562736</v>
      </c>
      <c r="Q395" s="6">
        <f t="shared" si="114"/>
        <v>4.7808491753194805E-3</v>
      </c>
      <c r="R395" s="5">
        <f t="shared" si="115"/>
        <v>0.19776396102285745</v>
      </c>
      <c r="S395" s="5">
        <f t="shared" si="116"/>
        <v>3.5099999999999909</v>
      </c>
      <c r="T395" s="5">
        <f t="shared" si="117"/>
        <v>12.399999999999977</v>
      </c>
      <c r="U395" s="5">
        <f t="shared" si="118"/>
        <v>0.69865330959642002</v>
      </c>
      <c r="V395" s="5">
        <f t="shared" si="119"/>
        <v>1.9410166544836085</v>
      </c>
      <c r="W395" s="5">
        <f t="shared" si="120"/>
        <v>17.225000000000023</v>
      </c>
      <c r="X395" s="5">
        <f t="shared" si="121"/>
        <v>359.83</v>
      </c>
      <c r="Y395" s="5">
        <f t="shared" si="122"/>
        <v>40.547809740658103</v>
      </c>
      <c r="Z395" s="10">
        <f t="shared" si="123"/>
        <v>0.40890218879335927</v>
      </c>
      <c r="AA395">
        <f t="shared" si="124"/>
        <v>8.8899999999999864</v>
      </c>
    </row>
    <row r="396" spans="1:27">
      <c r="A396" s="1">
        <f t="shared" si="107"/>
        <v>29509</v>
      </c>
      <c r="B396" s="1">
        <v>-3</v>
      </c>
      <c r="C396" s="1">
        <v>9</v>
      </c>
      <c r="D396" s="2">
        <v>5</v>
      </c>
      <c r="E396" s="5">
        <v>435.94</v>
      </c>
      <c r="F396" s="5">
        <v>433.8</v>
      </c>
      <c r="G396" s="5">
        <v>13.9</v>
      </c>
      <c r="H396" s="5">
        <v>430.11</v>
      </c>
      <c r="I396" s="5">
        <v>469.14</v>
      </c>
      <c r="J396" s="5">
        <v>25.41</v>
      </c>
      <c r="K396" s="6">
        <f t="shared" si="108"/>
        <v>433.02499999999998</v>
      </c>
      <c r="L396" s="6">
        <f t="shared" si="109"/>
        <v>5.8299999999999841</v>
      </c>
      <c r="M396" s="6">
        <f t="shared" si="110"/>
        <v>451.47</v>
      </c>
      <c r="N396" s="5">
        <f t="shared" si="111"/>
        <v>14.481696205900745</v>
      </c>
      <c r="O396" s="6">
        <f t="shared" si="112"/>
        <v>-35.339999999999975</v>
      </c>
      <c r="P396" s="6">
        <f t="shared" si="113"/>
        <v>28.96339241180149</v>
      </c>
      <c r="Q396" s="6">
        <f t="shared" si="114"/>
        <v>-0.53936096317212234</v>
      </c>
      <c r="R396" s="5">
        <f t="shared" si="115"/>
        <v>1.4214495116678645</v>
      </c>
      <c r="S396" s="5">
        <f t="shared" si="116"/>
        <v>41.169999999999959</v>
      </c>
      <c r="T396" s="5">
        <f t="shared" si="117"/>
        <v>35.339999999999975</v>
      </c>
      <c r="U396" s="5">
        <f t="shared" si="118"/>
        <v>1.2201609361754273</v>
      </c>
      <c r="V396" s="5">
        <f t="shared" si="119"/>
        <v>1.2736767667094417</v>
      </c>
      <c r="W396" s="5">
        <f t="shared" si="120"/>
        <v>18.44500000000005</v>
      </c>
      <c r="X396" s="5">
        <f t="shared" si="121"/>
        <v>451.47</v>
      </c>
      <c r="Y396" s="5">
        <f t="shared" si="122"/>
        <v>31.175215498309033</v>
      </c>
      <c r="Z396" s="10">
        <f t="shared" si="123"/>
        <v>0.40896699133304137</v>
      </c>
      <c r="AA396">
        <f t="shared" si="124"/>
        <v>5.8299999999999841</v>
      </c>
    </row>
    <row r="397" spans="1:27">
      <c r="A397" s="1">
        <f t="shared" si="107"/>
        <v>20016</v>
      </c>
      <c r="B397" s="1">
        <v>-2</v>
      </c>
      <c r="C397" s="1">
        <v>16</v>
      </c>
      <c r="D397" s="2">
        <v>0</v>
      </c>
      <c r="E397" s="5">
        <v>924.69</v>
      </c>
      <c r="F397" s="5">
        <v>985.82</v>
      </c>
      <c r="G397" s="5">
        <v>56.75</v>
      </c>
      <c r="H397" s="5">
        <v>925.88</v>
      </c>
      <c r="I397" s="5">
        <v>984.65</v>
      </c>
      <c r="J397" s="5">
        <v>24.58</v>
      </c>
      <c r="K397" s="6">
        <f t="shared" si="108"/>
        <v>925.28500000000008</v>
      </c>
      <c r="L397" s="6">
        <f t="shared" si="109"/>
        <v>-1.1899999999999409</v>
      </c>
      <c r="M397" s="6">
        <f t="shared" si="110"/>
        <v>985.23500000000001</v>
      </c>
      <c r="N397" s="5">
        <f t="shared" si="111"/>
        <v>30.922236739925523</v>
      </c>
      <c r="O397" s="6">
        <f t="shared" si="112"/>
        <v>1.1700000000000728</v>
      </c>
      <c r="P397" s="6">
        <f t="shared" si="113"/>
        <v>61.844473479851047</v>
      </c>
      <c r="Q397" s="6">
        <f t="shared" si="114"/>
        <v>0.68406920535150784</v>
      </c>
      <c r="R397" s="5">
        <f t="shared" si="115"/>
        <v>3.8160240797731143E-2</v>
      </c>
      <c r="S397" s="5">
        <f t="shared" si="116"/>
        <v>2.3600000000000136</v>
      </c>
      <c r="T397" s="5">
        <f t="shared" si="117"/>
        <v>1.1700000000000728</v>
      </c>
      <c r="U397" s="5">
        <f t="shared" si="118"/>
        <v>1.8918424463283033E-2</v>
      </c>
      <c r="V397" s="5">
        <f t="shared" si="119"/>
        <v>1.9387342676474291</v>
      </c>
      <c r="W397" s="5">
        <f t="shared" si="120"/>
        <v>59.949999999999932</v>
      </c>
      <c r="X397" s="5">
        <f t="shared" si="121"/>
        <v>985.23500000000001</v>
      </c>
      <c r="Y397" s="5">
        <f t="shared" si="122"/>
        <v>31.861699018942733</v>
      </c>
      <c r="Z397" s="10">
        <f t="shared" si="123"/>
        <v>0.40900366746521966</v>
      </c>
      <c r="AA397">
        <f t="shared" si="124"/>
        <v>1.1899999999999409</v>
      </c>
    </row>
    <row r="398" spans="1:27">
      <c r="A398" s="1">
        <f t="shared" si="107"/>
        <v>29301</v>
      </c>
      <c r="B398" s="1">
        <v>-3</v>
      </c>
      <c r="C398" s="1">
        <v>1</v>
      </c>
      <c r="D398" s="2">
        <v>7</v>
      </c>
      <c r="E398" s="5">
        <v>322.64999999999998</v>
      </c>
      <c r="F398" s="5">
        <v>306.91000000000003</v>
      </c>
      <c r="G398" s="5">
        <v>15.35</v>
      </c>
      <c r="H398" s="5">
        <v>303.67</v>
      </c>
      <c r="I398" s="5">
        <v>288.48</v>
      </c>
      <c r="J398" s="5">
        <v>16.13</v>
      </c>
      <c r="K398" s="6">
        <f t="shared" si="108"/>
        <v>313.15999999999997</v>
      </c>
      <c r="L398" s="6">
        <f t="shared" si="109"/>
        <v>18.979999999999961</v>
      </c>
      <c r="M398" s="6">
        <f t="shared" si="110"/>
        <v>297.69500000000005</v>
      </c>
      <c r="N398" s="5">
        <f t="shared" si="111"/>
        <v>11.133276696462726</v>
      </c>
      <c r="O398" s="6">
        <f t="shared" si="112"/>
        <v>18.430000000000007</v>
      </c>
      <c r="P398" s="6">
        <f t="shared" si="113"/>
        <v>22.266553392925452</v>
      </c>
      <c r="Q398" s="6">
        <f t="shared" si="114"/>
        <v>-4.9524868323761559E-2</v>
      </c>
      <c r="R398" s="5">
        <f t="shared" si="115"/>
        <v>2.4700724458537035E-2</v>
      </c>
      <c r="S398" s="5">
        <f t="shared" si="116"/>
        <v>0.54999999999995453</v>
      </c>
      <c r="T398" s="5">
        <f t="shared" si="117"/>
        <v>18.430000000000007</v>
      </c>
      <c r="U398" s="5">
        <f t="shared" si="118"/>
        <v>0.82769882140159157</v>
      </c>
      <c r="V398" s="5">
        <f t="shared" si="119"/>
        <v>1.3890789227320175</v>
      </c>
      <c r="W398" s="5">
        <f t="shared" si="120"/>
        <v>15.464999999999918</v>
      </c>
      <c r="X398" s="5">
        <f t="shared" si="121"/>
        <v>297.69500000000005</v>
      </c>
      <c r="Y398" s="5">
        <f t="shared" si="122"/>
        <v>26.739207882490152</v>
      </c>
      <c r="Z398" s="10">
        <f t="shared" si="123"/>
        <v>0.40990974616371345</v>
      </c>
      <c r="AA398">
        <f t="shared" si="124"/>
        <v>18.979999999999961</v>
      </c>
    </row>
    <row r="399" spans="1:27">
      <c r="A399" s="1">
        <f t="shared" si="107"/>
        <v>19412</v>
      </c>
      <c r="B399" s="1">
        <v>-2</v>
      </c>
      <c r="C399" s="1">
        <v>12</v>
      </c>
      <c r="D399" s="2">
        <v>6</v>
      </c>
      <c r="E399" s="5">
        <v>1405.62</v>
      </c>
      <c r="F399" s="5">
        <v>1432.53</v>
      </c>
      <c r="G399" s="5">
        <v>60.76</v>
      </c>
      <c r="H399" s="5">
        <v>1415.69</v>
      </c>
      <c r="I399" s="5">
        <v>1428.79</v>
      </c>
      <c r="J399" s="5">
        <v>61.92</v>
      </c>
      <c r="K399" s="6">
        <f t="shared" si="108"/>
        <v>1410.655</v>
      </c>
      <c r="L399" s="6">
        <f t="shared" si="109"/>
        <v>-10.070000000000164</v>
      </c>
      <c r="M399" s="6">
        <f t="shared" si="110"/>
        <v>1430.6599999999999</v>
      </c>
      <c r="N399" s="5">
        <f t="shared" si="111"/>
        <v>43.375868867378323</v>
      </c>
      <c r="O399" s="6">
        <f t="shared" si="112"/>
        <v>3.7400000000000091</v>
      </c>
      <c r="P399" s="6">
        <f t="shared" si="113"/>
        <v>86.751737734756645</v>
      </c>
      <c r="Q399" s="6">
        <f t="shared" si="114"/>
        <v>-1.8909297324533138E-2</v>
      </c>
      <c r="R399" s="5">
        <f t="shared" si="115"/>
        <v>0.15918989475720052</v>
      </c>
      <c r="S399" s="5">
        <f t="shared" si="116"/>
        <v>13.810000000000173</v>
      </c>
      <c r="T399" s="5">
        <f t="shared" si="117"/>
        <v>3.7400000000000091</v>
      </c>
      <c r="U399" s="5">
        <f t="shared" si="118"/>
        <v>4.3111528341196526E-2</v>
      </c>
      <c r="V399" s="5">
        <f t="shared" si="119"/>
        <v>0.46120113607787661</v>
      </c>
      <c r="W399" s="5">
        <f t="shared" si="120"/>
        <v>20.004999999999882</v>
      </c>
      <c r="X399" s="5">
        <f t="shared" si="121"/>
        <v>1430.6599999999999</v>
      </c>
      <c r="Y399" s="5">
        <f t="shared" si="122"/>
        <v>32.98285515327062</v>
      </c>
      <c r="Z399" s="10">
        <f t="shared" si="123"/>
        <v>0.41066774891632285</v>
      </c>
      <c r="AA399">
        <f t="shared" si="124"/>
        <v>10.070000000000164</v>
      </c>
    </row>
    <row r="400" spans="1:27">
      <c r="A400" s="1">
        <f t="shared" si="107"/>
        <v>30503</v>
      </c>
      <c r="B400" s="1">
        <v>-3</v>
      </c>
      <c r="C400" s="1">
        <v>3</v>
      </c>
      <c r="D400" s="2">
        <v>-5</v>
      </c>
      <c r="E400" s="5">
        <v>692.25</v>
      </c>
      <c r="F400" s="5">
        <v>735.77</v>
      </c>
      <c r="G400" s="5">
        <v>31.22</v>
      </c>
      <c r="H400" s="5">
        <v>703.72</v>
      </c>
      <c r="I400" s="5">
        <v>693.2</v>
      </c>
      <c r="J400" s="5">
        <v>15.8</v>
      </c>
      <c r="K400" s="6">
        <f t="shared" si="108"/>
        <v>697.98500000000001</v>
      </c>
      <c r="L400" s="6">
        <f t="shared" si="109"/>
        <v>-11.470000000000027</v>
      </c>
      <c r="M400" s="6">
        <f t="shared" si="110"/>
        <v>714.48500000000001</v>
      </c>
      <c r="N400" s="5">
        <f t="shared" si="111"/>
        <v>17.495202199460284</v>
      </c>
      <c r="O400" s="6">
        <f t="shared" si="112"/>
        <v>42.569999999999936</v>
      </c>
      <c r="P400" s="6">
        <f t="shared" si="113"/>
        <v>34.990404398920568</v>
      </c>
      <c r="Q400" s="6">
        <f t="shared" si="114"/>
        <v>0.5922009160287387</v>
      </c>
      <c r="R400" s="5">
        <f t="shared" si="115"/>
        <v>1.5444234191722306</v>
      </c>
      <c r="S400" s="5">
        <f t="shared" si="116"/>
        <v>54.039999999999964</v>
      </c>
      <c r="T400" s="5">
        <f t="shared" si="117"/>
        <v>42.569999999999936</v>
      </c>
      <c r="U400" s="5">
        <f t="shared" si="118"/>
        <v>1.216619262660285</v>
      </c>
      <c r="V400" s="5">
        <f t="shared" si="119"/>
        <v>0.94311570748859452</v>
      </c>
      <c r="W400" s="5">
        <f t="shared" si="120"/>
        <v>16.5</v>
      </c>
      <c r="X400" s="5">
        <f t="shared" si="121"/>
        <v>714.48500000000001</v>
      </c>
      <c r="Y400" s="5">
        <f t="shared" si="122"/>
        <v>40.838910682726571</v>
      </c>
      <c r="Z400" s="10">
        <f t="shared" si="123"/>
        <v>0.41117636118823758</v>
      </c>
      <c r="AA400">
        <f t="shared" si="124"/>
        <v>11.470000000000027</v>
      </c>
    </row>
    <row r="401" spans="1:27">
      <c r="A401" s="1">
        <f t="shared" si="107"/>
        <v>10807</v>
      </c>
      <c r="B401" s="1">
        <v>-1</v>
      </c>
      <c r="C401" s="1">
        <v>7</v>
      </c>
      <c r="D401" s="2">
        <v>-8</v>
      </c>
      <c r="E401" s="5">
        <v>151.93</v>
      </c>
      <c r="F401" s="5">
        <v>130.77000000000001</v>
      </c>
      <c r="G401" s="5">
        <v>11.96</v>
      </c>
      <c r="H401" s="5">
        <v>157.72999999999999</v>
      </c>
      <c r="I401" s="5">
        <v>138.19999999999999</v>
      </c>
      <c r="J401" s="5">
        <v>12.64</v>
      </c>
      <c r="K401" s="6">
        <f t="shared" si="108"/>
        <v>154.82999999999998</v>
      </c>
      <c r="L401" s="6">
        <f t="shared" si="109"/>
        <v>-5.7999999999999829</v>
      </c>
      <c r="M401" s="6">
        <f t="shared" si="110"/>
        <v>134.48500000000001</v>
      </c>
      <c r="N401" s="5">
        <f t="shared" si="111"/>
        <v>8.7007356010856931</v>
      </c>
      <c r="O401" s="6">
        <f t="shared" si="112"/>
        <v>-7.4299999999999784</v>
      </c>
      <c r="P401" s="6">
        <f t="shared" si="113"/>
        <v>17.401471202171386</v>
      </c>
      <c r="Q401" s="6">
        <f t="shared" si="114"/>
        <v>-5.5242342423265742E-2</v>
      </c>
      <c r="R401" s="5">
        <f t="shared" si="115"/>
        <v>9.3670240927479803E-2</v>
      </c>
      <c r="S401" s="5">
        <f t="shared" si="116"/>
        <v>1.6299999999999955</v>
      </c>
      <c r="T401" s="5">
        <f t="shared" si="117"/>
        <v>7.4299999999999784</v>
      </c>
      <c r="U401" s="5">
        <f t="shared" si="118"/>
        <v>0.42697539269397233</v>
      </c>
      <c r="V401" s="5">
        <f t="shared" si="119"/>
        <v>2.3383080388583797</v>
      </c>
      <c r="W401" s="5">
        <f t="shared" si="120"/>
        <v>20.34499999999997</v>
      </c>
      <c r="X401" s="5">
        <f t="shared" si="121"/>
        <v>134.48500000000001</v>
      </c>
      <c r="Y401" s="5">
        <f t="shared" si="122"/>
        <v>15.456739081143752</v>
      </c>
      <c r="Z401" s="10">
        <f t="shared" si="123"/>
        <v>0.41134049156386249</v>
      </c>
      <c r="AA401">
        <f t="shared" si="124"/>
        <v>5.7999999999999829</v>
      </c>
    </row>
    <row r="402" spans="1:27">
      <c r="A402" s="1">
        <f t="shared" si="107"/>
        <v>29407</v>
      </c>
      <c r="B402" s="1">
        <v>-3</v>
      </c>
      <c r="C402" s="1">
        <v>7</v>
      </c>
      <c r="D402" s="2">
        <v>6</v>
      </c>
      <c r="E402" s="5">
        <v>1292.93</v>
      </c>
      <c r="F402" s="5">
        <v>1279.32</v>
      </c>
      <c r="G402" s="5">
        <v>25.43</v>
      </c>
      <c r="H402" s="5">
        <v>1292.3599999999999</v>
      </c>
      <c r="I402" s="5">
        <v>1226.6600000000001</v>
      </c>
      <c r="J402" s="5">
        <v>40.03</v>
      </c>
      <c r="K402" s="6">
        <f t="shared" si="108"/>
        <v>1292.645</v>
      </c>
      <c r="L402" s="6">
        <f t="shared" si="109"/>
        <v>0.57000000000016371</v>
      </c>
      <c r="M402" s="6">
        <f t="shared" si="110"/>
        <v>1252.99</v>
      </c>
      <c r="N402" s="5">
        <f t="shared" si="111"/>
        <v>23.712263704674001</v>
      </c>
      <c r="O402" s="6">
        <f t="shared" si="112"/>
        <v>52.659999999999854</v>
      </c>
      <c r="P402" s="6">
        <f t="shared" si="113"/>
        <v>47.424527409348002</v>
      </c>
      <c r="Q402" s="6">
        <f t="shared" si="114"/>
        <v>-0.4249353226097467</v>
      </c>
      <c r="R402" s="5">
        <f t="shared" si="115"/>
        <v>1.0983767861381379</v>
      </c>
      <c r="S402" s="5">
        <f t="shared" si="116"/>
        <v>52.089999999999691</v>
      </c>
      <c r="T402" s="5">
        <f t="shared" si="117"/>
        <v>52.659999999999854</v>
      </c>
      <c r="U402" s="5">
        <f t="shared" si="118"/>
        <v>1.110395883241208</v>
      </c>
      <c r="V402" s="5">
        <f t="shared" si="119"/>
        <v>1.6723413881477476</v>
      </c>
      <c r="W402" s="5">
        <f t="shared" si="120"/>
        <v>39.654999999999973</v>
      </c>
      <c r="X402" s="5">
        <f t="shared" si="121"/>
        <v>1252.99</v>
      </c>
      <c r="Y402" s="5">
        <f t="shared" si="122"/>
        <v>52.841433260250859</v>
      </c>
      <c r="Z402" s="10">
        <f t="shared" si="123"/>
        <v>0.4117778527312998</v>
      </c>
      <c r="AA402">
        <f t="shared" si="124"/>
        <v>0.57000000000016371</v>
      </c>
    </row>
    <row r="403" spans="1:27">
      <c r="A403" s="1">
        <f t="shared" si="107"/>
        <v>9105</v>
      </c>
      <c r="B403" s="1">
        <v>-1</v>
      </c>
      <c r="C403" s="1">
        <v>5</v>
      </c>
      <c r="D403" s="2">
        <v>9</v>
      </c>
      <c r="E403" s="5">
        <v>1430.23</v>
      </c>
      <c r="F403" s="5">
        <v>1429.31</v>
      </c>
      <c r="G403" s="5">
        <v>88.6</v>
      </c>
      <c r="H403" s="5">
        <v>1406.71</v>
      </c>
      <c r="I403" s="5">
        <v>1428.44</v>
      </c>
      <c r="J403" s="5">
        <v>52.67</v>
      </c>
      <c r="K403" s="6">
        <f t="shared" si="108"/>
        <v>1418.47</v>
      </c>
      <c r="L403" s="6">
        <f t="shared" si="109"/>
        <v>23.519999999999982</v>
      </c>
      <c r="M403" s="6">
        <f t="shared" si="110"/>
        <v>1428.875</v>
      </c>
      <c r="N403" s="5">
        <f t="shared" si="111"/>
        <v>51.536610530767348</v>
      </c>
      <c r="O403" s="6">
        <f t="shared" si="112"/>
        <v>0.86999999999989086</v>
      </c>
      <c r="P403" s="6">
        <f t="shared" si="113"/>
        <v>103.0732210615347</v>
      </c>
      <c r="Q403" s="6">
        <f t="shared" si="114"/>
        <v>0.47776624873686818</v>
      </c>
      <c r="R403" s="5">
        <f t="shared" si="115"/>
        <v>0.21974669818922263</v>
      </c>
      <c r="S403" s="5">
        <f t="shared" si="116"/>
        <v>22.650000000000091</v>
      </c>
      <c r="T403" s="5">
        <f t="shared" si="117"/>
        <v>0.86999999999989086</v>
      </c>
      <c r="U403" s="5">
        <f t="shared" si="118"/>
        <v>8.4406016523001746E-3</v>
      </c>
      <c r="V403" s="5">
        <f t="shared" si="119"/>
        <v>0.2018953107866531</v>
      </c>
      <c r="W403" s="5">
        <f t="shared" si="120"/>
        <v>10.404999999999973</v>
      </c>
      <c r="X403" s="5">
        <f t="shared" si="121"/>
        <v>1428.875</v>
      </c>
      <c r="Y403" s="5">
        <f t="shared" si="122"/>
        <v>27.725436059613617</v>
      </c>
      <c r="Z403" s="10">
        <f t="shared" si="123"/>
        <v>0.4122838827798147</v>
      </c>
      <c r="AA403">
        <f t="shared" si="124"/>
        <v>23.519999999999982</v>
      </c>
    </row>
    <row r="404" spans="1:27">
      <c r="A404" s="1">
        <f t="shared" si="107"/>
        <v>19816</v>
      </c>
      <c r="B404" s="1">
        <v>-2</v>
      </c>
      <c r="C404" s="1">
        <v>16</v>
      </c>
      <c r="D404" s="2">
        <v>2</v>
      </c>
      <c r="E404" s="5">
        <v>1931.91</v>
      </c>
      <c r="F404" s="5">
        <v>1980.88</v>
      </c>
      <c r="G404" s="5">
        <v>86.42</v>
      </c>
      <c r="H404" s="5">
        <v>1941.83</v>
      </c>
      <c r="I404" s="5">
        <v>2050.6799999999998</v>
      </c>
      <c r="J404" s="5">
        <v>42.35</v>
      </c>
      <c r="K404" s="6">
        <f t="shared" si="108"/>
        <v>1936.87</v>
      </c>
      <c r="L404" s="6">
        <f t="shared" si="109"/>
        <v>-9.9199999999998454</v>
      </c>
      <c r="M404" s="6">
        <f t="shared" si="110"/>
        <v>2015.78</v>
      </c>
      <c r="N404" s="5">
        <f t="shared" si="111"/>
        <v>48.119483839708842</v>
      </c>
      <c r="O404" s="6">
        <f t="shared" si="112"/>
        <v>-69.799999999999727</v>
      </c>
      <c r="P404" s="6">
        <f t="shared" si="113"/>
        <v>96.238967679417684</v>
      </c>
      <c r="Q404" s="6">
        <f t="shared" si="114"/>
        <v>0.61271122183714677</v>
      </c>
      <c r="R404" s="5">
        <f t="shared" si="115"/>
        <v>0.62220118777111766</v>
      </c>
      <c r="S404" s="5">
        <f t="shared" si="116"/>
        <v>59.879999999999882</v>
      </c>
      <c r="T404" s="5">
        <f t="shared" si="117"/>
        <v>69.799999999999727</v>
      </c>
      <c r="U404" s="5">
        <f t="shared" si="118"/>
        <v>0.72527793764903015</v>
      </c>
      <c r="V404" s="5">
        <f t="shared" si="119"/>
        <v>1.639876276787543</v>
      </c>
      <c r="W404" s="5">
        <f t="shared" si="120"/>
        <v>78.910000000000082</v>
      </c>
      <c r="X404" s="5">
        <f t="shared" si="121"/>
        <v>2015.78</v>
      </c>
      <c r="Y404" s="5">
        <f t="shared" si="122"/>
        <v>41.891139288085036</v>
      </c>
      <c r="Z404" s="10">
        <f t="shared" si="123"/>
        <v>0.41255302689472534</v>
      </c>
      <c r="AA404">
        <f t="shared" si="124"/>
        <v>9.9199999999998454</v>
      </c>
    </row>
    <row r="405" spans="1:27">
      <c r="A405" s="1">
        <f t="shared" si="107"/>
        <v>10613</v>
      </c>
      <c r="B405" s="1">
        <v>-1</v>
      </c>
      <c r="C405" s="1">
        <v>13</v>
      </c>
      <c r="D405" s="2">
        <v>-6</v>
      </c>
      <c r="E405" s="5">
        <v>1073.1199999999999</v>
      </c>
      <c r="F405" s="5">
        <v>1034.3800000000001</v>
      </c>
      <c r="G405" s="5">
        <v>43.24</v>
      </c>
      <c r="H405" s="5">
        <v>1046.81</v>
      </c>
      <c r="I405" s="5">
        <v>1042.81</v>
      </c>
      <c r="J405" s="5">
        <v>39.270000000000003</v>
      </c>
      <c r="K405" s="6">
        <f t="shared" si="108"/>
        <v>1059.9649999999999</v>
      </c>
      <c r="L405" s="6">
        <f t="shared" si="109"/>
        <v>26.309999999999945</v>
      </c>
      <c r="M405" s="6">
        <f t="shared" si="110"/>
        <v>1038.595</v>
      </c>
      <c r="N405" s="5">
        <f t="shared" si="111"/>
        <v>29.205438277827643</v>
      </c>
      <c r="O405" s="6">
        <f t="shared" si="112"/>
        <v>-8.4299999999998363</v>
      </c>
      <c r="P405" s="6">
        <f t="shared" si="113"/>
        <v>58.410876555655285</v>
      </c>
      <c r="Q405" s="6">
        <f t="shared" si="114"/>
        <v>9.6008491629346729E-2</v>
      </c>
      <c r="R405" s="5">
        <f t="shared" si="115"/>
        <v>0.59475224561813711</v>
      </c>
      <c r="S405" s="5">
        <f t="shared" si="116"/>
        <v>34.739999999999782</v>
      </c>
      <c r="T405" s="5">
        <f t="shared" si="117"/>
        <v>8.4299999999998363</v>
      </c>
      <c r="U405" s="5">
        <f t="shared" si="118"/>
        <v>0.14432243611286213</v>
      </c>
      <c r="V405" s="5">
        <f t="shared" si="119"/>
        <v>0.73171303908230312</v>
      </c>
      <c r="W405" s="5">
        <f t="shared" si="120"/>
        <v>21.369999999999891</v>
      </c>
      <c r="X405" s="5">
        <f t="shared" si="121"/>
        <v>1038.595</v>
      </c>
      <c r="Y405" s="5">
        <f t="shared" si="122"/>
        <v>35.561698821978872</v>
      </c>
      <c r="Z405" s="10">
        <f t="shared" si="123"/>
        <v>0.41256393443925754</v>
      </c>
      <c r="AA405">
        <f t="shared" si="124"/>
        <v>26.309999999999945</v>
      </c>
    </row>
    <row r="406" spans="1:27">
      <c r="A406" s="1">
        <f t="shared" si="107"/>
        <v>19310</v>
      </c>
      <c r="B406" s="1">
        <v>-2</v>
      </c>
      <c r="C406" s="1">
        <v>10</v>
      </c>
      <c r="D406" s="2">
        <v>7</v>
      </c>
      <c r="E406" s="5">
        <v>559.74</v>
      </c>
      <c r="F406" s="5">
        <v>545.08000000000004</v>
      </c>
      <c r="G406" s="5">
        <v>18.850000000000001</v>
      </c>
      <c r="H406" s="5">
        <v>553.28</v>
      </c>
      <c r="I406" s="5">
        <v>577.70000000000005</v>
      </c>
      <c r="J406" s="5">
        <v>29.75</v>
      </c>
      <c r="K406" s="6">
        <f t="shared" si="108"/>
        <v>556.51</v>
      </c>
      <c r="L406" s="6">
        <f t="shared" si="109"/>
        <v>6.4600000000000364</v>
      </c>
      <c r="M406" s="6">
        <f t="shared" si="110"/>
        <v>561.3900000000001</v>
      </c>
      <c r="N406" s="5">
        <f t="shared" si="111"/>
        <v>17.609549965856594</v>
      </c>
      <c r="O406" s="6">
        <f t="shared" si="112"/>
        <v>-32.620000000000005</v>
      </c>
      <c r="P406" s="6">
        <f t="shared" si="113"/>
        <v>35.219099931713188</v>
      </c>
      <c r="Q406" s="6">
        <f t="shared" si="114"/>
        <v>-0.42707707687532503</v>
      </c>
      <c r="R406" s="5">
        <f t="shared" si="115"/>
        <v>1.1096251771275474</v>
      </c>
      <c r="S406" s="5">
        <f t="shared" si="116"/>
        <v>39.080000000000041</v>
      </c>
      <c r="T406" s="5">
        <f t="shared" si="117"/>
        <v>32.620000000000005</v>
      </c>
      <c r="U406" s="5">
        <f t="shared" si="118"/>
        <v>0.92620197742836652</v>
      </c>
      <c r="V406" s="5">
        <f t="shared" si="119"/>
        <v>0.27712235744025315</v>
      </c>
      <c r="W406" s="5">
        <f t="shared" si="120"/>
        <v>4.8800000000001091</v>
      </c>
      <c r="X406" s="5">
        <f t="shared" si="121"/>
        <v>561.3900000000001</v>
      </c>
      <c r="Y406" s="5">
        <f t="shared" si="122"/>
        <v>31.879860705610714</v>
      </c>
      <c r="Z406" s="10">
        <f t="shared" si="123"/>
        <v>0.41263906746695717</v>
      </c>
      <c r="AA406">
        <f t="shared" si="124"/>
        <v>6.4600000000000364</v>
      </c>
    </row>
    <row r="407" spans="1:27">
      <c r="A407" s="1">
        <f t="shared" si="107"/>
        <v>30211</v>
      </c>
      <c r="B407" s="1">
        <v>-3</v>
      </c>
      <c r="C407" s="1">
        <v>11</v>
      </c>
      <c r="D407" s="2">
        <v>-2</v>
      </c>
      <c r="E407" s="5">
        <v>583.4</v>
      </c>
      <c r="F407" s="5">
        <v>608.21</v>
      </c>
      <c r="G407" s="5">
        <v>16.149999999999999</v>
      </c>
      <c r="H407" s="5">
        <v>574.04</v>
      </c>
      <c r="I407" s="5">
        <v>577.22</v>
      </c>
      <c r="J407" s="5">
        <v>22.59</v>
      </c>
      <c r="K407" s="6">
        <f t="shared" si="108"/>
        <v>578.72</v>
      </c>
      <c r="L407" s="6">
        <f t="shared" si="109"/>
        <v>9.3600000000000136</v>
      </c>
      <c r="M407" s="6">
        <f t="shared" si="110"/>
        <v>592.71500000000003</v>
      </c>
      <c r="N407" s="5">
        <f t="shared" si="111"/>
        <v>13.884619188152046</v>
      </c>
      <c r="O407" s="6">
        <f t="shared" si="112"/>
        <v>30.990000000000009</v>
      </c>
      <c r="P407" s="6">
        <f t="shared" si="113"/>
        <v>27.769238376304092</v>
      </c>
      <c r="Q407" s="6">
        <f t="shared" si="114"/>
        <v>-0.32353222657744363</v>
      </c>
      <c r="R407" s="5">
        <f t="shared" si="115"/>
        <v>0.77891945421366682</v>
      </c>
      <c r="S407" s="5">
        <f t="shared" si="116"/>
        <v>21.629999999999995</v>
      </c>
      <c r="T407" s="5">
        <f t="shared" si="117"/>
        <v>30.990000000000009</v>
      </c>
      <c r="U407" s="5">
        <f t="shared" si="118"/>
        <v>1.1159830737901779</v>
      </c>
      <c r="V407" s="5">
        <f t="shared" si="119"/>
        <v>1.0079498623874501</v>
      </c>
      <c r="W407" s="5">
        <f t="shared" si="120"/>
        <v>13.995000000000005</v>
      </c>
      <c r="X407" s="5">
        <f t="shared" si="121"/>
        <v>592.71500000000003</v>
      </c>
      <c r="Y407" s="5">
        <f t="shared" si="122"/>
        <v>42.688603264378521</v>
      </c>
      <c r="Z407" s="10">
        <f t="shared" si="123"/>
        <v>0.41389008202661731</v>
      </c>
      <c r="AA407">
        <f t="shared" si="124"/>
        <v>9.3600000000000136</v>
      </c>
    </row>
    <row r="408" spans="1:27">
      <c r="A408" s="1">
        <f t="shared" si="107"/>
        <v>20116</v>
      </c>
      <c r="B408" s="1">
        <v>-2</v>
      </c>
      <c r="C408" s="1">
        <v>16</v>
      </c>
      <c r="D408" s="2">
        <v>-1</v>
      </c>
      <c r="E408" s="5">
        <v>11.45</v>
      </c>
      <c r="F408" s="5">
        <v>13.67</v>
      </c>
      <c r="G408" s="5">
        <v>8.94</v>
      </c>
      <c r="H408" s="5">
        <v>9.91</v>
      </c>
      <c r="I408" s="5">
        <v>6.63</v>
      </c>
      <c r="J408" s="5">
        <v>4.8899999999999997</v>
      </c>
      <c r="K408" s="6">
        <f t="shared" si="108"/>
        <v>10.68</v>
      </c>
      <c r="L408" s="6">
        <f t="shared" si="109"/>
        <v>1.5399999999999991</v>
      </c>
      <c r="M408" s="6">
        <f t="shared" si="110"/>
        <v>10.15</v>
      </c>
      <c r="N408" s="5">
        <f t="shared" si="111"/>
        <v>5.0949901864478599</v>
      </c>
      <c r="O408" s="6">
        <f t="shared" si="112"/>
        <v>7.04</v>
      </c>
      <c r="P408" s="6">
        <f t="shared" si="113"/>
        <v>10.18998037289572</v>
      </c>
      <c r="Q408" s="6">
        <f t="shared" si="114"/>
        <v>0.53942430204640601</v>
      </c>
      <c r="R408" s="5">
        <f t="shared" si="115"/>
        <v>0.53974588750233754</v>
      </c>
      <c r="S408" s="5">
        <f t="shared" si="116"/>
        <v>5.5000000000000009</v>
      </c>
      <c r="T408" s="5">
        <f t="shared" si="117"/>
        <v>7.04</v>
      </c>
      <c r="U408" s="5">
        <f t="shared" si="118"/>
        <v>0.69087473600299198</v>
      </c>
      <c r="V408" s="5">
        <f t="shared" si="119"/>
        <v>0.10402375286408673</v>
      </c>
      <c r="W408" s="5">
        <f t="shared" si="120"/>
        <v>0.52999999999999936</v>
      </c>
      <c r="X408" s="5">
        <f t="shared" si="121"/>
        <v>10.15</v>
      </c>
      <c r="Y408" s="5">
        <f t="shared" si="122"/>
        <v>1.9921530029631729</v>
      </c>
      <c r="Z408" s="10">
        <f t="shared" si="123"/>
        <v>0.41434164647063898</v>
      </c>
      <c r="AA408">
        <f t="shared" si="124"/>
        <v>1.5399999999999991</v>
      </c>
    </row>
    <row r="409" spans="1:27">
      <c r="A409" s="1">
        <f t="shared" si="107"/>
        <v>29303</v>
      </c>
      <c r="B409" s="1">
        <v>-3</v>
      </c>
      <c r="C409" s="1">
        <v>3</v>
      </c>
      <c r="D409" s="2">
        <v>7</v>
      </c>
      <c r="E409" s="5">
        <v>763.03</v>
      </c>
      <c r="F409" s="5">
        <v>738.6</v>
      </c>
      <c r="G409" s="5">
        <v>24.06</v>
      </c>
      <c r="H409" s="5">
        <v>761.91</v>
      </c>
      <c r="I409" s="5">
        <v>751.43</v>
      </c>
      <c r="J409" s="5">
        <v>28.98</v>
      </c>
      <c r="K409" s="6">
        <f t="shared" si="108"/>
        <v>762.47</v>
      </c>
      <c r="L409" s="6">
        <f t="shared" si="109"/>
        <v>1.1200000000000045</v>
      </c>
      <c r="M409" s="6">
        <f t="shared" si="110"/>
        <v>745.01499999999999</v>
      </c>
      <c r="N409" s="5">
        <f t="shared" si="111"/>
        <v>18.832976397797562</v>
      </c>
      <c r="O409" s="6">
        <f t="shared" si="112"/>
        <v>-12.829999999999927</v>
      </c>
      <c r="P409" s="6">
        <f t="shared" si="113"/>
        <v>37.665952795595125</v>
      </c>
      <c r="Q409" s="6">
        <f t="shared" si="114"/>
        <v>-0.18393767921033277</v>
      </c>
      <c r="R409" s="5">
        <f t="shared" si="115"/>
        <v>0.37036100150455575</v>
      </c>
      <c r="S409" s="5">
        <f t="shared" si="116"/>
        <v>13.949999999999932</v>
      </c>
      <c r="T409" s="5">
        <f t="shared" si="117"/>
        <v>12.829999999999927</v>
      </c>
      <c r="U409" s="5">
        <f t="shared" si="118"/>
        <v>0.34062592468125064</v>
      </c>
      <c r="V409" s="5">
        <f t="shared" si="119"/>
        <v>0.9268317249121244</v>
      </c>
      <c r="W409" s="5">
        <f t="shared" si="120"/>
        <v>17.455000000000041</v>
      </c>
      <c r="X409" s="5">
        <f t="shared" si="121"/>
        <v>745.01499999999999</v>
      </c>
      <c r="Y409" s="5">
        <f t="shared" si="122"/>
        <v>39.559068320561714</v>
      </c>
      <c r="Z409" s="10">
        <f t="shared" si="123"/>
        <v>0.41460583691019115</v>
      </c>
      <c r="AA409">
        <f t="shared" si="124"/>
        <v>1.1200000000000045</v>
      </c>
    </row>
    <row r="410" spans="1:27">
      <c r="A410" s="1">
        <f t="shared" si="107"/>
        <v>10317</v>
      </c>
      <c r="B410" s="1">
        <v>-1</v>
      </c>
      <c r="C410" s="1">
        <v>17</v>
      </c>
      <c r="D410" s="2">
        <v>-3</v>
      </c>
      <c r="E410" s="5">
        <v>382.54</v>
      </c>
      <c r="F410" s="5">
        <v>376.8</v>
      </c>
      <c r="G410" s="5">
        <v>18.77</v>
      </c>
      <c r="H410" s="5">
        <v>357.67</v>
      </c>
      <c r="I410" s="5">
        <v>354.11</v>
      </c>
      <c r="J410" s="5">
        <v>17.84</v>
      </c>
      <c r="K410" s="6">
        <f t="shared" si="108"/>
        <v>370.10500000000002</v>
      </c>
      <c r="L410" s="6">
        <f t="shared" si="109"/>
        <v>24.870000000000005</v>
      </c>
      <c r="M410" s="6">
        <f t="shared" si="110"/>
        <v>365.45500000000004</v>
      </c>
      <c r="N410" s="5">
        <f t="shared" si="111"/>
        <v>12.947765251192964</v>
      </c>
      <c r="O410" s="6">
        <f t="shared" si="112"/>
        <v>22.689999999999998</v>
      </c>
      <c r="P410" s="6">
        <f t="shared" si="113"/>
        <v>25.895530502385927</v>
      </c>
      <c r="Q410" s="6">
        <f t="shared" si="114"/>
        <v>5.0773026573324304E-2</v>
      </c>
      <c r="R410" s="5">
        <f t="shared" si="115"/>
        <v>8.4184411661276798E-2</v>
      </c>
      <c r="S410" s="5">
        <f t="shared" si="116"/>
        <v>2.1800000000000068</v>
      </c>
      <c r="T410" s="5">
        <f t="shared" si="117"/>
        <v>22.689999999999998</v>
      </c>
      <c r="U410" s="5">
        <f t="shared" si="118"/>
        <v>0.87621298192402031</v>
      </c>
      <c r="V410" s="5">
        <f t="shared" si="119"/>
        <v>0.35913533415131554</v>
      </c>
      <c r="W410" s="5">
        <f t="shared" si="120"/>
        <v>4.6499999999999773</v>
      </c>
      <c r="X410" s="5">
        <f t="shared" si="121"/>
        <v>365.45500000000004</v>
      </c>
      <c r="Y410" s="5">
        <f t="shared" si="122"/>
        <v>28.225334095111759</v>
      </c>
      <c r="Z410" s="10">
        <f t="shared" si="123"/>
        <v>0.41466371917494782</v>
      </c>
      <c r="AA410">
        <f t="shared" si="124"/>
        <v>24.870000000000005</v>
      </c>
    </row>
    <row r="411" spans="1:27">
      <c r="A411" s="1">
        <f t="shared" si="107"/>
        <v>39902</v>
      </c>
      <c r="B411" s="1">
        <v>-4</v>
      </c>
      <c r="C411" s="1">
        <v>2</v>
      </c>
      <c r="D411" s="2">
        <v>1</v>
      </c>
      <c r="E411" s="5">
        <v>926.85</v>
      </c>
      <c r="F411" s="5">
        <v>950.66</v>
      </c>
      <c r="G411" s="5">
        <v>33.74</v>
      </c>
      <c r="H411" s="5">
        <v>906.48</v>
      </c>
      <c r="I411" s="5">
        <v>937.47</v>
      </c>
      <c r="J411" s="5">
        <v>52.58</v>
      </c>
      <c r="K411" s="6">
        <f t="shared" si="108"/>
        <v>916.66499999999996</v>
      </c>
      <c r="L411" s="6">
        <f t="shared" si="109"/>
        <v>20.370000000000005</v>
      </c>
      <c r="M411" s="6">
        <f t="shared" si="110"/>
        <v>944.06500000000005</v>
      </c>
      <c r="N411" s="5">
        <f t="shared" si="111"/>
        <v>31.237173367640036</v>
      </c>
      <c r="O411" s="6">
        <f t="shared" si="112"/>
        <v>13.189999999999941</v>
      </c>
      <c r="P411" s="6">
        <f t="shared" si="113"/>
        <v>62.474346735280072</v>
      </c>
      <c r="Q411" s="6">
        <f t="shared" si="114"/>
        <v>-0.41666678623146436</v>
      </c>
      <c r="R411" s="5">
        <f t="shared" si="115"/>
        <v>0.11492717211471737</v>
      </c>
      <c r="S411" s="5">
        <f t="shared" si="116"/>
        <v>7.1800000000000637</v>
      </c>
      <c r="T411" s="5">
        <f t="shared" si="117"/>
        <v>13.189999999999941</v>
      </c>
      <c r="U411" s="5">
        <f t="shared" si="118"/>
        <v>0.21112665740851</v>
      </c>
      <c r="V411" s="5">
        <f t="shared" si="119"/>
        <v>0.87716003229616668</v>
      </c>
      <c r="W411" s="5">
        <f t="shared" si="120"/>
        <v>27.400000000000091</v>
      </c>
      <c r="X411" s="5">
        <f t="shared" si="121"/>
        <v>944.06500000000005</v>
      </c>
      <c r="Y411" s="5">
        <f t="shared" si="122"/>
        <v>30.222484886484594</v>
      </c>
      <c r="Z411" s="10">
        <f t="shared" si="123"/>
        <v>0.41535406582817991</v>
      </c>
      <c r="AA411">
        <f t="shared" si="124"/>
        <v>20.370000000000005</v>
      </c>
    </row>
    <row r="412" spans="1:27">
      <c r="A412" s="1">
        <f t="shared" si="107"/>
        <v>516</v>
      </c>
      <c r="B412" s="1">
        <v>0</v>
      </c>
      <c r="C412" s="1">
        <v>16</v>
      </c>
      <c r="D412" s="2">
        <v>-5</v>
      </c>
      <c r="E412" s="5">
        <v>32.18</v>
      </c>
      <c r="F412" s="5">
        <v>88.03</v>
      </c>
      <c r="G412" s="5">
        <v>15.28</v>
      </c>
      <c r="H412" s="5">
        <v>33.82</v>
      </c>
      <c r="I412" s="5">
        <v>89.28</v>
      </c>
      <c r="J412" s="5">
        <v>16.12</v>
      </c>
      <c r="K412" s="6">
        <f t="shared" si="108"/>
        <v>33</v>
      </c>
      <c r="L412" s="6">
        <f t="shared" si="109"/>
        <v>-1.6400000000000006</v>
      </c>
      <c r="M412" s="6">
        <f t="shared" si="110"/>
        <v>88.655000000000001</v>
      </c>
      <c r="N412" s="5">
        <f t="shared" si="111"/>
        <v>11.105548162967914</v>
      </c>
      <c r="O412" s="6">
        <f t="shared" si="112"/>
        <v>-1.25</v>
      </c>
      <c r="P412" s="6">
        <f t="shared" si="113"/>
        <v>22.211096325935827</v>
      </c>
      <c r="Q412" s="6">
        <f t="shared" si="114"/>
        <v>-5.3464922664781381E-2</v>
      </c>
      <c r="R412" s="5">
        <f t="shared" si="115"/>
        <v>1.7558791077980189E-2</v>
      </c>
      <c r="S412" s="5">
        <f t="shared" si="116"/>
        <v>0.39000000000000057</v>
      </c>
      <c r="T412" s="5">
        <f t="shared" si="117"/>
        <v>1.25</v>
      </c>
      <c r="U412" s="5">
        <f t="shared" si="118"/>
        <v>5.6278176531987703E-2</v>
      </c>
      <c r="V412" s="5">
        <f t="shared" si="119"/>
        <v>5.0114590638204408</v>
      </c>
      <c r="W412" s="5">
        <f t="shared" si="120"/>
        <v>55.655000000000001</v>
      </c>
      <c r="X412" s="5">
        <f t="shared" si="121"/>
        <v>88.655000000000001</v>
      </c>
      <c r="Y412" s="5">
        <f t="shared" si="122"/>
        <v>7.9829467847093918</v>
      </c>
      <c r="Z412" s="10">
        <f t="shared" si="123"/>
        <v>0.41554662794925912</v>
      </c>
      <c r="AA412">
        <f t="shared" si="124"/>
        <v>1.6400000000000006</v>
      </c>
    </row>
    <row r="413" spans="1:27">
      <c r="A413" s="1">
        <f t="shared" si="107"/>
        <v>29611</v>
      </c>
      <c r="B413" s="1">
        <v>-3</v>
      </c>
      <c r="C413" s="1">
        <v>11</v>
      </c>
      <c r="D413" s="2">
        <v>4</v>
      </c>
      <c r="E413" s="5">
        <v>6659.76</v>
      </c>
      <c r="F413" s="5">
        <v>6956.82</v>
      </c>
      <c r="G413" s="5">
        <v>119.29</v>
      </c>
      <c r="H413" s="5">
        <v>6624.22</v>
      </c>
      <c r="I413" s="5">
        <v>6651.81</v>
      </c>
      <c r="J413" s="5">
        <v>175.18</v>
      </c>
      <c r="K413" s="6">
        <f t="shared" si="108"/>
        <v>6641.99</v>
      </c>
      <c r="L413" s="6">
        <f t="shared" si="109"/>
        <v>35.539999999999964</v>
      </c>
      <c r="M413" s="6">
        <f t="shared" si="110"/>
        <v>6804.3150000000005</v>
      </c>
      <c r="N413" s="5">
        <f t="shared" si="111"/>
        <v>105.96949620055764</v>
      </c>
      <c r="O413" s="6">
        <f t="shared" si="112"/>
        <v>305.00999999999931</v>
      </c>
      <c r="P413" s="6">
        <f t="shared" si="113"/>
        <v>211.93899240111529</v>
      </c>
      <c r="Q413" s="6">
        <f t="shared" si="114"/>
        <v>-0.36639828769388055</v>
      </c>
      <c r="R413" s="5">
        <f t="shared" si="115"/>
        <v>1.2714507932075141</v>
      </c>
      <c r="S413" s="5">
        <f t="shared" si="116"/>
        <v>269.46999999999935</v>
      </c>
      <c r="T413" s="5">
        <f t="shared" si="117"/>
        <v>305.00999999999931</v>
      </c>
      <c r="U413" s="5">
        <f t="shared" si="118"/>
        <v>1.439140559009255</v>
      </c>
      <c r="V413" s="5">
        <f t="shared" si="119"/>
        <v>1.5318087357213135</v>
      </c>
      <c r="W413" s="5">
        <f t="shared" si="120"/>
        <v>162.32500000000073</v>
      </c>
      <c r="X413" s="5">
        <f t="shared" si="121"/>
        <v>6804.3150000000005</v>
      </c>
      <c r="Y413" s="5">
        <f t="shared" si="122"/>
        <v>64.210128800859522</v>
      </c>
      <c r="Z413" s="10">
        <f t="shared" si="123"/>
        <v>0.41559716072177394</v>
      </c>
      <c r="AA413">
        <f t="shared" si="124"/>
        <v>35.539999999999964</v>
      </c>
    </row>
    <row r="414" spans="1:27">
      <c r="A414" s="1">
        <f t="shared" si="107"/>
        <v>810</v>
      </c>
      <c r="B414" s="1">
        <v>0</v>
      </c>
      <c r="C414" s="1">
        <v>10</v>
      </c>
      <c r="D414" s="2">
        <v>-8</v>
      </c>
      <c r="E414" s="5">
        <v>554</v>
      </c>
      <c r="F414" s="5">
        <v>526.65</v>
      </c>
      <c r="G414" s="5">
        <v>28.72</v>
      </c>
      <c r="H414" s="5">
        <v>558.35</v>
      </c>
      <c r="I414" s="5">
        <v>530.32000000000005</v>
      </c>
      <c r="J414" s="5">
        <v>20.22</v>
      </c>
      <c r="K414" s="6">
        <f t="shared" si="108"/>
        <v>556.17499999999995</v>
      </c>
      <c r="L414" s="6">
        <f t="shared" si="109"/>
        <v>-4.3500000000000227</v>
      </c>
      <c r="M414" s="6">
        <f t="shared" si="110"/>
        <v>528.48500000000001</v>
      </c>
      <c r="N414" s="5">
        <f t="shared" si="111"/>
        <v>17.561938959010192</v>
      </c>
      <c r="O414" s="6">
        <f t="shared" si="112"/>
        <v>-3.6700000000000728</v>
      </c>
      <c r="P414" s="6">
        <f t="shared" si="113"/>
        <v>35.123877918020384</v>
      </c>
      <c r="Q414" s="6">
        <f t="shared" si="114"/>
        <v>0.33719255162655548</v>
      </c>
      <c r="R414" s="5">
        <f t="shared" si="115"/>
        <v>1.9360049069384634E-2</v>
      </c>
      <c r="S414" s="5">
        <f t="shared" si="116"/>
        <v>0.67999999999994998</v>
      </c>
      <c r="T414" s="5">
        <f t="shared" si="117"/>
        <v>3.6700000000000728</v>
      </c>
      <c r="U414" s="5">
        <f t="shared" si="118"/>
        <v>0.10448732365389447</v>
      </c>
      <c r="V414" s="5">
        <f t="shared" si="119"/>
        <v>1.5767051727391139</v>
      </c>
      <c r="W414" s="5">
        <f t="shared" si="120"/>
        <v>27.689999999999941</v>
      </c>
      <c r="X414" s="5">
        <f t="shared" si="121"/>
        <v>528.48500000000001</v>
      </c>
      <c r="Y414" s="5">
        <f t="shared" si="122"/>
        <v>30.092633918924971</v>
      </c>
      <c r="Z414" s="10">
        <f t="shared" si="123"/>
        <v>0.41624992492491814</v>
      </c>
      <c r="AA414">
        <f t="shared" si="124"/>
        <v>4.3500000000000227</v>
      </c>
    </row>
    <row r="415" spans="1:27">
      <c r="A415" s="1">
        <f t="shared" si="107"/>
        <v>20706</v>
      </c>
      <c r="B415" s="1">
        <v>-2</v>
      </c>
      <c r="C415" s="1">
        <v>6</v>
      </c>
      <c r="D415" s="2">
        <v>-7</v>
      </c>
      <c r="E415" s="5">
        <v>492.74</v>
      </c>
      <c r="F415" s="5">
        <v>426.93</v>
      </c>
      <c r="G415" s="5">
        <v>22.43</v>
      </c>
      <c r="H415" s="5">
        <v>499.78</v>
      </c>
      <c r="I415" s="5">
        <v>487.28</v>
      </c>
      <c r="J415" s="5">
        <v>16.09</v>
      </c>
      <c r="K415" s="6">
        <f t="shared" si="108"/>
        <v>496.26</v>
      </c>
      <c r="L415" s="6">
        <f t="shared" si="109"/>
        <v>-7.0399999999999636</v>
      </c>
      <c r="M415" s="6">
        <f t="shared" si="110"/>
        <v>457.10500000000002</v>
      </c>
      <c r="N415" s="5">
        <f t="shared" si="111"/>
        <v>13.802110345885515</v>
      </c>
      <c r="O415" s="6">
        <f t="shared" si="112"/>
        <v>-60.349999999999966</v>
      </c>
      <c r="P415" s="6">
        <f t="shared" si="113"/>
        <v>27.60422069177103</v>
      </c>
      <c r="Q415" s="6">
        <f t="shared" si="114"/>
        <v>0.32049743239111123</v>
      </c>
      <c r="R415" s="5">
        <f t="shared" si="115"/>
        <v>1.9312264090067939</v>
      </c>
      <c r="S415" s="5">
        <f t="shared" si="116"/>
        <v>53.31</v>
      </c>
      <c r="T415" s="5">
        <f t="shared" si="117"/>
        <v>60.349999999999966</v>
      </c>
      <c r="U415" s="5">
        <f t="shared" si="118"/>
        <v>2.1862598721358082</v>
      </c>
      <c r="V415" s="5">
        <f t="shared" si="119"/>
        <v>2.8368850138683532</v>
      </c>
      <c r="W415" s="5">
        <f t="shared" si="120"/>
        <v>39.154999999999973</v>
      </c>
      <c r="X415" s="5">
        <f t="shared" si="121"/>
        <v>457.10500000000002</v>
      </c>
      <c r="Y415" s="5">
        <f t="shared" si="122"/>
        <v>33.118486126019526</v>
      </c>
      <c r="Z415" s="10">
        <f t="shared" si="123"/>
        <v>0.41654651600991699</v>
      </c>
      <c r="AA415">
        <f t="shared" si="124"/>
        <v>7.0399999999999636</v>
      </c>
    </row>
    <row r="416" spans="1:27">
      <c r="A416" s="1">
        <f t="shared" si="107"/>
        <v>40000</v>
      </c>
      <c r="B416" s="1">
        <v>-4</v>
      </c>
      <c r="C416" s="1">
        <v>0</v>
      </c>
      <c r="D416" s="2">
        <v>0</v>
      </c>
      <c r="E416" s="5">
        <v>1150.6300000000001</v>
      </c>
      <c r="F416" s="5">
        <v>1078.6199999999999</v>
      </c>
      <c r="G416" s="5">
        <v>47.75</v>
      </c>
      <c r="H416" s="5">
        <v>1113.8599999999999</v>
      </c>
      <c r="I416" s="5">
        <v>1037.0899999999999</v>
      </c>
      <c r="J416" s="5">
        <v>48.77</v>
      </c>
      <c r="K416" s="6">
        <f t="shared" si="108"/>
        <v>1132.2449999999999</v>
      </c>
      <c r="L416" s="6">
        <f t="shared" si="109"/>
        <v>36.770000000000209</v>
      </c>
      <c r="M416" s="6">
        <f t="shared" si="110"/>
        <v>1057.855</v>
      </c>
      <c r="N416" s="5">
        <f t="shared" si="111"/>
        <v>34.126878702864111</v>
      </c>
      <c r="O416" s="6">
        <f t="shared" si="112"/>
        <v>41.529999999999973</v>
      </c>
      <c r="P416" s="6">
        <f t="shared" si="113"/>
        <v>68.253757405728223</v>
      </c>
      <c r="Q416" s="6">
        <f t="shared" si="114"/>
        <v>-2.1133155857045949E-2</v>
      </c>
      <c r="R416" s="5">
        <f t="shared" si="115"/>
        <v>6.9739750321793692E-2</v>
      </c>
      <c r="S416" s="5">
        <f t="shared" si="116"/>
        <v>4.7599999999997635</v>
      </c>
      <c r="T416" s="5">
        <f t="shared" si="117"/>
        <v>41.529999999999973</v>
      </c>
      <c r="U416" s="5">
        <f t="shared" si="118"/>
        <v>0.60846467034962903</v>
      </c>
      <c r="V416" s="5">
        <f t="shared" si="119"/>
        <v>2.1798067337976814</v>
      </c>
      <c r="W416" s="5">
        <f t="shared" si="120"/>
        <v>74.389999999999873</v>
      </c>
      <c r="X416" s="5">
        <f t="shared" si="121"/>
        <v>1057.855</v>
      </c>
      <c r="Y416" s="5">
        <f t="shared" si="122"/>
        <v>30.997707385153248</v>
      </c>
      <c r="Z416" s="10">
        <f t="shared" si="123"/>
        <v>0.41655731898503479</v>
      </c>
      <c r="AA416">
        <f t="shared" si="124"/>
        <v>36.770000000000209</v>
      </c>
    </row>
    <row r="417" spans="1:27">
      <c r="A417" s="1">
        <f t="shared" si="107"/>
        <v>10711</v>
      </c>
      <c r="B417" s="1">
        <v>-1</v>
      </c>
      <c r="C417" s="1">
        <v>11</v>
      </c>
      <c r="D417" s="2">
        <v>-7</v>
      </c>
      <c r="E417" s="5">
        <v>109.91</v>
      </c>
      <c r="F417" s="5">
        <v>87.95</v>
      </c>
      <c r="G417" s="5">
        <v>11.47</v>
      </c>
      <c r="H417" s="5">
        <v>111.14</v>
      </c>
      <c r="I417" s="5">
        <v>117.56</v>
      </c>
      <c r="J417" s="5">
        <v>16.47</v>
      </c>
      <c r="K417" s="6">
        <f t="shared" si="108"/>
        <v>110.52500000000001</v>
      </c>
      <c r="L417" s="6">
        <f t="shared" si="109"/>
        <v>-1.230000000000004</v>
      </c>
      <c r="M417" s="6">
        <f t="shared" si="110"/>
        <v>102.755</v>
      </c>
      <c r="N417" s="5">
        <f t="shared" si="111"/>
        <v>10.035210510995769</v>
      </c>
      <c r="O417" s="6">
        <f t="shared" si="112"/>
        <v>-29.61</v>
      </c>
      <c r="P417" s="6">
        <f t="shared" si="113"/>
        <v>20.070421021991539</v>
      </c>
      <c r="Q417" s="6">
        <f t="shared" si="114"/>
        <v>-0.34680347488641367</v>
      </c>
      <c r="R417" s="5">
        <f t="shared" si="115"/>
        <v>1.4140211592424241</v>
      </c>
      <c r="S417" s="5">
        <f t="shared" si="116"/>
        <v>28.379999999999995</v>
      </c>
      <c r="T417" s="5">
        <f t="shared" si="117"/>
        <v>29.61</v>
      </c>
      <c r="U417" s="5">
        <f t="shared" si="118"/>
        <v>1.4753053743892948</v>
      </c>
      <c r="V417" s="5">
        <f t="shared" si="119"/>
        <v>0.77427374258729054</v>
      </c>
      <c r="W417" s="5">
        <f t="shared" si="120"/>
        <v>7.7700000000000102</v>
      </c>
      <c r="X417" s="5">
        <f t="shared" si="121"/>
        <v>102.755</v>
      </c>
      <c r="Y417" s="5">
        <f t="shared" si="122"/>
        <v>10.239446386043362</v>
      </c>
      <c r="Z417" s="10">
        <f t="shared" si="123"/>
        <v>0.4166077291649784</v>
      </c>
      <c r="AA417">
        <f t="shared" si="124"/>
        <v>1.230000000000004</v>
      </c>
    </row>
    <row r="418" spans="1:27">
      <c r="A418" s="1">
        <f t="shared" si="107"/>
        <v>20512</v>
      </c>
      <c r="B418" s="1">
        <v>-2</v>
      </c>
      <c r="C418" s="1">
        <v>12</v>
      </c>
      <c r="D418" s="2">
        <v>-5</v>
      </c>
      <c r="E418" s="5">
        <v>414.57</v>
      </c>
      <c r="F418" s="5">
        <v>413.22</v>
      </c>
      <c r="G418" s="5">
        <v>20.67</v>
      </c>
      <c r="H418" s="5">
        <v>413.2</v>
      </c>
      <c r="I418" s="5">
        <v>414.76</v>
      </c>
      <c r="J418" s="5">
        <v>26.51</v>
      </c>
      <c r="K418" s="6">
        <f t="shared" si="108"/>
        <v>413.88499999999999</v>
      </c>
      <c r="L418" s="6">
        <f t="shared" si="109"/>
        <v>1.3700000000000045</v>
      </c>
      <c r="M418" s="6">
        <f t="shared" si="110"/>
        <v>413.99</v>
      </c>
      <c r="N418" s="5">
        <f t="shared" si="111"/>
        <v>16.807951987080401</v>
      </c>
      <c r="O418" s="6">
        <f t="shared" si="112"/>
        <v>-1.5399999999999636</v>
      </c>
      <c r="P418" s="6">
        <f t="shared" si="113"/>
        <v>33.615903974160801</v>
      </c>
      <c r="Q418" s="6">
        <f t="shared" si="114"/>
        <v>-0.24382666285555504</v>
      </c>
      <c r="R418" s="5">
        <f t="shared" si="115"/>
        <v>8.6566168270731866E-2</v>
      </c>
      <c r="S418" s="5">
        <f t="shared" si="116"/>
        <v>2.9099999999999682</v>
      </c>
      <c r="T418" s="5">
        <f t="shared" si="117"/>
        <v>1.5399999999999636</v>
      </c>
      <c r="U418" s="5">
        <f t="shared" si="118"/>
        <v>4.5811649187946869E-2</v>
      </c>
      <c r="V418" s="5">
        <f t="shared" si="119"/>
        <v>6.2470430710848939E-3</v>
      </c>
      <c r="W418" s="5">
        <f t="shared" si="120"/>
        <v>0.10500000000001819</v>
      </c>
      <c r="X418" s="5">
        <f t="shared" si="121"/>
        <v>413.99</v>
      </c>
      <c r="Y418" s="5">
        <f t="shared" si="122"/>
        <v>24.630603438076069</v>
      </c>
      <c r="Z418" s="10">
        <f t="shared" si="123"/>
        <v>0.41721816834840736</v>
      </c>
      <c r="AA418">
        <f t="shared" si="124"/>
        <v>1.3700000000000045</v>
      </c>
    </row>
    <row r="419" spans="1:27">
      <c r="A419" s="1">
        <f t="shared" si="107"/>
        <v>318</v>
      </c>
      <c r="B419" s="1">
        <v>0</v>
      </c>
      <c r="C419" s="1">
        <v>18</v>
      </c>
      <c r="D419" s="2">
        <v>-3</v>
      </c>
      <c r="E419" s="5">
        <v>577.19000000000005</v>
      </c>
      <c r="F419" s="5">
        <v>598.24</v>
      </c>
      <c r="G419" s="5">
        <v>26.34</v>
      </c>
      <c r="H419" s="5">
        <v>610</v>
      </c>
      <c r="I419" s="5">
        <v>618.48</v>
      </c>
      <c r="J419" s="5">
        <v>38.07</v>
      </c>
      <c r="K419" s="6">
        <f t="shared" si="108"/>
        <v>593.59500000000003</v>
      </c>
      <c r="L419" s="6">
        <f t="shared" si="109"/>
        <v>-32.809999999999945</v>
      </c>
      <c r="M419" s="6">
        <f t="shared" si="110"/>
        <v>608.36</v>
      </c>
      <c r="N419" s="5">
        <f t="shared" si="111"/>
        <v>23.146924741744851</v>
      </c>
      <c r="O419" s="6">
        <f t="shared" si="112"/>
        <v>-20.240000000000009</v>
      </c>
      <c r="P419" s="6">
        <f t="shared" si="113"/>
        <v>46.293849483489701</v>
      </c>
      <c r="Q419" s="6">
        <f t="shared" si="114"/>
        <v>-0.35253701320107761</v>
      </c>
      <c r="R419" s="5">
        <f t="shared" si="115"/>
        <v>0.27152635048167506</v>
      </c>
      <c r="S419" s="5">
        <f t="shared" si="116"/>
        <v>12.569999999999936</v>
      </c>
      <c r="T419" s="5">
        <f t="shared" si="117"/>
        <v>20.240000000000009</v>
      </c>
      <c r="U419" s="5">
        <f t="shared" si="118"/>
        <v>0.4372071069012835</v>
      </c>
      <c r="V419" s="5">
        <f t="shared" si="119"/>
        <v>0.63788171278630845</v>
      </c>
      <c r="W419" s="5">
        <f t="shared" si="120"/>
        <v>14.764999999999986</v>
      </c>
      <c r="X419" s="5">
        <f t="shared" si="121"/>
        <v>608.36</v>
      </c>
      <c r="Y419" s="5">
        <f t="shared" si="122"/>
        <v>26.28254106269414</v>
      </c>
      <c r="Z419" s="10">
        <f t="shared" si="123"/>
        <v>0.41758232721225164</v>
      </c>
      <c r="AA419">
        <f t="shared" si="124"/>
        <v>32.809999999999945</v>
      </c>
    </row>
    <row r="420" spans="1:27">
      <c r="A420" s="1">
        <f t="shared" si="107"/>
        <v>10515</v>
      </c>
      <c r="B420" s="1">
        <v>-1</v>
      </c>
      <c r="C420" s="1">
        <v>15</v>
      </c>
      <c r="D420" s="2">
        <v>-5</v>
      </c>
      <c r="E420" s="5">
        <v>250.82</v>
      </c>
      <c r="F420" s="5">
        <v>254.44</v>
      </c>
      <c r="G420" s="5">
        <v>31.34</v>
      </c>
      <c r="H420" s="5">
        <v>277.47000000000003</v>
      </c>
      <c r="I420" s="5">
        <v>272.37</v>
      </c>
      <c r="J420" s="5">
        <v>14.39</v>
      </c>
      <c r="K420" s="6">
        <f t="shared" si="108"/>
        <v>264.14499999999998</v>
      </c>
      <c r="L420" s="6">
        <f t="shared" si="109"/>
        <v>-26.650000000000034</v>
      </c>
      <c r="M420" s="6">
        <f t="shared" si="110"/>
        <v>263.40499999999997</v>
      </c>
      <c r="N420" s="5">
        <f t="shared" si="111"/>
        <v>17.242880414826288</v>
      </c>
      <c r="O420" s="6">
        <f t="shared" si="112"/>
        <v>-17.930000000000007</v>
      </c>
      <c r="P420" s="6">
        <f t="shared" si="113"/>
        <v>34.485760829652577</v>
      </c>
      <c r="Q420" s="6">
        <f t="shared" si="114"/>
        <v>0.65176536788142814</v>
      </c>
      <c r="R420" s="5">
        <f t="shared" si="115"/>
        <v>0.25285798515722863</v>
      </c>
      <c r="S420" s="5">
        <f t="shared" si="116"/>
        <v>8.7200000000000273</v>
      </c>
      <c r="T420" s="5">
        <f t="shared" si="117"/>
        <v>17.930000000000007</v>
      </c>
      <c r="U420" s="5">
        <f t="shared" si="118"/>
        <v>0.51992473324186883</v>
      </c>
      <c r="V420" s="5">
        <f t="shared" si="119"/>
        <v>4.2916263535860297E-2</v>
      </c>
      <c r="W420" s="5">
        <f t="shared" si="120"/>
        <v>0.74000000000000909</v>
      </c>
      <c r="X420" s="5">
        <f t="shared" si="121"/>
        <v>263.40499999999997</v>
      </c>
      <c r="Y420" s="5">
        <f t="shared" si="122"/>
        <v>15.276159995490731</v>
      </c>
      <c r="Z420" s="10">
        <f t="shared" si="123"/>
        <v>0.41788754468158057</v>
      </c>
      <c r="AA420">
        <f t="shared" si="124"/>
        <v>26.650000000000034</v>
      </c>
    </row>
    <row r="421" spans="1:27">
      <c r="A421" s="1">
        <f t="shared" si="107"/>
        <v>19514</v>
      </c>
      <c r="B421" s="1">
        <v>-2</v>
      </c>
      <c r="C421" s="1">
        <v>14</v>
      </c>
      <c r="D421" s="2">
        <v>5</v>
      </c>
      <c r="E421" s="5">
        <v>1241.49</v>
      </c>
      <c r="F421" s="5">
        <v>1252.81</v>
      </c>
      <c r="G421" s="5">
        <v>67.92</v>
      </c>
      <c r="H421" s="5">
        <v>1242.69</v>
      </c>
      <c r="I421" s="5">
        <v>1254.99</v>
      </c>
      <c r="J421" s="5">
        <v>34.03</v>
      </c>
      <c r="K421" s="6">
        <f t="shared" si="108"/>
        <v>1242.0900000000001</v>
      </c>
      <c r="L421" s="6">
        <f t="shared" si="109"/>
        <v>-1.2000000000000455</v>
      </c>
      <c r="M421" s="6">
        <f t="shared" si="110"/>
        <v>1253.9000000000001</v>
      </c>
      <c r="N421" s="5">
        <f t="shared" si="111"/>
        <v>37.984099633925773</v>
      </c>
      <c r="O421" s="6">
        <f t="shared" si="112"/>
        <v>-2.1800000000000637</v>
      </c>
      <c r="P421" s="6">
        <f t="shared" si="113"/>
        <v>75.968199267851546</v>
      </c>
      <c r="Q421" s="6">
        <f t="shared" si="114"/>
        <v>0.59868053036688096</v>
      </c>
      <c r="R421" s="5">
        <f t="shared" si="115"/>
        <v>1.2900134654300508E-2</v>
      </c>
      <c r="S421" s="5">
        <f t="shared" si="116"/>
        <v>0.98000000000001819</v>
      </c>
      <c r="T421" s="5">
        <f t="shared" si="117"/>
        <v>2.1800000000000637</v>
      </c>
      <c r="U421" s="5">
        <f t="shared" si="118"/>
        <v>2.8696217904464701E-2</v>
      </c>
      <c r="V421" s="5">
        <f t="shared" si="119"/>
        <v>0.31091957197405196</v>
      </c>
      <c r="W421" s="5">
        <f t="shared" si="120"/>
        <v>11.809999999999945</v>
      </c>
      <c r="X421" s="5">
        <f t="shared" si="121"/>
        <v>1253.9000000000001</v>
      </c>
      <c r="Y421" s="5">
        <f t="shared" si="122"/>
        <v>33.011181312300216</v>
      </c>
      <c r="Z421" s="10">
        <f t="shared" si="123"/>
        <v>0.41808970329344392</v>
      </c>
      <c r="AA421">
        <f t="shared" si="124"/>
        <v>1.2000000000000455</v>
      </c>
    </row>
    <row r="422" spans="1:27">
      <c r="A422" s="1">
        <f t="shared" si="107"/>
        <v>906</v>
      </c>
      <c r="B422" s="1">
        <v>0</v>
      </c>
      <c r="C422" s="1">
        <v>6</v>
      </c>
      <c r="D422" s="2">
        <v>-9</v>
      </c>
      <c r="E422" s="5">
        <v>50.09</v>
      </c>
      <c r="F422" s="5">
        <v>48.55</v>
      </c>
      <c r="G422" s="5">
        <v>10.62</v>
      </c>
      <c r="H422" s="5">
        <v>57.02</v>
      </c>
      <c r="I422" s="5">
        <v>38.28</v>
      </c>
      <c r="J422" s="5">
        <v>18.8</v>
      </c>
      <c r="K422" s="6">
        <f t="shared" si="108"/>
        <v>53.555000000000007</v>
      </c>
      <c r="L422" s="6">
        <f t="shared" si="109"/>
        <v>-6.93</v>
      </c>
      <c r="M422" s="6">
        <f t="shared" si="110"/>
        <v>43.414999999999999</v>
      </c>
      <c r="N422" s="5">
        <f t="shared" si="111"/>
        <v>10.796115041995431</v>
      </c>
      <c r="O422" s="6">
        <f t="shared" si="112"/>
        <v>10.269999999999996</v>
      </c>
      <c r="P422" s="6">
        <f t="shared" si="113"/>
        <v>21.592230083990863</v>
      </c>
      <c r="Q422" s="6">
        <f t="shared" si="114"/>
        <v>-0.51617976236335994</v>
      </c>
      <c r="R422" s="5">
        <f t="shared" si="115"/>
        <v>0.79658284174882887</v>
      </c>
      <c r="S422" s="5">
        <f t="shared" si="116"/>
        <v>17.199999999999996</v>
      </c>
      <c r="T422" s="5">
        <f t="shared" si="117"/>
        <v>10.269999999999996</v>
      </c>
      <c r="U422" s="5">
        <f t="shared" si="118"/>
        <v>0.47563405725351576</v>
      </c>
      <c r="V422" s="5">
        <f t="shared" si="119"/>
        <v>0.93922674596896893</v>
      </c>
      <c r="W422" s="5">
        <f t="shared" si="120"/>
        <v>10.140000000000008</v>
      </c>
      <c r="X422" s="5">
        <f t="shared" si="121"/>
        <v>43.414999999999999</v>
      </c>
      <c r="Y422" s="5">
        <f t="shared" si="122"/>
        <v>4.0213539621541177</v>
      </c>
      <c r="Z422" s="10">
        <f t="shared" si="123"/>
        <v>0.41887348925421386</v>
      </c>
      <c r="AA422">
        <f t="shared" si="124"/>
        <v>6.93</v>
      </c>
    </row>
    <row r="423" spans="1:27">
      <c r="A423" s="1">
        <f t="shared" si="107"/>
        <v>40002</v>
      </c>
      <c r="B423" s="1">
        <v>-4</v>
      </c>
      <c r="C423" s="1">
        <v>2</v>
      </c>
      <c r="D423" s="2">
        <v>0</v>
      </c>
      <c r="E423" s="5">
        <v>781.65</v>
      </c>
      <c r="F423" s="5">
        <v>828.42</v>
      </c>
      <c r="G423" s="5">
        <v>28.73</v>
      </c>
      <c r="H423" s="5">
        <v>812</v>
      </c>
      <c r="I423" s="5">
        <v>859.39</v>
      </c>
      <c r="J423" s="5">
        <v>34.049999999999997</v>
      </c>
      <c r="K423" s="6">
        <f t="shared" si="108"/>
        <v>796.82500000000005</v>
      </c>
      <c r="L423" s="6">
        <f t="shared" si="109"/>
        <v>-30.350000000000023</v>
      </c>
      <c r="M423" s="6">
        <f t="shared" si="110"/>
        <v>843.90499999999997</v>
      </c>
      <c r="N423" s="5">
        <f t="shared" si="111"/>
        <v>22.275633548790481</v>
      </c>
      <c r="O423" s="6">
        <f t="shared" si="112"/>
        <v>-30.970000000000027</v>
      </c>
      <c r="P423" s="6">
        <f t="shared" si="113"/>
        <v>44.551267097580961</v>
      </c>
      <c r="Q423" s="6">
        <f t="shared" si="114"/>
        <v>-0.16827237434776043</v>
      </c>
      <c r="R423" s="5">
        <f t="shared" si="115"/>
        <v>1.3916551433700283E-2</v>
      </c>
      <c r="S423" s="5">
        <f t="shared" si="116"/>
        <v>0.62000000000000455</v>
      </c>
      <c r="T423" s="5">
        <f t="shared" si="117"/>
        <v>30.970000000000027</v>
      </c>
      <c r="U423" s="5">
        <f t="shared" si="118"/>
        <v>0.69515419016402413</v>
      </c>
      <c r="V423" s="5">
        <f t="shared" si="119"/>
        <v>2.1135201338664626</v>
      </c>
      <c r="W423" s="5">
        <f t="shared" si="120"/>
        <v>47.079999999999927</v>
      </c>
      <c r="X423" s="5">
        <f t="shared" si="121"/>
        <v>843.90499999999997</v>
      </c>
      <c r="Y423" s="5">
        <f t="shared" si="122"/>
        <v>37.884668831150805</v>
      </c>
      <c r="Z423" s="10">
        <f t="shared" si="123"/>
        <v>0.41887468293034852</v>
      </c>
      <c r="AA423">
        <f t="shared" si="124"/>
        <v>30.350000000000023</v>
      </c>
    </row>
    <row r="424" spans="1:27">
      <c r="A424" s="1">
        <f t="shared" si="107"/>
        <v>20610</v>
      </c>
      <c r="B424" s="1">
        <v>-2</v>
      </c>
      <c r="C424" s="1">
        <v>10</v>
      </c>
      <c r="D424" s="2">
        <v>-6</v>
      </c>
      <c r="E424" s="5">
        <v>593.62</v>
      </c>
      <c r="F424" s="5">
        <v>570.54999999999995</v>
      </c>
      <c r="G424" s="5">
        <v>24.83</v>
      </c>
      <c r="H424" s="5">
        <v>569.53</v>
      </c>
      <c r="I424" s="5">
        <v>545.29999999999995</v>
      </c>
      <c r="J424" s="5">
        <v>26.41</v>
      </c>
      <c r="K424" s="6">
        <f t="shared" si="108"/>
        <v>581.57500000000005</v>
      </c>
      <c r="L424" s="6">
        <f t="shared" si="109"/>
        <v>24.090000000000032</v>
      </c>
      <c r="M424" s="6">
        <f t="shared" si="110"/>
        <v>557.92499999999995</v>
      </c>
      <c r="N424" s="5">
        <f t="shared" si="111"/>
        <v>18.124686204180197</v>
      </c>
      <c r="O424" s="6">
        <f t="shared" si="112"/>
        <v>25.25</v>
      </c>
      <c r="P424" s="6">
        <f t="shared" si="113"/>
        <v>36.249372408360394</v>
      </c>
      <c r="Q424" s="6">
        <f t="shared" si="114"/>
        <v>-6.161198827716851E-2</v>
      </c>
      <c r="R424" s="5">
        <f t="shared" si="115"/>
        <v>3.2000554021520959E-2</v>
      </c>
      <c r="S424" s="5">
        <f t="shared" si="116"/>
        <v>1.1599999999999682</v>
      </c>
      <c r="T424" s="5">
        <f t="shared" si="117"/>
        <v>25.25</v>
      </c>
      <c r="U424" s="5">
        <f t="shared" si="118"/>
        <v>0.69656378365812621</v>
      </c>
      <c r="V424" s="5">
        <f t="shared" si="119"/>
        <v>1.3048501769120593</v>
      </c>
      <c r="W424" s="5">
        <f t="shared" si="120"/>
        <v>23.650000000000091</v>
      </c>
      <c r="X424" s="5">
        <f t="shared" si="121"/>
        <v>557.92499999999995</v>
      </c>
      <c r="Y424" s="5">
        <f t="shared" si="122"/>
        <v>30.782601900788915</v>
      </c>
      <c r="Z424" s="10">
        <f t="shared" si="123"/>
        <v>0.42033320116307732</v>
      </c>
      <c r="AA424">
        <f t="shared" si="124"/>
        <v>24.090000000000032</v>
      </c>
    </row>
    <row r="425" spans="1:27">
      <c r="A425" s="1">
        <f t="shared" si="107"/>
        <v>30505</v>
      </c>
      <c r="B425" s="1">
        <v>-3</v>
      </c>
      <c r="C425" s="1">
        <v>5</v>
      </c>
      <c r="D425" s="2">
        <v>-5</v>
      </c>
      <c r="E425" s="5">
        <v>65.27</v>
      </c>
      <c r="F425" s="5">
        <v>66.52</v>
      </c>
      <c r="G425" s="5">
        <v>8.34</v>
      </c>
      <c r="H425" s="5">
        <v>70.28</v>
      </c>
      <c r="I425" s="5">
        <v>55.04</v>
      </c>
      <c r="J425" s="5">
        <v>5.31</v>
      </c>
      <c r="K425" s="6">
        <f t="shared" si="108"/>
        <v>67.775000000000006</v>
      </c>
      <c r="L425" s="6">
        <f t="shared" si="109"/>
        <v>-5.0100000000000051</v>
      </c>
      <c r="M425" s="6">
        <f t="shared" si="110"/>
        <v>60.78</v>
      </c>
      <c r="N425" s="5">
        <f t="shared" si="111"/>
        <v>4.9434729694820829</v>
      </c>
      <c r="O425" s="6">
        <f t="shared" si="112"/>
        <v>11.479999999999997</v>
      </c>
      <c r="P425" s="6">
        <f t="shared" si="113"/>
        <v>9.8869459389641658</v>
      </c>
      <c r="Q425" s="6">
        <f t="shared" si="114"/>
        <v>0.42310773111874272</v>
      </c>
      <c r="R425" s="5">
        <f t="shared" si="115"/>
        <v>1.6678557869941812</v>
      </c>
      <c r="S425" s="5">
        <f t="shared" si="116"/>
        <v>16.490000000000002</v>
      </c>
      <c r="T425" s="5">
        <f t="shared" si="117"/>
        <v>11.479999999999997</v>
      </c>
      <c r="U425" s="5">
        <f t="shared" si="118"/>
        <v>1.1611270124131712</v>
      </c>
      <c r="V425" s="5">
        <f t="shared" si="119"/>
        <v>1.4149971170435782</v>
      </c>
      <c r="W425" s="5">
        <f t="shared" si="120"/>
        <v>6.9950000000000045</v>
      </c>
      <c r="X425" s="5">
        <f t="shared" si="121"/>
        <v>60.78</v>
      </c>
      <c r="Y425" s="5">
        <f t="shared" si="122"/>
        <v>12.294999967678146</v>
      </c>
      <c r="Z425" s="10">
        <f t="shared" si="123"/>
        <v>0.42048781195178536</v>
      </c>
      <c r="AA425">
        <f t="shared" si="124"/>
        <v>5.0100000000000051</v>
      </c>
    </row>
    <row r="426" spans="1:27">
      <c r="A426" s="1">
        <f t="shared" si="107"/>
        <v>9617</v>
      </c>
      <c r="B426" s="1">
        <v>-1</v>
      </c>
      <c r="C426" s="1">
        <v>17</v>
      </c>
      <c r="D426" s="2">
        <v>4</v>
      </c>
      <c r="E426" s="5">
        <v>158.25</v>
      </c>
      <c r="F426" s="5">
        <v>169.21</v>
      </c>
      <c r="G426" s="5">
        <v>21.66</v>
      </c>
      <c r="H426" s="5">
        <v>152.83000000000001</v>
      </c>
      <c r="I426" s="5">
        <v>155.71</v>
      </c>
      <c r="J426" s="5">
        <v>10.09</v>
      </c>
      <c r="K426" s="6">
        <f t="shared" si="108"/>
        <v>155.54000000000002</v>
      </c>
      <c r="L426" s="6">
        <f t="shared" si="109"/>
        <v>5.4199999999999875</v>
      </c>
      <c r="M426" s="6">
        <f t="shared" si="110"/>
        <v>162.46</v>
      </c>
      <c r="N426" s="5">
        <f t="shared" si="111"/>
        <v>11.947423362382368</v>
      </c>
      <c r="O426" s="6">
        <f t="shared" si="112"/>
        <v>13.5</v>
      </c>
      <c r="P426" s="6">
        <f t="shared" si="113"/>
        <v>23.894846724764736</v>
      </c>
      <c r="Q426" s="6">
        <f t="shared" si="114"/>
        <v>0.64338153196078829</v>
      </c>
      <c r="R426" s="5">
        <f t="shared" si="115"/>
        <v>0.3381482247226914</v>
      </c>
      <c r="S426" s="5">
        <f t="shared" si="116"/>
        <v>8.0800000000000125</v>
      </c>
      <c r="T426" s="5">
        <f t="shared" si="117"/>
        <v>13.5</v>
      </c>
      <c r="U426" s="5">
        <f t="shared" si="118"/>
        <v>0.56497537546489196</v>
      </c>
      <c r="V426" s="5">
        <f t="shared" si="119"/>
        <v>0.57920438492104376</v>
      </c>
      <c r="W426" s="5">
        <f t="shared" si="120"/>
        <v>6.9199999999999875</v>
      </c>
      <c r="X426" s="5">
        <f t="shared" si="121"/>
        <v>162.46</v>
      </c>
      <c r="Y426" s="5">
        <f t="shared" si="122"/>
        <v>13.597911036744645</v>
      </c>
      <c r="Z426" s="10">
        <f t="shared" si="123"/>
        <v>0.42077190970881123</v>
      </c>
      <c r="AA426">
        <f t="shared" si="124"/>
        <v>5.4199999999999875</v>
      </c>
    </row>
    <row r="427" spans="1:27">
      <c r="A427" s="1">
        <f t="shared" si="107"/>
        <v>19716</v>
      </c>
      <c r="B427" s="1">
        <v>-2</v>
      </c>
      <c r="C427" s="1">
        <v>16</v>
      </c>
      <c r="D427" s="2">
        <v>3</v>
      </c>
      <c r="E427" s="5">
        <v>469.89</v>
      </c>
      <c r="F427" s="5">
        <v>511.35</v>
      </c>
      <c r="G427" s="5">
        <v>23.8</v>
      </c>
      <c r="H427" s="5">
        <v>463.01</v>
      </c>
      <c r="I427" s="5">
        <v>477.55</v>
      </c>
      <c r="J427" s="5">
        <v>12.11</v>
      </c>
      <c r="K427" s="6">
        <f t="shared" si="108"/>
        <v>466.45</v>
      </c>
      <c r="L427" s="6">
        <f t="shared" si="109"/>
        <v>6.8799999999999955</v>
      </c>
      <c r="M427" s="6">
        <f t="shared" si="110"/>
        <v>494.45000000000005</v>
      </c>
      <c r="N427" s="5">
        <f t="shared" si="111"/>
        <v>13.351892188000921</v>
      </c>
      <c r="O427" s="6">
        <f t="shared" si="112"/>
        <v>33.800000000000011</v>
      </c>
      <c r="P427" s="6">
        <f t="shared" si="113"/>
        <v>26.703784376001842</v>
      </c>
      <c r="Q427" s="6">
        <f t="shared" si="114"/>
        <v>0.58868679094888299</v>
      </c>
      <c r="R427" s="5">
        <f t="shared" si="115"/>
        <v>1.0080968158278152</v>
      </c>
      <c r="S427" s="5">
        <f t="shared" si="116"/>
        <v>26.920000000000016</v>
      </c>
      <c r="T427" s="5">
        <f t="shared" si="117"/>
        <v>33.800000000000011</v>
      </c>
      <c r="U427" s="5">
        <f t="shared" si="118"/>
        <v>1.2657382011508225</v>
      </c>
      <c r="V427" s="5">
        <f t="shared" si="119"/>
        <v>2.0970810433268103</v>
      </c>
      <c r="W427" s="5">
        <f t="shared" si="120"/>
        <v>28.000000000000057</v>
      </c>
      <c r="X427" s="5">
        <f t="shared" si="121"/>
        <v>494.45000000000005</v>
      </c>
      <c r="Y427" s="5">
        <f t="shared" si="122"/>
        <v>37.032204352604971</v>
      </c>
      <c r="Z427" s="10">
        <f t="shared" si="123"/>
        <v>0.42132054305480998</v>
      </c>
      <c r="AA427">
        <f t="shared" si="124"/>
        <v>6.8799999999999955</v>
      </c>
    </row>
    <row r="428" spans="1:27">
      <c r="A428" s="1">
        <f t="shared" ref="A428:A491" si="125">100*ABS(100*B428+D428) + C428</f>
        <v>29913</v>
      </c>
      <c r="B428" s="1">
        <v>-3</v>
      </c>
      <c r="C428" s="1">
        <v>13</v>
      </c>
      <c r="D428" s="2">
        <v>1</v>
      </c>
      <c r="E428" s="5">
        <v>146.99</v>
      </c>
      <c r="F428" s="5">
        <v>127.28</v>
      </c>
      <c r="G428" s="5">
        <v>9.26</v>
      </c>
      <c r="H428" s="5">
        <v>142.19999999999999</v>
      </c>
      <c r="I428" s="5">
        <v>145.63999999999999</v>
      </c>
      <c r="J428" s="5">
        <v>9.36</v>
      </c>
      <c r="K428" s="6">
        <f t="shared" si="108"/>
        <v>144.595</v>
      </c>
      <c r="L428" s="6">
        <f t="shared" si="109"/>
        <v>4.7900000000000205</v>
      </c>
      <c r="M428" s="6">
        <f t="shared" si="110"/>
        <v>136.45999999999998</v>
      </c>
      <c r="N428" s="5">
        <f t="shared" si="111"/>
        <v>6.5832590713111081</v>
      </c>
      <c r="O428" s="6">
        <f t="shared" si="112"/>
        <v>-18.359999999999985</v>
      </c>
      <c r="P428" s="6">
        <f t="shared" si="113"/>
        <v>13.166518142622216</v>
      </c>
      <c r="Q428" s="6">
        <f t="shared" si="114"/>
        <v>-1.0740828762808784E-2</v>
      </c>
      <c r="R428" s="5">
        <f t="shared" si="115"/>
        <v>1.7582476816752026</v>
      </c>
      <c r="S428" s="5">
        <f t="shared" si="116"/>
        <v>23.150000000000006</v>
      </c>
      <c r="T428" s="5">
        <f t="shared" si="117"/>
        <v>18.359999999999985</v>
      </c>
      <c r="U428" s="5">
        <f t="shared" si="118"/>
        <v>1.3944461095272866</v>
      </c>
      <c r="V428" s="5">
        <f t="shared" si="119"/>
        <v>1.2357101417216245</v>
      </c>
      <c r="W428" s="5">
        <f t="shared" si="120"/>
        <v>8.1350000000000193</v>
      </c>
      <c r="X428" s="5">
        <f t="shared" si="121"/>
        <v>136.45999999999998</v>
      </c>
      <c r="Y428" s="5">
        <f t="shared" si="122"/>
        <v>20.728335087809768</v>
      </c>
      <c r="Z428" s="10">
        <f t="shared" si="123"/>
        <v>0.42152817224949507</v>
      </c>
      <c r="AA428">
        <f t="shared" si="124"/>
        <v>4.7900000000000205</v>
      </c>
    </row>
    <row r="429" spans="1:27">
      <c r="A429" s="1">
        <f t="shared" si="125"/>
        <v>39904</v>
      </c>
      <c r="B429" s="1">
        <v>-4</v>
      </c>
      <c r="C429" s="1">
        <v>4</v>
      </c>
      <c r="D429" s="2">
        <v>1</v>
      </c>
      <c r="E429" s="5">
        <v>310.35000000000002</v>
      </c>
      <c r="F429" s="5">
        <v>317.3</v>
      </c>
      <c r="G429" s="5">
        <v>30.09</v>
      </c>
      <c r="H429" s="5">
        <v>292.27</v>
      </c>
      <c r="I429" s="5">
        <v>298.95</v>
      </c>
      <c r="J429" s="5">
        <v>22.67</v>
      </c>
      <c r="K429" s="6">
        <f t="shared" si="108"/>
        <v>301.31</v>
      </c>
      <c r="L429" s="6">
        <f t="shared" si="109"/>
        <v>18.080000000000041</v>
      </c>
      <c r="M429" s="6">
        <f t="shared" si="110"/>
        <v>308.125</v>
      </c>
      <c r="N429" s="5">
        <f t="shared" si="111"/>
        <v>18.83704461957873</v>
      </c>
      <c r="O429" s="6">
        <f t="shared" si="112"/>
        <v>18.350000000000023</v>
      </c>
      <c r="P429" s="6">
        <f t="shared" si="113"/>
        <v>37.67408923915746</v>
      </c>
      <c r="Q429" s="6">
        <f t="shared" si="114"/>
        <v>0.27581835744435595</v>
      </c>
      <c r="R429" s="5">
        <f t="shared" si="115"/>
        <v>7.1667293212054851E-3</v>
      </c>
      <c r="S429" s="5">
        <f t="shared" si="116"/>
        <v>0.26999999999998181</v>
      </c>
      <c r="T429" s="5">
        <f t="shared" si="117"/>
        <v>18.350000000000023</v>
      </c>
      <c r="U429" s="5">
        <f t="shared" si="118"/>
        <v>0.48707215942270249</v>
      </c>
      <c r="V429" s="5">
        <f t="shared" si="119"/>
        <v>0.36178711351124931</v>
      </c>
      <c r="W429" s="5">
        <f t="shared" si="120"/>
        <v>6.8149999999999977</v>
      </c>
      <c r="X429" s="5">
        <f t="shared" si="121"/>
        <v>308.125</v>
      </c>
      <c r="Y429" s="5">
        <f t="shared" si="122"/>
        <v>16.357396089604361</v>
      </c>
      <c r="Z429" s="10">
        <f t="shared" si="123"/>
        <v>0.42228781654222514</v>
      </c>
      <c r="AA429">
        <f t="shared" si="124"/>
        <v>18.080000000000041</v>
      </c>
    </row>
    <row r="430" spans="1:27">
      <c r="A430" s="1">
        <f t="shared" si="125"/>
        <v>20414</v>
      </c>
      <c r="B430" s="1">
        <v>-2</v>
      </c>
      <c r="C430" s="1">
        <v>14</v>
      </c>
      <c r="D430" s="2">
        <v>-4</v>
      </c>
      <c r="E430" s="5">
        <v>1034.1400000000001</v>
      </c>
      <c r="F430" s="5">
        <v>1169.8900000000001</v>
      </c>
      <c r="G430" s="5">
        <v>75.94</v>
      </c>
      <c r="H430" s="5">
        <v>1042.8</v>
      </c>
      <c r="I430" s="5">
        <v>1076.25</v>
      </c>
      <c r="J430" s="5">
        <v>43.25</v>
      </c>
      <c r="K430" s="6">
        <f t="shared" si="108"/>
        <v>1038.47</v>
      </c>
      <c r="L430" s="6">
        <f t="shared" si="109"/>
        <v>-8.6599999999998545</v>
      </c>
      <c r="M430" s="6">
        <f t="shared" si="110"/>
        <v>1123.0700000000002</v>
      </c>
      <c r="N430" s="5">
        <f t="shared" si="111"/>
        <v>43.696241543180804</v>
      </c>
      <c r="O430" s="6">
        <f t="shared" si="112"/>
        <v>93.6400000000001</v>
      </c>
      <c r="P430" s="6">
        <f t="shared" si="113"/>
        <v>87.392483086361608</v>
      </c>
      <c r="Q430" s="6">
        <f t="shared" si="114"/>
        <v>0.51016020918301463</v>
      </c>
      <c r="R430" s="5">
        <f t="shared" si="115"/>
        <v>1.1705812260638788</v>
      </c>
      <c r="S430" s="5">
        <f t="shared" si="116"/>
        <v>102.29999999999995</v>
      </c>
      <c r="T430" s="5">
        <f t="shared" si="117"/>
        <v>93.6400000000001</v>
      </c>
      <c r="U430" s="5">
        <f t="shared" si="118"/>
        <v>1.071488035274895</v>
      </c>
      <c r="V430" s="5">
        <f t="shared" si="119"/>
        <v>1.93609328885639</v>
      </c>
      <c r="W430" s="5">
        <f t="shared" si="120"/>
        <v>84.600000000000136</v>
      </c>
      <c r="X430" s="5">
        <f t="shared" si="121"/>
        <v>1123.0700000000002</v>
      </c>
      <c r="Y430" s="5">
        <f t="shared" si="122"/>
        <v>25.701752835885845</v>
      </c>
      <c r="Z430" s="10">
        <f t="shared" si="123"/>
        <v>0.42336272863822105</v>
      </c>
      <c r="AA430">
        <f t="shared" si="124"/>
        <v>8.6599999999998545</v>
      </c>
    </row>
    <row r="431" spans="1:27">
      <c r="A431" s="1">
        <f t="shared" si="125"/>
        <v>39804</v>
      </c>
      <c r="B431" s="1">
        <v>-4</v>
      </c>
      <c r="C431" s="1">
        <v>4</v>
      </c>
      <c r="D431" s="2">
        <v>2</v>
      </c>
      <c r="E431" s="5">
        <v>150.91</v>
      </c>
      <c r="F431" s="5">
        <v>176.06</v>
      </c>
      <c r="G431" s="5">
        <v>25.59</v>
      </c>
      <c r="H431" s="5">
        <v>152.1</v>
      </c>
      <c r="I431" s="5">
        <v>167.36</v>
      </c>
      <c r="J431" s="5">
        <v>19.84</v>
      </c>
      <c r="K431" s="6">
        <f t="shared" si="108"/>
        <v>151.505</v>
      </c>
      <c r="L431" s="6">
        <f t="shared" si="109"/>
        <v>-1.1899999999999977</v>
      </c>
      <c r="M431" s="6">
        <f t="shared" si="110"/>
        <v>171.71</v>
      </c>
      <c r="N431" s="5">
        <f t="shared" si="111"/>
        <v>16.190071803423233</v>
      </c>
      <c r="O431" s="6">
        <f t="shared" si="112"/>
        <v>8.6999999999999886</v>
      </c>
      <c r="P431" s="6">
        <f t="shared" si="113"/>
        <v>32.380143606846467</v>
      </c>
      <c r="Q431" s="6">
        <f t="shared" si="114"/>
        <v>0.24914549597190661</v>
      </c>
      <c r="R431" s="5">
        <f t="shared" si="115"/>
        <v>0.30543409936912208</v>
      </c>
      <c r="S431" s="5">
        <f t="shared" si="116"/>
        <v>9.8899999999999864</v>
      </c>
      <c r="T431" s="5">
        <f t="shared" si="117"/>
        <v>8.6999999999999886</v>
      </c>
      <c r="U431" s="5">
        <f t="shared" si="118"/>
        <v>0.26868318144705383</v>
      </c>
      <c r="V431" s="5">
        <f t="shared" si="119"/>
        <v>1.2479870531351109</v>
      </c>
      <c r="W431" s="5">
        <f t="shared" si="120"/>
        <v>20.205000000000013</v>
      </c>
      <c r="X431" s="5">
        <f t="shared" si="121"/>
        <v>171.71</v>
      </c>
      <c r="Y431" s="5">
        <f t="shared" si="122"/>
        <v>10.60588254856866</v>
      </c>
      <c r="Z431" s="10">
        <f t="shared" si="123"/>
        <v>0.42342886061297241</v>
      </c>
      <c r="AA431">
        <f t="shared" si="124"/>
        <v>1.1899999999999977</v>
      </c>
    </row>
    <row r="432" spans="1:27">
      <c r="A432" s="1">
        <f t="shared" si="125"/>
        <v>30013</v>
      </c>
      <c r="B432" s="1">
        <v>-3</v>
      </c>
      <c r="C432" s="1">
        <v>13</v>
      </c>
      <c r="D432" s="2">
        <v>0</v>
      </c>
      <c r="E432" s="5">
        <v>823.16</v>
      </c>
      <c r="F432" s="5">
        <v>811.06</v>
      </c>
      <c r="G432" s="5">
        <v>27.67</v>
      </c>
      <c r="H432" s="5">
        <v>851.44</v>
      </c>
      <c r="I432" s="5">
        <v>857.22</v>
      </c>
      <c r="J432" s="5">
        <v>21.47</v>
      </c>
      <c r="K432" s="6">
        <f t="shared" si="108"/>
        <v>837.3</v>
      </c>
      <c r="L432" s="6">
        <f t="shared" si="109"/>
        <v>-28.280000000000086</v>
      </c>
      <c r="M432" s="6">
        <f t="shared" si="110"/>
        <v>834.14</v>
      </c>
      <c r="N432" s="5">
        <f t="shared" si="111"/>
        <v>17.511352032324631</v>
      </c>
      <c r="O432" s="6">
        <f t="shared" si="112"/>
        <v>-46.160000000000082</v>
      </c>
      <c r="P432" s="6">
        <f t="shared" si="113"/>
        <v>35.022704064649261</v>
      </c>
      <c r="Q432" s="6">
        <f t="shared" si="114"/>
        <v>0.24838621681021653</v>
      </c>
      <c r="R432" s="5">
        <f t="shared" si="115"/>
        <v>0.5105259710099731</v>
      </c>
      <c r="S432" s="5">
        <f t="shared" si="116"/>
        <v>17.879999999999995</v>
      </c>
      <c r="T432" s="5">
        <f t="shared" si="117"/>
        <v>46.160000000000082</v>
      </c>
      <c r="U432" s="5">
        <f t="shared" si="118"/>
        <v>1.3180021712427521</v>
      </c>
      <c r="V432" s="5">
        <f t="shared" si="119"/>
        <v>0.18045437006616322</v>
      </c>
      <c r="W432" s="5">
        <f t="shared" si="120"/>
        <v>3.1599999999999682</v>
      </c>
      <c r="X432" s="5">
        <f t="shared" si="121"/>
        <v>834.14</v>
      </c>
      <c r="Y432" s="5">
        <f t="shared" si="122"/>
        <v>47.634243116136361</v>
      </c>
      <c r="Z432" s="10">
        <f t="shared" si="123"/>
        <v>0.42355755216971397</v>
      </c>
      <c r="AA432">
        <f t="shared" si="124"/>
        <v>28.280000000000086</v>
      </c>
    </row>
    <row r="433" spans="1:27">
      <c r="A433" s="1">
        <f t="shared" si="125"/>
        <v>29305</v>
      </c>
      <c r="B433" s="1">
        <v>-3</v>
      </c>
      <c r="C433" s="1">
        <v>5</v>
      </c>
      <c r="D433" s="2">
        <v>7</v>
      </c>
      <c r="E433" s="5">
        <v>1356.44</v>
      </c>
      <c r="F433" s="5">
        <v>1299.17</v>
      </c>
      <c r="G433" s="5">
        <v>42.6</v>
      </c>
      <c r="H433" s="5">
        <v>1368.82</v>
      </c>
      <c r="I433" s="5">
        <v>1441.33</v>
      </c>
      <c r="J433" s="5">
        <v>46.06</v>
      </c>
      <c r="K433" s="6">
        <f t="shared" si="108"/>
        <v>1362.63</v>
      </c>
      <c r="L433" s="6">
        <f t="shared" si="109"/>
        <v>-12.379999999999882</v>
      </c>
      <c r="M433" s="6">
        <f t="shared" si="110"/>
        <v>1370.25</v>
      </c>
      <c r="N433" s="5">
        <f t="shared" si="111"/>
        <v>31.369904367084068</v>
      </c>
      <c r="O433" s="6">
        <f t="shared" si="112"/>
        <v>-142.15999999999985</v>
      </c>
      <c r="P433" s="6">
        <f t="shared" si="113"/>
        <v>62.739808734168136</v>
      </c>
      <c r="Q433" s="6">
        <f t="shared" si="114"/>
        <v>-7.7932291260721084E-2</v>
      </c>
      <c r="R433" s="5">
        <f t="shared" si="115"/>
        <v>2.068543124667221</v>
      </c>
      <c r="S433" s="5">
        <f t="shared" si="116"/>
        <v>129.77999999999997</v>
      </c>
      <c r="T433" s="5">
        <f t="shared" si="117"/>
        <v>142.15999999999985</v>
      </c>
      <c r="U433" s="5">
        <f t="shared" si="118"/>
        <v>2.2658660086507316</v>
      </c>
      <c r="V433" s="5">
        <f t="shared" si="119"/>
        <v>0.24290797672929579</v>
      </c>
      <c r="W433" s="5">
        <f t="shared" si="120"/>
        <v>7.6199999999998909</v>
      </c>
      <c r="X433" s="5">
        <f t="shared" si="121"/>
        <v>1370.25</v>
      </c>
      <c r="Y433" s="5">
        <f t="shared" si="122"/>
        <v>43.680400933506867</v>
      </c>
      <c r="Z433" s="10">
        <f t="shared" si="123"/>
        <v>0.42384195167538569</v>
      </c>
      <c r="AA433">
        <f t="shared" si="124"/>
        <v>12.379999999999882</v>
      </c>
    </row>
    <row r="434" spans="1:27">
      <c r="A434" s="1">
        <f t="shared" si="125"/>
        <v>19208</v>
      </c>
      <c r="B434" s="1">
        <v>-2</v>
      </c>
      <c r="C434" s="1">
        <v>8</v>
      </c>
      <c r="D434" s="2">
        <v>8</v>
      </c>
      <c r="E434" s="5">
        <v>688.86</v>
      </c>
      <c r="F434" s="5">
        <v>705.16</v>
      </c>
      <c r="G434" s="5">
        <v>36.630000000000003</v>
      </c>
      <c r="H434" s="5">
        <v>659.08</v>
      </c>
      <c r="I434" s="5">
        <v>722.25</v>
      </c>
      <c r="J434" s="5">
        <v>37.04</v>
      </c>
      <c r="K434" s="6">
        <f t="shared" si="108"/>
        <v>673.97</v>
      </c>
      <c r="L434" s="6">
        <f t="shared" si="109"/>
        <v>29.779999999999973</v>
      </c>
      <c r="M434" s="6">
        <f t="shared" si="110"/>
        <v>713.70499999999993</v>
      </c>
      <c r="N434" s="5">
        <f t="shared" si="111"/>
        <v>26.046681650452136</v>
      </c>
      <c r="O434" s="6">
        <f t="shared" si="112"/>
        <v>-17.090000000000032</v>
      </c>
      <c r="P434" s="6">
        <f t="shared" si="113"/>
        <v>52.093363300904272</v>
      </c>
      <c r="Q434" s="6">
        <f t="shared" si="114"/>
        <v>-1.113037332354103E-2</v>
      </c>
      <c r="R434" s="5">
        <f t="shared" si="115"/>
        <v>0.89973073401437309</v>
      </c>
      <c r="S434" s="5">
        <f t="shared" si="116"/>
        <v>46.870000000000005</v>
      </c>
      <c r="T434" s="5">
        <f t="shared" si="117"/>
        <v>17.090000000000032</v>
      </c>
      <c r="U434" s="5">
        <f t="shared" si="118"/>
        <v>0.32806482279295207</v>
      </c>
      <c r="V434" s="5">
        <f t="shared" si="119"/>
        <v>1.5255302204421173</v>
      </c>
      <c r="W434" s="5">
        <f t="shared" si="120"/>
        <v>39.7349999999999</v>
      </c>
      <c r="X434" s="5">
        <f t="shared" si="121"/>
        <v>713.70499999999993</v>
      </c>
      <c r="Y434" s="5">
        <f t="shared" si="122"/>
        <v>27.400995243000981</v>
      </c>
      <c r="Z434" s="10">
        <f t="shared" si="123"/>
        <v>0.42387262237610956</v>
      </c>
      <c r="AA434">
        <f t="shared" si="124"/>
        <v>29.779999999999973</v>
      </c>
    </row>
    <row r="435" spans="1:27">
      <c r="A435" s="1">
        <f t="shared" si="125"/>
        <v>9313</v>
      </c>
      <c r="B435" s="1">
        <v>-1</v>
      </c>
      <c r="C435" s="1">
        <v>13</v>
      </c>
      <c r="D435" s="2">
        <v>7</v>
      </c>
      <c r="E435" s="5">
        <v>1368.25</v>
      </c>
      <c r="F435" s="5">
        <v>1457.85</v>
      </c>
      <c r="G435" s="5">
        <v>53.78</v>
      </c>
      <c r="H435" s="5">
        <v>1350.92</v>
      </c>
      <c r="I435" s="5">
        <v>1373.37</v>
      </c>
      <c r="J435" s="5">
        <v>55.23</v>
      </c>
      <c r="K435" s="6">
        <f t="shared" si="108"/>
        <v>1359.585</v>
      </c>
      <c r="L435" s="6">
        <f t="shared" si="109"/>
        <v>17.329999999999927</v>
      </c>
      <c r="M435" s="6">
        <f t="shared" si="110"/>
        <v>1415.61</v>
      </c>
      <c r="N435" s="5">
        <f t="shared" si="111"/>
        <v>38.544264489026119</v>
      </c>
      <c r="O435" s="6">
        <f t="shared" si="112"/>
        <v>84.480000000000018</v>
      </c>
      <c r="P435" s="6">
        <f t="shared" si="113"/>
        <v>77.088528978052238</v>
      </c>
      <c r="Q435" s="6">
        <f t="shared" si="114"/>
        <v>-2.6598357871608365E-2</v>
      </c>
      <c r="R435" s="5">
        <f t="shared" si="115"/>
        <v>0.87107642200719992</v>
      </c>
      <c r="S435" s="5">
        <f t="shared" si="116"/>
        <v>67.150000000000091</v>
      </c>
      <c r="T435" s="5">
        <f t="shared" si="117"/>
        <v>84.480000000000018</v>
      </c>
      <c r="U435" s="5">
        <f t="shared" si="118"/>
        <v>1.0958828910077165</v>
      </c>
      <c r="V435" s="5">
        <f t="shared" si="119"/>
        <v>1.4535236498273474</v>
      </c>
      <c r="W435" s="5">
        <f t="shared" si="120"/>
        <v>56.024999999999864</v>
      </c>
      <c r="X435" s="5">
        <f t="shared" si="121"/>
        <v>1415.61</v>
      </c>
      <c r="Y435" s="5">
        <f t="shared" si="122"/>
        <v>36.726865041179764</v>
      </c>
      <c r="Z435" s="10">
        <f t="shared" si="123"/>
        <v>0.42389385463816293</v>
      </c>
      <c r="AA435">
        <f t="shared" si="124"/>
        <v>17.329999999999927</v>
      </c>
    </row>
    <row r="436" spans="1:27">
      <c r="A436" s="1">
        <f t="shared" si="125"/>
        <v>29813</v>
      </c>
      <c r="B436" s="1">
        <v>-3</v>
      </c>
      <c r="C436" s="1">
        <v>13</v>
      </c>
      <c r="D436" s="2">
        <v>2</v>
      </c>
      <c r="E436" s="5">
        <v>355.13</v>
      </c>
      <c r="F436" s="5">
        <v>318.02</v>
      </c>
      <c r="G436" s="5">
        <v>17.68</v>
      </c>
      <c r="H436" s="5">
        <v>332.09</v>
      </c>
      <c r="I436" s="5">
        <v>358.18</v>
      </c>
      <c r="J436" s="5">
        <v>14.66</v>
      </c>
      <c r="K436" s="6">
        <f t="shared" si="108"/>
        <v>343.61</v>
      </c>
      <c r="L436" s="6">
        <f t="shared" si="109"/>
        <v>23.04000000000002</v>
      </c>
      <c r="M436" s="6">
        <f t="shared" si="110"/>
        <v>338.1</v>
      </c>
      <c r="N436" s="5">
        <f t="shared" si="111"/>
        <v>11.483662307818008</v>
      </c>
      <c r="O436" s="6">
        <f t="shared" si="112"/>
        <v>-40.160000000000025</v>
      </c>
      <c r="P436" s="6">
        <f t="shared" si="113"/>
        <v>22.967324615636016</v>
      </c>
      <c r="Q436" s="6">
        <f t="shared" si="114"/>
        <v>0.18515103374799521</v>
      </c>
      <c r="R436" s="5">
        <f t="shared" si="115"/>
        <v>2.7517353918084941</v>
      </c>
      <c r="S436" s="5">
        <f t="shared" si="116"/>
        <v>63.200000000000045</v>
      </c>
      <c r="T436" s="5">
        <f t="shared" si="117"/>
        <v>40.160000000000025</v>
      </c>
      <c r="U436" s="5">
        <f t="shared" si="118"/>
        <v>1.7485710970732455</v>
      </c>
      <c r="V436" s="5">
        <f t="shared" si="119"/>
        <v>0.47981208888812554</v>
      </c>
      <c r="W436" s="5">
        <f t="shared" si="120"/>
        <v>5.5099999999999909</v>
      </c>
      <c r="X436" s="5">
        <f t="shared" si="121"/>
        <v>338.1</v>
      </c>
      <c r="Y436" s="5">
        <f t="shared" si="122"/>
        <v>29.441827087672507</v>
      </c>
      <c r="Z436" s="10">
        <f t="shared" si="123"/>
        <v>0.42411437136696978</v>
      </c>
      <c r="AA436">
        <f t="shared" si="124"/>
        <v>23.04000000000002</v>
      </c>
    </row>
    <row r="437" spans="1:27">
      <c r="A437" s="1">
        <f t="shared" si="125"/>
        <v>20216</v>
      </c>
      <c r="B437" s="1">
        <v>-2</v>
      </c>
      <c r="C437" s="1">
        <v>16</v>
      </c>
      <c r="D437" s="2">
        <v>-2</v>
      </c>
      <c r="E437" s="5">
        <v>78.27</v>
      </c>
      <c r="F437" s="5">
        <v>75.05</v>
      </c>
      <c r="G437" s="5">
        <v>15.43</v>
      </c>
      <c r="H437" s="5">
        <v>92.6</v>
      </c>
      <c r="I437" s="5">
        <v>90.29</v>
      </c>
      <c r="J437" s="5">
        <v>7.43</v>
      </c>
      <c r="K437" s="6">
        <f t="shared" si="108"/>
        <v>85.435000000000002</v>
      </c>
      <c r="L437" s="6">
        <f t="shared" si="109"/>
        <v>-14.329999999999998</v>
      </c>
      <c r="M437" s="6">
        <f t="shared" si="110"/>
        <v>82.67</v>
      </c>
      <c r="N437" s="5">
        <f t="shared" si="111"/>
        <v>8.5628529124352006</v>
      </c>
      <c r="O437" s="6">
        <f t="shared" si="112"/>
        <v>-15.240000000000009</v>
      </c>
      <c r="P437" s="6">
        <f t="shared" si="113"/>
        <v>17.125705824870401</v>
      </c>
      <c r="Q437" s="6">
        <f t="shared" si="114"/>
        <v>0.62354708551064508</v>
      </c>
      <c r="R437" s="5">
        <f t="shared" si="115"/>
        <v>5.3136496054865361E-2</v>
      </c>
      <c r="S437" s="5">
        <f t="shared" si="116"/>
        <v>0.9100000000000108</v>
      </c>
      <c r="T437" s="5">
        <f t="shared" si="117"/>
        <v>15.240000000000009</v>
      </c>
      <c r="U437" s="5">
        <f t="shared" si="118"/>
        <v>0.88989032953421865</v>
      </c>
      <c r="V437" s="5">
        <f t="shared" si="119"/>
        <v>0.32290639910263957</v>
      </c>
      <c r="W437" s="5">
        <f t="shared" si="120"/>
        <v>2.7650000000000006</v>
      </c>
      <c r="X437" s="5">
        <f t="shared" si="121"/>
        <v>82.67</v>
      </c>
      <c r="Y437" s="5">
        <f t="shared" si="122"/>
        <v>9.6544925908915769</v>
      </c>
      <c r="Z437" s="10">
        <f t="shared" si="123"/>
        <v>0.42423578349780916</v>
      </c>
      <c r="AA437">
        <f t="shared" si="124"/>
        <v>14.329999999999998</v>
      </c>
    </row>
    <row r="438" spans="1:27">
      <c r="A438" s="1">
        <f t="shared" si="125"/>
        <v>10901</v>
      </c>
      <c r="B438" s="1">
        <v>-1</v>
      </c>
      <c r="C438" s="1">
        <v>1</v>
      </c>
      <c r="D438" s="2">
        <v>-9</v>
      </c>
      <c r="E438" s="5">
        <v>732.56</v>
      </c>
      <c r="F438" s="5">
        <v>682.03</v>
      </c>
      <c r="G438" s="5">
        <v>33.200000000000003</v>
      </c>
      <c r="H438" s="5">
        <v>760.15</v>
      </c>
      <c r="I438" s="5">
        <v>682.19</v>
      </c>
      <c r="J438" s="5">
        <v>44.34</v>
      </c>
      <c r="K438" s="6">
        <f t="shared" ref="K438:K501" si="126" xml:space="preserve"> 0.5*(E438+H438)</f>
        <v>746.35500000000002</v>
      </c>
      <c r="L438" s="6">
        <f t="shared" ref="L438:L501" si="127">E438-H438</f>
        <v>-27.590000000000032</v>
      </c>
      <c r="M438" s="6">
        <f t="shared" ref="M438:M501" si="128">0.5*(F438+I438)</f>
        <v>682.11</v>
      </c>
      <c r="N438" s="5">
        <f t="shared" ref="N438:N501" si="129">0.5*P438</f>
        <v>27.696008737722483</v>
      </c>
      <c r="O438" s="6">
        <f t="shared" ref="O438:O501" si="130">F438-I438</f>
        <v>-0.16000000000008185</v>
      </c>
      <c r="P438" s="6">
        <f t="shared" ref="P438:P501" si="131">SQRT(G438*G438+J438*J438)</f>
        <v>55.392017475444966</v>
      </c>
      <c r="Q438" s="6">
        <f t="shared" ref="Q438:Q501" si="132">(G438*G438-J438*J438)/(G438*G438+J438*J438)</f>
        <v>-0.2815247756753011</v>
      </c>
      <c r="R438" s="5">
        <f t="shared" ref="R438:R501" si="133">ABS(O438-L438)/P438</f>
        <v>0.49519770627887938</v>
      </c>
      <c r="S438" s="5">
        <f t="shared" ref="S438:S501" si="134">ABS(O438-L438)</f>
        <v>27.42999999999995</v>
      </c>
      <c r="T438" s="5">
        <f t="shared" ref="T438:T501" si="135">ABS(O438)</f>
        <v>0.16000000000008185</v>
      </c>
      <c r="U438" s="5">
        <f t="shared" ref="U438:U501" si="136">ABS(O438)/P438</f>
        <v>2.888502843771833E-3</v>
      </c>
      <c r="V438" s="5">
        <f t="shared" ref="V438:V501" si="137">ABS(M438-K438)/N438</f>
        <v>2.3196483149753311</v>
      </c>
      <c r="W438" s="5">
        <f t="shared" ref="W438:W501" si="138">ABS(M438-K438)</f>
        <v>64.245000000000005</v>
      </c>
      <c r="X438" s="5">
        <f t="shared" ref="X438:X501" si="139">ABS(M438)</f>
        <v>682.11</v>
      </c>
      <c r="Y438" s="5">
        <f t="shared" ref="Y438:Y501" si="140">ABS(M438)/N438</f>
        <v>24.628458434552464</v>
      </c>
      <c r="Z438" s="10">
        <f t="shared" ref="Z438:Z501" si="141">SQRT(0.010845*B438*B438+0.000484*C438*C438+0.001951*D438*D438+0.001222*D438*B438)</f>
        <v>0.42468576618483461</v>
      </c>
      <c r="AA438">
        <f t="shared" si="124"/>
        <v>27.590000000000032</v>
      </c>
    </row>
    <row r="439" spans="1:27">
      <c r="A439" s="1">
        <f t="shared" si="125"/>
        <v>40004</v>
      </c>
      <c r="B439" s="1">
        <v>-4</v>
      </c>
      <c r="C439" s="1">
        <v>4</v>
      </c>
      <c r="D439" s="2">
        <v>0</v>
      </c>
      <c r="E439" s="5">
        <v>274.42</v>
      </c>
      <c r="F439" s="5">
        <v>273.12</v>
      </c>
      <c r="G439" s="5">
        <v>24.41</v>
      </c>
      <c r="H439" s="5">
        <v>273.41000000000003</v>
      </c>
      <c r="I439" s="5">
        <v>322.87</v>
      </c>
      <c r="J439" s="5">
        <v>23.33</v>
      </c>
      <c r="K439" s="6">
        <f t="shared" si="126"/>
        <v>273.91500000000002</v>
      </c>
      <c r="L439" s="6">
        <f t="shared" si="127"/>
        <v>1.0099999999999909</v>
      </c>
      <c r="M439" s="6">
        <f t="shared" si="128"/>
        <v>297.995</v>
      </c>
      <c r="N439" s="5">
        <f t="shared" si="129"/>
        <v>16.882957383112711</v>
      </c>
      <c r="O439" s="6">
        <f t="shared" si="130"/>
        <v>-49.75</v>
      </c>
      <c r="P439" s="6">
        <f t="shared" si="131"/>
        <v>33.765914766225421</v>
      </c>
      <c r="Q439" s="6">
        <f t="shared" si="132"/>
        <v>4.5221933855317517E-2</v>
      </c>
      <c r="R439" s="5">
        <f t="shared" si="133"/>
        <v>1.5032911251311045</v>
      </c>
      <c r="S439" s="5">
        <f t="shared" si="134"/>
        <v>50.759999999999991</v>
      </c>
      <c r="T439" s="5">
        <f t="shared" si="135"/>
        <v>49.75</v>
      </c>
      <c r="U439" s="5">
        <f t="shared" si="136"/>
        <v>1.4733793040833818</v>
      </c>
      <c r="V439" s="5">
        <f t="shared" si="137"/>
        <v>1.4262903976815202</v>
      </c>
      <c r="W439" s="5">
        <f t="shared" si="138"/>
        <v>24.079999999999984</v>
      </c>
      <c r="X439" s="5">
        <f t="shared" si="139"/>
        <v>297.995</v>
      </c>
      <c r="Y439" s="5">
        <f t="shared" si="140"/>
        <v>17.650639827952862</v>
      </c>
      <c r="Z439" s="10">
        <f t="shared" si="141"/>
        <v>0.42575110099681479</v>
      </c>
      <c r="AA439">
        <f t="shared" ref="AA439:AA502" si="142">ABS(L439)</f>
        <v>1.0099999999999909</v>
      </c>
    </row>
    <row r="440" spans="1:27">
      <c r="A440" s="1">
        <f t="shared" si="125"/>
        <v>9107</v>
      </c>
      <c r="B440" s="1">
        <v>-1</v>
      </c>
      <c r="C440" s="1">
        <v>7</v>
      </c>
      <c r="D440" s="2">
        <v>9</v>
      </c>
      <c r="E440" s="5">
        <v>205.14</v>
      </c>
      <c r="F440" s="5">
        <v>187.46</v>
      </c>
      <c r="G440" s="5">
        <v>16.920000000000002</v>
      </c>
      <c r="H440" s="5">
        <v>200</v>
      </c>
      <c r="I440" s="5">
        <v>199.16</v>
      </c>
      <c r="J440" s="5">
        <v>17.11</v>
      </c>
      <c r="K440" s="6">
        <f t="shared" si="126"/>
        <v>202.57</v>
      </c>
      <c r="L440" s="6">
        <f t="shared" si="127"/>
        <v>5.1399999999999864</v>
      </c>
      <c r="M440" s="6">
        <f t="shared" si="128"/>
        <v>193.31</v>
      </c>
      <c r="N440" s="5">
        <f t="shared" si="129"/>
        <v>12.031609410216076</v>
      </c>
      <c r="O440" s="6">
        <f t="shared" si="130"/>
        <v>-11.699999999999989</v>
      </c>
      <c r="P440" s="6">
        <f t="shared" si="131"/>
        <v>24.063218820432152</v>
      </c>
      <c r="Q440" s="6">
        <f t="shared" si="132"/>
        <v>-1.1166269600380479E-2</v>
      </c>
      <c r="R440" s="5">
        <f t="shared" si="133"/>
        <v>0.69982324998437362</v>
      </c>
      <c r="S440" s="5">
        <f t="shared" si="134"/>
        <v>16.839999999999975</v>
      </c>
      <c r="T440" s="5">
        <f t="shared" si="135"/>
        <v>11.699999999999989</v>
      </c>
      <c r="U440" s="5">
        <f t="shared" si="136"/>
        <v>0.48621924137869216</v>
      </c>
      <c r="V440" s="5">
        <f t="shared" si="137"/>
        <v>0.76963934618234009</v>
      </c>
      <c r="W440" s="5">
        <f t="shared" si="138"/>
        <v>9.2599999999999909</v>
      </c>
      <c r="X440" s="5">
        <f t="shared" si="139"/>
        <v>193.31</v>
      </c>
      <c r="Y440" s="5">
        <f t="shared" si="140"/>
        <v>16.066844709558133</v>
      </c>
      <c r="Z440" s="10">
        <f t="shared" si="141"/>
        <v>0.42613847514628389</v>
      </c>
      <c r="AA440">
        <f t="shared" si="142"/>
        <v>5.1399999999999864</v>
      </c>
    </row>
    <row r="441" spans="1:27">
      <c r="A441" s="1">
        <f t="shared" si="125"/>
        <v>40102</v>
      </c>
      <c r="B441" s="1">
        <v>-4</v>
      </c>
      <c r="C441" s="1">
        <v>2</v>
      </c>
      <c r="D441" s="2">
        <v>-1</v>
      </c>
      <c r="E441" s="5">
        <v>550.72</v>
      </c>
      <c r="F441" s="5">
        <v>537.74</v>
      </c>
      <c r="G441" s="5">
        <v>20.9</v>
      </c>
      <c r="H441" s="5">
        <v>576.24</v>
      </c>
      <c r="I441" s="5">
        <v>575.42999999999995</v>
      </c>
      <c r="J441" s="5">
        <v>26.69</v>
      </c>
      <c r="K441" s="6">
        <f t="shared" si="126"/>
        <v>563.48</v>
      </c>
      <c r="L441" s="6">
        <f t="shared" si="127"/>
        <v>-25.519999999999982</v>
      </c>
      <c r="M441" s="6">
        <f t="shared" si="128"/>
        <v>556.58500000000004</v>
      </c>
      <c r="N441" s="5">
        <f t="shared" si="129"/>
        <v>16.949676250595466</v>
      </c>
      <c r="O441" s="6">
        <f t="shared" si="130"/>
        <v>-37.689999999999941</v>
      </c>
      <c r="P441" s="6">
        <f t="shared" si="131"/>
        <v>33.899352501190933</v>
      </c>
      <c r="Q441" s="6">
        <f t="shared" si="132"/>
        <v>-0.23977917552562694</v>
      </c>
      <c r="R441" s="5">
        <f t="shared" si="133"/>
        <v>0.35900390721540804</v>
      </c>
      <c r="S441" s="5">
        <f t="shared" si="134"/>
        <v>12.169999999999959</v>
      </c>
      <c r="T441" s="5">
        <f t="shared" si="135"/>
        <v>37.689999999999941</v>
      </c>
      <c r="U441" s="5">
        <f t="shared" si="136"/>
        <v>1.1118206460927487</v>
      </c>
      <c r="V441" s="5">
        <f t="shared" si="137"/>
        <v>0.40679243060809206</v>
      </c>
      <c r="W441" s="5">
        <f t="shared" si="138"/>
        <v>6.8949999999999818</v>
      </c>
      <c r="X441" s="5">
        <f t="shared" si="139"/>
        <v>556.58500000000004</v>
      </c>
      <c r="Y441" s="5">
        <f t="shared" si="140"/>
        <v>32.837500361132058</v>
      </c>
      <c r="Z441" s="10">
        <f t="shared" si="141"/>
        <v>0.4269601854974302</v>
      </c>
      <c r="AA441">
        <f t="shared" si="142"/>
        <v>25.519999999999982</v>
      </c>
    </row>
    <row r="442" spans="1:27">
      <c r="A442" s="1">
        <f t="shared" si="125"/>
        <v>9415</v>
      </c>
      <c r="B442" s="1">
        <v>-1</v>
      </c>
      <c r="C442" s="1">
        <v>15</v>
      </c>
      <c r="D442" s="2">
        <v>6</v>
      </c>
      <c r="E442" s="5">
        <v>551.80999999999995</v>
      </c>
      <c r="F442" s="5">
        <v>514.36</v>
      </c>
      <c r="G442" s="5">
        <v>38.729999999999997</v>
      </c>
      <c r="H442" s="5">
        <v>545.83000000000004</v>
      </c>
      <c r="I442" s="5">
        <v>544.04</v>
      </c>
      <c r="J442" s="5">
        <v>24.19</v>
      </c>
      <c r="K442" s="6">
        <f t="shared" si="126"/>
        <v>548.81999999999994</v>
      </c>
      <c r="L442" s="6">
        <f t="shared" si="127"/>
        <v>5.9799999999999045</v>
      </c>
      <c r="M442" s="6">
        <f t="shared" si="128"/>
        <v>529.20000000000005</v>
      </c>
      <c r="N442" s="5">
        <f t="shared" si="129"/>
        <v>22.831825375996548</v>
      </c>
      <c r="O442" s="6">
        <f t="shared" si="130"/>
        <v>-29.67999999999995</v>
      </c>
      <c r="P442" s="6">
        <f t="shared" si="131"/>
        <v>45.663650751993096</v>
      </c>
      <c r="Q442" s="6">
        <f t="shared" si="132"/>
        <v>0.43874467728994615</v>
      </c>
      <c r="R442" s="5">
        <f t="shared" si="133"/>
        <v>0.78092748636492648</v>
      </c>
      <c r="S442" s="5">
        <f t="shared" si="134"/>
        <v>35.659999999999854</v>
      </c>
      <c r="T442" s="5">
        <f t="shared" si="135"/>
        <v>29.67999999999995</v>
      </c>
      <c r="U442" s="5">
        <f t="shared" si="136"/>
        <v>0.64996993256621072</v>
      </c>
      <c r="V442" s="5">
        <f t="shared" si="137"/>
        <v>0.85932682459225096</v>
      </c>
      <c r="W442" s="5">
        <f t="shared" si="138"/>
        <v>19.619999999999891</v>
      </c>
      <c r="X442" s="5">
        <f t="shared" si="139"/>
        <v>529.20000000000005</v>
      </c>
      <c r="Y442" s="5">
        <f t="shared" si="140"/>
        <v>23.178173066983781</v>
      </c>
      <c r="Z442" s="10">
        <f t="shared" si="141"/>
        <v>0.42737454299478345</v>
      </c>
      <c r="AA442">
        <f t="shared" si="142"/>
        <v>5.9799999999999045</v>
      </c>
    </row>
    <row r="443" spans="1:27">
      <c r="A443" s="1">
        <f t="shared" si="125"/>
        <v>30409</v>
      </c>
      <c r="B443" s="1">
        <v>-3</v>
      </c>
      <c r="C443" s="1">
        <v>9</v>
      </c>
      <c r="D443" s="2">
        <v>-4</v>
      </c>
      <c r="E443" s="5">
        <v>34.229999999999997</v>
      </c>
      <c r="F443" s="5">
        <v>35.15</v>
      </c>
      <c r="G443" s="5">
        <v>6.17</v>
      </c>
      <c r="H443" s="5">
        <v>39.49</v>
      </c>
      <c r="I443" s="5">
        <v>39.43</v>
      </c>
      <c r="J443" s="5">
        <v>5.31</v>
      </c>
      <c r="K443" s="6">
        <f t="shared" si="126"/>
        <v>36.86</v>
      </c>
      <c r="L443" s="6">
        <f t="shared" si="127"/>
        <v>-5.2600000000000051</v>
      </c>
      <c r="M443" s="6">
        <f t="shared" si="128"/>
        <v>37.29</v>
      </c>
      <c r="N443" s="5">
        <f t="shared" si="129"/>
        <v>4.0701658442869375</v>
      </c>
      <c r="O443" s="6">
        <f t="shared" si="130"/>
        <v>-4.2800000000000011</v>
      </c>
      <c r="P443" s="6">
        <f t="shared" si="131"/>
        <v>8.140331688573875</v>
      </c>
      <c r="Q443" s="6">
        <f t="shared" si="132"/>
        <v>0.14898966271787531</v>
      </c>
      <c r="R443" s="5">
        <f t="shared" si="133"/>
        <v>0.1203882148163047</v>
      </c>
      <c r="S443" s="5">
        <f t="shared" si="134"/>
        <v>0.98000000000000398</v>
      </c>
      <c r="T443" s="5">
        <f t="shared" si="135"/>
        <v>4.2800000000000011</v>
      </c>
      <c r="U443" s="5">
        <f t="shared" si="136"/>
        <v>0.52577710144263479</v>
      </c>
      <c r="V443" s="5">
        <f t="shared" si="137"/>
        <v>0.10564680075716484</v>
      </c>
      <c r="W443" s="5">
        <f t="shared" si="138"/>
        <v>0.42999999999999972</v>
      </c>
      <c r="X443" s="5">
        <f t="shared" si="139"/>
        <v>37.29</v>
      </c>
      <c r="Y443" s="5">
        <f t="shared" si="140"/>
        <v>9.1617888377550685</v>
      </c>
      <c r="Z443" s="10">
        <f t="shared" si="141"/>
        <v>0.4274213377921135</v>
      </c>
      <c r="AA443">
        <f t="shared" si="142"/>
        <v>5.2600000000000051</v>
      </c>
    </row>
    <row r="444" spans="1:27">
      <c r="A444" s="1">
        <f t="shared" si="125"/>
        <v>39704</v>
      </c>
      <c r="B444" s="1">
        <v>-4</v>
      </c>
      <c r="C444" s="1">
        <v>4</v>
      </c>
      <c r="D444" s="2">
        <v>3</v>
      </c>
      <c r="E444" s="5">
        <v>982.32</v>
      </c>
      <c r="F444" s="5">
        <v>930.77</v>
      </c>
      <c r="G444" s="5">
        <v>51.33</v>
      </c>
      <c r="H444" s="5">
        <v>1002.85</v>
      </c>
      <c r="I444" s="5">
        <v>980.86</v>
      </c>
      <c r="J444" s="5">
        <v>51.45</v>
      </c>
      <c r="K444" s="6">
        <f t="shared" si="126"/>
        <v>992.58500000000004</v>
      </c>
      <c r="L444" s="6">
        <f t="shared" si="127"/>
        <v>-20.529999999999973</v>
      </c>
      <c r="M444" s="6">
        <f t="shared" si="128"/>
        <v>955.81500000000005</v>
      </c>
      <c r="N444" s="5">
        <f t="shared" si="129"/>
        <v>36.338242252481066</v>
      </c>
      <c r="O444" s="6">
        <f t="shared" si="130"/>
        <v>-50.090000000000032</v>
      </c>
      <c r="P444" s="6">
        <f t="shared" si="131"/>
        <v>72.676484504962133</v>
      </c>
      <c r="Q444" s="6">
        <f t="shared" si="132"/>
        <v>-2.3350814637403683E-3</v>
      </c>
      <c r="R444" s="5">
        <f t="shared" si="133"/>
        <v>0.4067340378576208</v>
      </c>
      <c r="S444" s="5">
        <f t="shared" si="134"/>
        <v>29.560000000000059</v>
      </c>
      <c r="T444" s="5">
        <f t="shared" si="135"/>
        <v>50.090000000000032</v>
      </c>
      <c r="U444" s="5">
        <f t="shared" si="136"/>
        <v>0.68921880772287547</v>
      </c>
      <c r="V444" s="5">
        <f t="shared" si="137"/>
        <v>1.0118816354549851</v>
      </c>
      <c r="W444" s="5">
        <f t="shared" si="138"/>
        <v>36.769999999999982</v>
      </c>
      <c r="X444" s="5">
        <f t="shared" si="139"/>
        <v>955.81500000000005</v>
      </c>
      <c r="Y444" s="5">
        <f t="shared" si="140"/>
        <v>26.303281082197635</v>
      </c>
      <c r="Z444" s="10">
        <f t="shared" si="141"/>
        <v>0.42913750709999704</v>
      </c>
      <c r="AA444">
        <f t="shared" si="142"/>
        <v>20.529999999999973</v>
      </c>
    </row>
    <row r="445" spans="1:27">
      <c r="A445" s="1">
        <f t="shared" si="125"/>
        <v>10903</v>
      </c>
      <c r="B445" s="1">
        <v>-1</v>
      </c>
      <c r="C445" s="1">
        <v>3</v>
      </c>
      <c r="D445" s="2">
        <v>-9</v>
      </c>
      <c r="E445" s="5">
        <v>375.97</v>
      </c>
      <c r="F445" s="5">
        <v>385.68</v>
      </c>
      <c r="G445" s="5">
        <v>35.11</v>
      </c>
      <c r="H445" s="5">
        <v>369.31</v>
      </c>
      <c r="I445" s="5">
        <v>414.44</v>
      </c>
      <c r="J445" s="5">
        <v>25.84</v>
      </c>
      <c r="K445" s="6">
        <f t="shared" si="126"/>
        <v>372.64</v>
      </c>
      <c r="L445" s="6">
        <f t="shared" si="127"/>
        <v>6.660000000000025</v>
      </c>
      <c r="M445" s="6">
        <f t="shared" si="128"/>
        <v>400.06</v>
      </c>
      <c r="N445" s="5">
        <f t="shared" si="129"/>
        <v>21.796890259851288</v>
      </c>
      <c r="O445" s="6">
        <f t="shared" si="130"/>
        <v>-28.759999999999991</v>
      </c>
      <c r="P445" s="6">
        <f t="shared" si="131"/>
        <v>43.593780519702577</v>
      </c>
      <c r="Q445" s="6">
        <f t="shared" si="132"/>
        <v>0.29730648162243489</v>
      </c>
      <c r="R445" s="5">
        <f t="shared" si="133"/>
        <v>0.81250122328784147</v>
      </c>
      <c r="S445" s="5">
        <f t="shared" si="134"/>
        <v>35.420000000000016</v>
      </c>
      <c r="T445" s="5">
        <f t="shared" si="135"/>
        <v>28.759999999999991</v>
      </c>
      <c r="U445" s="5">
        <f t="shared" si="136"/>
        <v>0.65972713669560423</v>
      </c>
      <c r="V445" s="5">
        <f t="shared" si="137"/>
        <v>1.257977613921661</v>
      </c>
      <c r="W445" s="5">
        <f t="shared" si="138"/>
        <v>27.420000000000016</v>
      </c>
      <c r="X445" s="5">
        <f t="shared" si="139"/>
        <v>400.06</v>
      </c>
      <c r="Y445" s="5">
        <f t="shared" si="140"/>
        <v>18.353994318946004</v>
      </c>
      <c r="Z445" s="10">
        <f t="shared" si="141"/>
        <v>0.42922022319550601</v>
      </c>
      <c r="AA445">
        <f t="shared" si="142"/>
        <v>6.660000000000025</v>
      </c>
    </row>
    <row r="446" spans="1:27">
      <c r="A446" s="1">
        <f t="shared" si="125"/>
        <v>9211</v>
      </c>
      <c r="B446" s="1">
        <v>-1</v>
      </c>
      <c r="C446" s="1">
        <v>11</v>
      </c>
      <c r="D446" s="2">
        <v>8</v>
      </c>
      <c r="E446" s="5">
        <v>78.459999999999994</v>
      </c>
      <c r="F446" s="5">
        <v>74.09</v>
      </c>
      <c r="G446" s="5">
        <v>9.3800000000000008</v>
      </c>
      <c r="H446" s="5">
        <v>87.4</v>
      </c>
      <c r="I446" s="5">
        <v>88.98</v>
      </c>
      <c r="J446" s="5">
        <v>11.01</v>
      </c>
      <c r="K446" s="6">
        <f t="shared" si="126"/>
        <v>82.93</v>
      </c>
      <c r="L446" s="6">
        <f t="shared" si="127"/>
        <v>-8.9400000000000119</v>
      </c>
      <c r="M446" s="6">
        <f t="shared" si="128"/>
        <v>81.534999999999997</v>
      </c>
      <c r="N446" s="5">
        <f t="shared" si="129"/>
        <v>7.2319516729579991</v>
      </c>
      <c r="O446" s="6">
        <f t="shared" si="130"/>
        <v>-14.89</v>
      </c>
      <c r="P446" s="6">
        <f t="shared" si="131"/>
        <v>14.463903345915998</v>
      </c>
      <c r="Q446" s="6">
        <f t="shared" si="132"/>
        <v>-0.1588670415789335</v>
      </c>
      <c r="R446" s="5">
        <f t="shared" si="133"/>
        <v>0.41136889936975551</v>
      </c>
      <c r="S446" s="5">
        <f t="shared" si="134"/>
        <v>5.9499999999999886</v>
      </c>
      <c r="T446" s="5">
        <f t="shared" si="135"/>
        <v>14.89</v>
      </c>
      <c r="U446" s="5">
        <f t="shared" si="136"/>
        <v>1.0294593128765834</v>
      </c>
      <c r="V446" s="5">
        <f t="shared" si="137"/>
        <v>0.19289398810783673</v>
      </c>
      <c r="W446" s="5">
        <f t="shared" si="138"/>
        <v>1.3950000000000102</v>
      </c>
      <c r="X446" s="5">
        <f t="shared" si="139"/>
        <v>81.534999999999997</v>
      </c>
      <c r="Y446" s="5">
        <f t="shared" si="140"/>
        <v>11.27427334793717</v>
      </c>
      <c r="Z446" s="10">
        <f t="shared" si="141"/>
        <v>0.42953113973261586</v>
      </c>
      <c r="AA446">
        <f t="shared" si="142"/>
        <v>8.9400000000000119</v>
      </c>
    </row>
    <row r="447" spans="1:27">
      <c r="A447" s="1">
        <f t="shared" si="125"/>
        <v>10809</v>
      </c>
      <c r="B447" s="1">
        <v>-1</v>
      </c>
      <c r="C447" s="1">
        <v>9</v>
      </c>
      <c r="D447" s="2">
        <v>-8</v>
      </c>
      <c r="E447" s="5">
        <v>1742.42</v>
      </c>
      <c r="F447" s="5">
        <v>1774.4</v>
      </c>
      <c r="G447" s="5">
        <v>83.33</v>
      </c>
      <c r="H447" s="5">
        <v>1707.94</v>
      </c>
      <c r="I447" s="5">
        <v>1784.1</v>
      </c>
      <c r="J447" s="5">
        <v>62.11</v>
      </c>
      <c r="K447" s="6">
        <f t="shared" si="126"/>
        <v>1725.18</v>
      </c>
      <c r="L447" s="6">
        <f t="shared" si="127"/>
        <v>34.480000000000018</v>
      </c>
      <c r="M447" s="6">
        <f t="shared" si="128"/>
        <v>1779.25</v>
      </c>
      <c r="N447" s="5">
        <f t="shared" si="129"/>
        <v>51.965231164693186</v>
      </c>
      <c r="O447" s="6">
        <f t="shared" si="130"/>
        <v>-9.6999999999998181</v>
      </c>
      <c r="P447" s="6">
        <f t="shared" si="131"/>
        <v>103.93046232938637</v>
      </c>
      <c r="Q447" s="6">
        <f t="shared" si="132"/>
        <v>0.2857218983846842</v>
      </c>
      <c r="R447" s="5">
        <f t="shared" si="133"/>
        <v>0.42509192213520952</v>
      </c>
      <c r="S447" s="5">
        <f t="shared" si="134"/>
        <v>44.179999999999836</v>
      </c>
      <c r="T447" s="5">
        <f t="shared" si="135"/>
        <v>9.6999999999998181</v>
      </c>
      <c r="U447" s="5">
        <f t="shared" si="136"/>
        <v>9.3331635235660251E-2</v>
      </c>
      <c r="V447" s="5">
        <f t="shared" si="137"/>
        <v>1.0405034056066471</v>
      </c>
      <c r="W447" s="5">
        <f t="shared" si="138"/>
        <v>54.069999999999936</v>
      </c>
      <c r="X447" s="5">
        <f t="shared" si="139"/>
        <v>1779.25</v>
      </c>
      <c r="Y447" s="5">
        <f t="shared" si="140"/>
        <v>34.239239586196213</v>
      </c>
      <c r="Z447" s="10">
        <f t="shared" si="141"/>
        <v>0.4297545811274151</v>
      </c>
      <c r="AA447">
        <f t="shared" si="142"/>
        <v>34.480000000000018</v>
      </c>
    </row>
    <row r="448" spans="1:27">
      <c r="A448" s="1">
        <f t="shared" si="125"/>
        <v>30311</v>
      </c>
      <c r="B448" s="1">
        <v>-3</v>
      </c>
      <c r="C448" s="1">
        <v>11</v>
      </c>
      <c r="D448" s="2">
        <v>-3</v>
      </c>
      <c r="E448" s="5">
        <v>559.49</v>
      </c>
      <c r="F448" s="5">
        <v>558.88</v>
      </c>
      <c r="G448" s="5">
        <v>18.66</v>
      </c>
      <c r="H448" s="5">
        <v>561.9</v>
      </c>
      <c r="I448" s="5">
        <v>536.82000000000005</v>
      </c>
      <c r="J448" s="5">
        <v>17.36</v>
      </c>
      <c r="K448" s="6">
        <f t="shared" si="126"/>
        <v>560.69499999999994</v>
      </c>
      <c r="L448" s="6">
        <f t="shared" si="127"/>
        <v>-2.4099999999999682</v>
      </c>
      <c r="M448" s="6">
        <f t="shared" si="128"/>
        <v>547.85</v>
      </c>
      <c r="N448" s="5">
        <f t="shared" si="129"/>
        <v>12.743284505966271</v>
      </c>
      <c r="O448" s="6">
        <f t="shared" si="130"/>
        <v>22.059999999999945</v>
      </c>
      <c r="P448" s="6">
        <f t="shared" si="131"/>
        <v>25.486569011932541</v>
      </c>
      <c r="Q448" s="6">
        <f t="shared" si="132"/>
        <v>7.2088221474918945E-2</v>
      </c>
      <c r="R448" s="5">
        <f t="shared" si="133"/>
        <v>0.96011354013729033</v>
      </c>
      <c r="S448" s="5">
        <f t="shared" si="134"/>
        <v>24.469999999999914</v>
      </c>
      <c r="T448" s="5">
        <f t="shared" si="135"/>
        <v>22.059999999999945</v>
      </c>
      <c r="U448" s="5">
        <f t="shared" si="136"/>
        <v>0.86555393115768886</v>
      </c>
      <c r="V448" s="5">
        <f t="shared" si="137"/>
        <v>1.0079818899111936</v>
      </c>
      <c r="W448" s="5">
        <f t="shared" si="138"/>
        <v>12.844999999999914</v>
      </c>
      <c r="X448" s="5">
        <f t="shared" si="139"/>
        <v>547.85</v>
      </c>
      <c r="Y448" s="5">
        <f t="shared" si="140"/>
        <v>42.991271186286589</v>
      </c>
      <c r="Z448" s="10">
        <f t="shared" si="141"/>
        <v>0.42979762679661226</v>
      </c>
      <c r="AA448">
        <f t="shared" si="142"/>
        <v>2.4099999999999682</v>
      </c>
    </row>
    <row r="449" spans="1:27">
      <c r="A449" s="1">
        <f t="shared" si="125"/>
        <v>30113</v>
      </c>
      <c r="B449" s="1">
        <v>-3</v>
      </c>
      <c r="C449" s="1">
        <v>13</v>
      </c>
      <c r="D449" s="2">
        <v>-1</v>
      </c>
      <c r="E449" s="5">
        <v>152.34</v>
      </c>
      <c r="F449" s="5">
        <v>124.98</v>
      </c>
      <c r="G449" s="5">
        <v>10.66</v>
      </c>
      <c r="H449" s="5">
        <v>145.88999999999999</v>
      </c>
      <c r="I449" s="5">
        <v>145.19</v>
      </c>
      <c r="J449" s="5">
        <v>9.07</v>
      </c>
      <c r="K449" s="6">
        <f t="shared" si="126"/>
        <v>149.11500000000001</v>
      </c>
      <c r="L449" s="6">
        <f t="shared" si="127"/>
        <v>6.4500000000000171</v>
      </c>
      <c r="M449" s="6">
        <f t="shared" si="128"/>
        <v>135.08500000000001</v>
      </c>
      <c r="N449" s="5">
        <f t="shared" si="129"/>
        <v>6.9982229887307827</v>
      </c>
      <c r="O449" s="6">
        <f t="shared" si="130"/>
        <v>-20.209999999999994</v>
      </c>
      <c r="P449" s="6">
        <f t="shared" si="131"/>
        <v>13.996445977461565</v>
      </c>
      <c r="Q449" s="6">
        <f t="shared" si="132"/>
        <v>0.16013588530912368</v>
      </c>
      <c r="R449" s="5">
        <f t="shared" si="133"/>
        <v>1.9047692566334717</v>
      </c>
      <c r="S449" s="5">
        <f t="shared" si="134"/>
        <v>26.660000000000011</v>
      </c>
      <c r="T449" s="5">
        <f t="shared" si="135"/>
        <v>20.209999999999994</v>
      </c>
      <c r="U449" s="5">
        <f t="shared" si="136"/>
        <v>1.4439379848673082</v>
      </c>
      <c r="V449" s="5">
        <f t="shared" si="137"/>
        <v>2.0047946489548085</v>
      </c>
      <c r="W449" s="5">
        <f t="shared" si="138"/>
        <v>14.030000000000001</v>
      </c>
      <c r="X449" s="5">
        <f t="shared" si="139"/>
        <v>135.08500000000001</v>
      </c>
      <c r="Y449" s="5">
        <f t="shared" si="140"/>
        <v>19.302757316754121</v>
      </c>
      <c r="Z449" s="10">
        <f t="shared" si="141"/>
        <v>0.43013718741815382</v>
      </c>
      <c r="AA449">
        <f t="shared" si="142"/>
        <v>6.4500000000000171</v>
      </c>
    </row>
    <row r="450" spans="1:27">
      <c r="A450" s="1">
        <f t="shared" si="125"/>
        <v>29409</v>
      </c>
      <c r="B450" s="1">
        <v>-3</v>
      </c>
      <c r="C450" s="1">
        <v>9</v>
      </c>
      <c r="D450" s="2">
        <v>6</v>
      </c>
      <c r="E450" s="5">
        <v>1885.07</v>
      </c>
      <c r="F450" s="5">
        <v>1890.59</v>
      </c>
      <c r="G450" s="5">
        <v>84.05</v>
      </c>
      <c r="H450" s="5">
        <v>1918.68</v>
      </c>
      <c r="I450" s="5">
        <v>1912.66</v>
      </c>
      <c r="J450" s="5">
        <v>74.75</v>
      </c>
      <c r="K450" s="6">
        <f t="shared" si="126"/>
        <v>1901.875</v>
      </c>
      <c r="L450" s="6">
        <f t="shared" si="127"/>
        <v>-33.610000000000127</v>
      </c>
      <c r="M450" s="6">
        <f t="shared" si="128"/>
        <v>1901.625</v>
      </c>
      <c r="N450" s="5">
        <f t="shared" si="129"/>
        <v>56.240476971661614</v>
      </c>
      <c r="O450" s="6">
        <f t="shared" si="130"/>
        <v>-22.070000000000164</v>
      </c>
      <c r="P450" s="6">
        <f t="shared" si="131"/>
        <v>112.48095394332323</v>
      </c>
      <c r="Q450" s="6">
        <f t="shared" si="132"/>
        <v>0.11672811298482087</v>
      </c>
      <c r="R450" s="5">
        <f t="shared" si="133"/>
        <v>0.10259514695985532</v>
      </c>
      <c r="S450" s="5">
        <f t="shared" si="134"/>
        <v>11.539999999999964</v>
      </c>
      <c r="T450" s="5">
        <f t="shared" si="135"/>
        <v>22.070000000000164</v>
      </c>
      <c r="U450" s="5">
        <f t="shared" si="136"/>
        <v>0.19621099596222102</v>
      </c>
      <c r="V450" s="5">
        <f t="shared" si="137"/>
        <v>4.4451970086592562E-3</v>
      </c>
      <c r="W450" s="5">
        <f t="shared" si="138"/>
        <v>0.25</v>
      </c>
      <c r="X450" s="5">
        <f t="shared" si="139"/>
        <v>1901.625</v>
      </c>
      <c r="Y450" s="5">
        <f t="shared" si="140"/>
        <v>33.812391046366635</v>
      </c>
      <c r="Z450" s="10">
        <f t="shared" si="141"/>
        <v>0.43017322092385057</v>
      </c>
      <c r="AA450">
        <f t="shared" si="142"/>
        <v>33.610000000000127</v>
      </c>
    </row>
    <row r="451" spans="1:27">
      <c r="A451" s="1">
        <f t="shared" si="125"/>
        <v>39600</v>
      </c>
      <c r="B451" s="1">
        <v>4</v>
      </c>
      <c r="C451" s="1">
        <v>0</v>
      </c>
      <c r="D451" s="2">
        <v>-4</v>
      </c>
      <c r="E451" s="5">
        <v>762.11</v>
      </c>
      <c r="F451" s="5">
        <v>751.91</v>
      </c>
      <c r="G451" s="5">
        <v>34.200000000000003</v>
      </c>
      <c r="H451" s="5">
        <v>753.45</v>
      </c>
      <c r="I451" s="5">
        <v>861.2</v>
      </c>
      <c r="J451" s="5">
        <v>57.79</v>
      </c>
      <c r="K451" s="6">
        <f t="shared" si="126"/>
        <v>757.78</v>
      </c>
      <c r="L451" s="6">
        <f t="shared" si="127"/>
        <v>8.6599999999999682</v>
      </c>
      <c r="M451" s="6">
        <f t="shared" si="128"/>
        <v>806.55500000000006</v>
      </c>
      <c r="N451" s="5">
        <f t="shared" si="129"/>
        <v>33.575750550062168</v>
      </c>
      <c r="O451" s="6">
        <f t="shared" si="130"/>
        <v>-109.29000000000008</v>
      </c>
      <c r="P451" s="6">
        <f t="shared" si="131"/>
        <v>67.151501100124335</v>
      </c>
      <c r="Q451" s="6">
        <f t="shared" si="132"/>
        <v>-0.4812348928301694</v>
      </c>
      <c r="R451" s="5">
        <f t="shared" si="133"/>
        <v>1.7564759993098897</v>
      </c>
      <c r="S451" s="5">
        <f t="shared" si="134"/>
        <v>117.95000000000005</v>
      </c>
      <c r="T451" s="5">
        <f t="shared" si="135"/>
        <v>109.29000000000008</v>
      </c>
      <c r="U451" s="5">
        <f t="shared" si="136"/>
        <v>1.6275138784618728</v>
      </c>
      <c r="V451" s="5">
        <f t="shared" si="137"/>
        <v>1.4526853220235691</v>
      </c>
      <c r="W451" s="5">
        <f t="shared" si="138"/>
        <v>48.775000000000091</v>
      </c>
      <c r="X451" s="5">
        <f t="shared" si="139"/>
        <v>806.55500000000006</v>
      </c>
      <c r="Y451" s="5">
        <f t="shared" si="140"/>
        <v>24.021949972418611</v>
      </c>
      <c r="Z451" s="10">
        <f t="shared" si="141"/>
        <v>0.43033010584898662</v>
      </c>
      <c r="AA451">
        <f t="shared" si="142"/>
        <v>8.6599999999999682</v>
      </c>
    </row>
    <row r="452" spans="1:27">
      <c r="A452" s="1">
        <f t="shared" si="125"/>
        <v>10019</v>
      </c>
      <c r="B452" s="1">
        <v>-1</v>
      </c>
      <c r="C452" s="1">
        <v>19</v>
      </c>
      <c r="D452" s="2">
        <v>0</v>
      </c>
      <c r="E452" s="5">
        <v>839.26</v>
      </c>
      <c r="F452" s="5">
        <v>872.26</v>
      </c>
      <c r="G452" s="5">
        <v>64.290000000000006</v>
      </c>
      <c r="H452" s="5">
        <v>867.52</v>
      </c>
      <c r="I452" s="5">
        <v>890.18</v>
      </c>
      <c r="J452" s="5">
        <v>34.35</v>
      </c>
      <c r="K452" s="6">
        <f t="shared" si="126"/>
        <v>853.39</v>
      </c>
      <c r="L452" s="6">
        <f t="shared" si="127"/>
        <v>-28.259999999999991</v>
      </c>
      <c r="M452" s="6">
        <f t="shared" si="128"/>
        <v>881.22</v>
      </c>
      <c r="N452" s="5">
        <f t="shared" si="129"/>
        <v>36.445598499681694</v>
      </c>
      <c r="O452" s="6">
        <f t="shared" si="130"/>
        <v>-17.919999999999959</v>
      </c>
      <c r="P452" s="6">
        <f t="shared" si="131"/>
        <v>72.891196999363387</v>
      </c>
      <c r="Q452" s="6">
        <f t="shared" si="132"/>
        <v>0.55584626950165272</v>
      </c>
      <c r="R452" s="5">
        <f t="shared" si="133"/>
        <v>0.14185526408751853</v>
      </c>
      <c r="S452" s="5">
        <f t="shared" si="134"/>
        <v>10.340000000000032</v>
      </c>
      <c r="T452" s="5">
        <f t="shared" si="135"/>
        <v>17.919999999999959</v>
      </c>
      <c r="U452" s="5">
        <f t="shared" si="136"/>
        <v>0.2458458735443248</v>
      </c>
      <c r="V452" s="5">
        <f t="shared" si="137"/>
        <v>0.7636038683860028</v>
      </c>
      <c r="W452" s="5">
        <f t="shared" si="138"/>
        <v>27.830000000000041</v>
      </c>
      <c r="X452" s="5">
        <f t="shared" si="139"/>
        <v>881.22</v>
      </c>
      <c r="Y452" s="5">
        <f t="shared" si="140"/>
        <v>24.179051415706518</v>
      </c>
      <c r="Z452" s="10">
        <f t="shared" si="141"/>
        <v>0.43077720459652918</v>
      </c>
      <c r="AA452">
        <f t="shared" si="142"/>
        <v>28.259999999999991</v>
      </c>
    </row>
    <row r="453" spans="1:27">
      <c r="A453" s="1">
        <f t="shared" si="125"/>
        <v>29713</v>
      </c>
      <c r="B453" s="1">
        <v>-3</v>
      </c>
      <c r="C453" s="1">
        <v>13</v>
      </c>
      <c r="D453" s="2">
        <v>3</v>
      </c>
      <c r="E453" s="5">
        <v>196.01</v>
      </c>
      <c r="F453" s="5">
        <v>233.05</v>
      </c>
      <c r="G453" s="5">
        <v>17.010000000000002</v>
      </c>
      <c r="H453" s="5">
        <v>197</v>
      </c>
      <c r="I453" s="5">
        <v>224.75</v>
      </c>
      <c r="J453" s="5">
        <v>10.19</v>
      </c>
      <c r="K453" s="6">
        <f t="shared" si="126"/>
        <v>196.505</v>
      </c>
      <c r="L453" s="6">
        <f t="shared" si="127"/>
        <v>-0.99000000000000909</v>
      </c>
      <c r="M453" s="6">
        <f t="shared" si="128"/>
        <v>228.9</v>
      </c>
      <c r="N453" s="5">
        <f t="shared" si="129"/>
        <v>9.9143355803603903</v>
      </c>
      <c r="O453" s="6">
        <f t="shared" si="130"/>
        <v>8.3000000000000114</v>
      </c>
      <c r="P453" s="6">
        <f t="shared" si="131"/>
        <v>19.828671160720781</v>
      </c>
      <c r="Q453" s="6">
        <f t="shared" si="132"/>
        <v>0.47180882260930357</v>
      </c>
      <c r="R453" s="5">
        <f t="shared" si="133"/>
        <v>0.46851349365270956</v>
      </c>
      <c r="S453" s="5">
        <f t="shared" si="134"/>
        <v>9.2900000000000205</v>
      </c>
      <c r="T453" s="5">
        <f t="shared" si="135"/>
        <v>8.3000000000000114</v>
      </c>
      <c r="U453" s="5">
        <f t="shared" si="136"/>
        <v>0.41858579088455178</v>
      </c>
      <c r="V453" s="5">
        <f t="shared" si="137"/>
        <v>3.2674907700494074</v>
      </c>
      <c r="W453" s="5">
        <f t="shared" si="138"/>
        <v>32.39500000000001</v>
      </c>
      <c r="X453" s="5">
        <f t="shared" si="139"/>
        <v>228.9</v>
      </c>
      <c r="Y453" s="5">
        <f t="shared" si="140"/>
        <v>23.087780128547898</v>
      </c>
      <c r="Z453" s="10">
        <f t="shared" si="141"/>
        <v>0.43123311561149841</v>
      </c>
      <c r="AA453">
        <f t="shared" si="142"/>
        <v>0.99000000000000909</v>
      </c>
    </row>
    <row r="454" spans="1:27">
      <c r="A454" s="1">
        <f t="shared" si="125"/>
        <v>9919</v>
      </c>
      <c r="B454" s="1">
        <v>-1</v>
      </c>
      <c r="C454" s="1">
        <v>19</v>
      </c>
      <c r="D454" s="2">
        <v>1</v>
      </c>
      <c r="E454" s="5">
        <v>386.57</v>
      </c>
      <c r="F454" s="5">
        <v>385.91</v>
      </c>
      <c r="G454" s="5">
        <v>34.590000000000003</v>
      </c>
      <c r="H454" s="5">
        <v>384.26</v>
      </c>
      <c r="I454" s="5">
        <v>366.2</v>
      </c>
      <c r="J454" s="5">
        <v>21.16</v>
      </c>
      <c r="K454" s="6">
        <f t="shared" si="126"/>
        <v>385.41499999999996</v>
      </c>
      <c r="L454" s="6">
        <f t="shared" si="127"/>
        <v>2.3100000000000023</v>
      </c>
      <c r="M454" s="6">
        <f t="shared" si="128"/>
        <v>376.05500000000001</v>
      </c>
      <c r="N454" s="5">
        <f t="shared" si="129"/>
        <v>20.274452520351815</v>
      </c>
      <c r="O454" s="6">
        <f t="shared" si="130"/>
        <v>19.710000000000036</v>
      </c>
      <c r="P454" s="6">
        <f t="shared" si="131"/>
        <v>40.54890504070363</v>
      </c>
      <c r="Q454" s="6">
        <f t="shared" si="132"/>
        <v>0.4553681191197958</v>
      </c>
      <c r="R454" s="5">
        <f t="shared" si="133"/>
        <v>0.42911146386156768</v>
      </c>
      <c r="S454" s="5">
        <f t="shared" si="134"/>
        <v>17.400000000000034</v>
      </c>
      <c r="T454" s="5">
        <f t="shared" si="135"/>
        <v>19.710000000000036</v>
      </c>
      <c r="U454" s="5">
        <f t="shared" si="136"/>
        <v>0.48607970992594812</v>
      </c>
      <c r="V454" s="5">
        <f t="shared" si="137"/>
        <v>0.46166474732692492</v>
      </c>
      <c r="W454" s="5">
        <f t="shared" si="138"/>
        <v>9.3599999999999568</v>
      </c>
      <c r="X454" s="5">
        <f t="shared" si="139"/>
        <v>376.05500000000001</v>
      </c>
      <c r="Y454" s="5">
        <f t="shared" si="140"/>
        <v>18.548219717524312</v>
      </c>
      <c r="Z454" s="10">
        <f t="shared" si="141"/>
        <v>0.43162252026510384</v>
      </c>
      <c r="AA454">
        <f t="shared" si="142"/>
        <v>2.3100000000000023</v>
      </c>
    </row>
    <row r="455" spans="1:27">
      <c r="A455" s="1">
        <f t="shared" si="125"/>
        <v>29511</v>
      </c>
      <c r="B455" s="1">
        <v>-3</v>
      </c>
      <c r="C455" s="1">
        <v>11</v>
      </c>
      <c r="D455" s="2">
        <v>5</v>
      </c>
      <c r="E455" s="5">
        <v>57.32</v>
      </c>
      <c r="F455" s="5">
        <v>33.33</v>
      </c>
      <c r="G455" s="5">
        <v>17.86</v>
      </c>
      <c r="H455" s="5">
        <v>56.77</v>
      </c>
      <c r="I455" s="5">
        <v>58.43</v>
      </c>
      <c r="J455" s="5">
        <v>14.08</v>
      </c>
      <c r="K455" s="6">
        <f t="shared" si="126"/>
        <v>57.045000000000002</v>
      </c>
      <c r="L455" s="6">
        <f t="shared" si="127"/>
        <v>0.54999999999999716</v>
      </c>
      <c r="M455" s="6">
        <f t="shared" si="128"/>
        <v>45.879999999999995</v>
      </c>
      <c r="N455" s="5">
        <f t="shared" si="129"/>
        <v>11.371301596563166</v>
      </c>
      <c r="O455" s="6">
        <f t="shared" si="130"/>
        <v>-25.1</v>
      </c>
      <c r="P455" s="6">
        <f t="shared" si="131"/>
        <v>22.742603193126332</v>
      </c>
      <c r="Q455" s="6">
        <f t="shared" si="132"/>
        <v>0.23342446048729185</v>
      </c>
      <c r="R455" s="5">
        <f t="shared" si="133"/>
        <v>1.1278392267668105</v>
      </c>
      <c r="S455" s="5">
        <f t="shared" si="134"/>
        <v>25.65</v>
      </c>
      <c r="T455" s="5">
        <f t="shared" si="135"/>
        <v>25.1</v>
      </c>
      <c r="U455" s="5">
        <f t="shared" si="136"/>
        <v>1.1036555396431558</v>
      </c>
      <c r="V455" s="5">
        <f t="shared" si="137"/>
        <v>0.98185769722038574</v>
      </c>
      <c r="W455" s="5">
        <f t="shared" si="138"/>
        <v>11.165000000000006</v>
      </c>
      <c r="X455" s="5">
        <f t="shared" si="139"/>
        <v>45.879999999999995</v>
      </c>
      <c r="Y455" s="5">
        <f t="shared" si="140"/>
        <v>4.034718419030118</v>
      </c>
      <c r="Z455" s="10">
        <f t="shared" si="141"/>
        <v>0.43198842577087643</v>
      </c>
      <c r="AA455">
        <f t="shared" si="142"/>
        <v>0.54999999999999716</v>
      </c>
    </row>
    <row r="456" spans="1:27">
      <c r="A456" s="1">
        <f t="shared" si="125"/>
        <v>10417</v>
      </c>
      <c r="B456" s="1">
        <v>-1</v>
      </c>
      <c r="C456" s="1">
        <v>17</v>
      </c>
      <c r="D456" s="2">
        <v>-4</v>
      </c>
      <c r="E456" s="5">
        <v>798.02</v>
      </c>
      <c r="F456" s="5">
        <v>859.01</v>
      </c>
      <c r="G456" s="5">
        <v>46.79</v>
      </c>
      <c r="H456" s="5">
        <v>769.65</v>
      </c>
      <c r="I456" s="5">
        <v>800.32</v>
      </c>
      <c r="J456" s="5">
        <v>32.85</v>
      </c>
      <c r="K456" s="6">
        <f t="shared" si="126"/>
        <v>783.83500000000004</v>
      </c>
      <c r="L456" s="6">
        <f t="shared" si="127"/>
        <v>28.370000000000005</v>
      </c>
      <c r="M456" s="6">
        <f t="shared" si="128"/>
        <v>829.66499999999996</v>
      </c>
      <c r="N456" s="5">
        <f t="shared" si="129"/>
        <v>28.58507740062986</v>
      </c>
      <c r="O456" s="6">
        <f t="shared" si="130"/>
        <v>58.689999999999941</v>
      </c>
      <c r="P456" s="6">
        <f t="shared" si="131"/>
        <v>57.17015480125972</v>
      </c>
      <c r="Q456" s="6">
        <f t="shared" si="132"/>
        <v>0.33966851206020648</v>
      </c>
      <c r="R456" s="5">
        <f t="shared" si="133"/>
        <v>0.53034664862114123</v>
      </c>
      <c r="S456" s="5">
        <f t="shared" si="134"/>
        <v>30.319999999999936</v>
      </c>
      <c r="T456" s="5">
        <f t="shared" si="135"/>
        <v>58.689999999999941</v>
      </c>
      <c r="U456" s="5">
        <f t="shared" si="136"/>
        <v>1.0265845912788525</v>
      </c>
      <c r="V456" s="5">
        <f t="shared" si="137"/>
        <v>1.6032840967220918</v>
      </c>
      <c r="W456" s="5">
        <f t="shared" si="138"/>
        <v>45.829999999999927</v>
      </c>
      <c r="X456" s="5">
        <f t="shared" si="139"/>
        <v>829.66499999999996</v>
      </c>
      <c r="Y456" s="5">
        <f t="shared" si="140"/>
        <v>29.02440977758971</v>
      </c>
      <c r="Z456" s="10">
        <f t="shared" si="141"/>
        <v>0.43223257628272305</v>
      </c>
      <c r="AA456">
        <f t="shared" si="142"/>
        <v>28.370000000000005</v>
      </c>
    </row>
    <row r="457" spans="1:27">
      <c r="A457" s="1">
        <f t="shared" si="125"/>
        <v>20708</v>
      </c>
      <c r="B457" s="1">
        <v>-2</v>
      </c>
      <c r="C457" s="1">
        <v>8</v>
      </c>
      <c r="D457" s="2">
        <v>-7</v>
      </c>
      <c r="E457" s="5">
        <v>422.06</v>
      </c>
      <c r="F457" s="5">
        <v>408.45</v>
      </c>
      <c r="G457" s="5">
        <v>24.08</v>
      </c>
      <c r="H457" s="5">
        <v>417.11</v>
      </c>
      <c r="I457" s="5">
        <v>414.75</v>
      </c>
      <c r="J457" s="5">
        <v>23.42</v>
      </c>
      <c r="K457" s="6">
        <f t="shared" si="126"/>
        <v>419.58500000000004</v>
      </c>
      <c r="L457" s="6">
        <f t="shared" si="127"/>
        <v>4.9499999999999886</v>
      </c>
      <c r="M457" s="6">
        <f t="shared" si="128"/>
        <v>411.6</v>
      </c>
      <c r="N457" s="5">
        <f t="shared" si="129"/>
        <v>16.795407110278688</v>
      </c>
      <c r="O457" s="6">
        <f t="shared" si="130"/>
        <v>-6.3000000000000114</v>
      </c>
      <c r="P457" s="6">
        <f t="shared" si="131"/>
        <v>33.590814220557377</v>
      </c>
      <c r="Q457" s="6">
        <f t="shared" si="132"/>
        <v>2.778410958088251E-2</v>
      </c>
      <c r="R457" s="5">
        <f t="shared" si="133"/>
        <v>0.33491298919199963</v>
      </c>
      <c r="S457" s="5">
        <f t="shared" si="134"/>
        <v>11.25</v>
      </c>
      <c r="T457" s="5">
        <f t="shared" si="135"/>
        <v>6.3000000000000114</v>
      </c>
      <c r="U457" s="5">
        <f t="shared" si="136"/>
        <v>0.18755127394752014</v>
      </c>
      <c r="V457" s="5">
        <f t="shared" si="137"/>
        <v>0.47542759443522159</v>
      </c>
      <c r="W457" s="5">
        <f t="shared" si="138"/>
        <v>7.9850000000000136</v>
      </c>
      <c r="X457" s="5">
        <f t="shared" si="139"/>
        <v>411.6</v>
      </c>
      <c r="Y457" s="5">
        <f t="shared" si="140"/>
        <v>24.506699795809254</v>
      </c>
      <c r="Z457" s="10">
        <f t="shared" si="141"/>
        <v>0.43250780339781159</v>
      </c>
      <c r="AA457">
        <f t="shared" si="142"/>
        <v>4.9499999999999886</v>
      </c>
    </row>
    <row r="458" spans="1:27">
      <c r="A458" s="1">
        <f t="shared" si="125"/>
        <v>39602</v>
      </c>
      <c r="B458" s="1">
        <v>-4</v>
      </c>
      <c r="C458" s="1">
        <v>2</v>
      </c>
      <c r="D458" s="2">
        <v>4</v>
      </c>
      <c r="E458" s="5">
        <v>387.62</v>
      </c>
      <c r="F458" s="5">
        <v>403.61</v>
      </c>
      <c r="G458" s="5">
        <v>11.26</v>
      </c>
      <c r="H458" s="5">
        <v>400.23</v>
      </c>
      <c r="I458" s="5">
        <v>390.3</v>
      </c>
      <c r="J458" s="5">
        <v>14.59</v>
      </c>
      <c r="K458" s="6">
        <f t="shared" si="126"/>
        <v>393.92500000000001</v>
      </c>
      <c r="L458" s="6">
        <f t="shared" si="127"/>
        <v>-12.610000000000014</v>
      </c>
      <c r="M458" s="6">
        <f t="shared" si="128"/>
        <v>396.95500000000004</v>
      </c>
      <c r="N458" s="5">
        <f t="shared" si="129"/>
        <v>9.2148752026275424</v>
      </c>
      <c r="O458" s="6">
        <f t="shared" si="130"/>
        <v>13.310000000000002</v>
      </c>
      <c r="P458" s="6">
        <f t="shared" si="131"/>
        <v>18.429750405255085</v>
      </c>
      <c r="Q458" s="6">
        <f t="shared" si="132"/>
        <v>-0.25343458095948335</v>
      </c>
      <c r="R458" s="5">
        <f t="shared" si="133"/>
        <v>1.4064216514082117</v>
      </c>
      <c r="S458" s="5">
        <f t="shared" si="134"/>
        <v>25.920000000000016</v>
      </c>
      <c r="T458" s="5">
        <f t="shared" si="135"/>
        <v>13.310000000000002</v>
      </c>
      <c r="U458" s="5">
        <f t="shared" si="136"/>
        <v>0.72220185880568244</v>
      </c>
      <c r="V458" s="5">
        <f t="shared" si="137"/>
        <v>0.32881617313016359</v>
      </c>
      <c r="W458" s="5">
        <f t="shared" si="138"/>
        <v>3.0300000000000296</v>
      </c>
      <c r="X458" s="5">
        <f t="shared" si="139"/>
        <v>396.95500000000004</v>
      </c>
      <c r="Y458" s="5">
        <f t="shared" si="140"/>
        <v>43.077631684779817</v>
      </c>
      <c r="Z458" s="10">
        <f t="shared" si="141"/>
        <v>0.43257369314372324</v>
      </c>
      <c r="AA458">
        <f t="shared" si="142"/>
        <v>12.610000000000014</v>
      </c>
    </row>
    <row r="459" spans="1:27">
      <c r="A459" s="1">
        <f t="shared" si="125"/>
        <v>19104</v>
      </c>
      <c r="B459" s="1">
        <v>-2</v>
      </c>
      <c r="C459" s="1">
        <v>4</v>
      </c>
      <c r="D459" s="2">
        <v>9</v>
      </c>
      <c r="E459" s="5">
        <v>499.25</v>
      </c>
      <c r="F459" s="5">
        <v>464.61</v>
      </c>
      <c r="G459" s="5">
        <v>41.05</v>
      </c>
      <c r="H459" s="5">
        <v>532.15</v>
      </c>
      <c r="I459" s="5">
        <v>564.41999999999996</v>
      </c>
      <c r="J459" s="5">
        <v>28.81</v>
      </c>
      <c r="K459" s="6">
        <f t="shared" si="126"/>
        <v>515.70000000000005</v>
      </c>
      <c r="L459" s="6">
        <f t="shared" si="127"/>
        <v>-32.899999999999977</v>
      </c>
      <c r="M459" s="6">
        <f t="shared" si="128"/>
        <v>514.51499999999999</v>
      </c>
      <c r="N459" s="5">
        <f t="shared" si="129"/>
        <v>25.075479058235356</v>
      </c>
      <c r="O459" s="6">
        <f t="shared" si="130"/>
        <v>-99.809999999999945</v>
      </c>
      <c r="P459" s="6">
        <f t="shared" si="131"/>
        <v>50.150958116470711</v>
      </c>
      <c r="Q459" s="6">
        <f t="shared" si="132"/>
        <v>0.33997856005677024</v>
      </c>
      <c r="R459" s="5">
        <f t="shared" si="133"/>
        <v>1.3341719184029948</v>
      </c>
      <c r="S459" s="5">
        <f t="shared" si="134"/>
        <v>66.909999999999968</v>
      </c>
      <c r="T459" s="5">
        <f t="shared" si="135"/>
        <v>99.809999999999945</v>
      </c>
      <c r="U459" s="5">
        <f t="shared" si="136"/>
        <v>1.9901912894306217</v>
      </c>
      <c r="V459" s="5">
        <f t="shared" si="137"/>
        <v>4.72573224722053E-2</v>
      </c>
      <c r="W459" s="5">
        <f t="shared" si="138"/>
        <v>1.1850000000000591</v>
      </c>
      <c r="X459" s="5">
        <f t="shared" si="139"/>
        <v>514.51499999999999</v>
      </c>
      <c r="Y459" s="5">
        <f t="shared" si="140"/>
        <v>20.518650862266242</v>
      </c>
      <c r="Z459" s="10">
        <f t="shared" si="141"/>
        <v>0.43261876981934105</v>
      </c>
      <c r="AA459">
        <f t="shared" si="142"/>
        <v>32.899999999999977</v>
      </c>
    </row>
    <row r="460" spans="1:27">
      <c r="A460" s="1">
        <f t="shared" si="125"/>
        <v>20800</v>
      </c>
      <c r="B460" s="1">
        <v>-2</v>
      </c>
      <c r="C460" s="1">
        <v>0</v>
      </c>
      <c r="D460" s="2">
        <v>-8</v>
      </c>
      <c r="E460" s="5">
        <v>73.47</v>
      </c>
      <c r="F460" s="5">
        <v>58.06</v>
      </c>
      <c r="G460" s="5">
        <v>18.2</v>
      </c>
      <c r="H460" s="5">
        <v>71.17</v>
      </c>
      <c r="I460" s="5">
        <v>67.37</v>
      </c>
      <c r="J460" s="5">
        <v>14.42</v>
      </c>
      <c r="K460" s="6">
        <f t="shared" si="126"/>
        <v>72.319999999999993</v>
      </c>
      <c r="L460" s="6">
        <f t="shared" si="127"/>
        <v>2.2999999999999972</v>
      </c>
      <c r="M460" s="6">
        <f t="shared" si="128"/>
        <v>62.715000000000003</v>
      </c>
      <c r="N460" s="5">
        <f t="shared" si="129"/>
        <v>11.610086132324772</v>
      </c>
      <c r="O460" s="6">
        <f t="shared" si="130"/>
        <v>-9.3100000000000023</v>
      </c>
      <c r="P460" s="6">
        <f t="shared" si="131"/>
        <v>23.220172264649545</v>
      </c>
      <c r="Q460" s="6">
        <f t="shared" si="132"/>
        <v>0.22868879275873347</v>
      </c>
      <c r="R460" s="5">
        <f t="shared" si="133"/>
        <v>0.49999629062507411</v>
      </c>
      <c r="S460" s="5">
        <f t="shared" si="134"/>
        <v>11.61</v>
      </c>
      <c r="T460" s="5">
        <f t="shared" si="135"/>
        <v>9.3100000000000023</v>
      </c>
      <c r="U460" s="5">
        <f t="shared" si="136"/>
        <v>0.40094448455809145</v>
      </c>
      <c r="V460" s="5">
        <f t="shared" si="137"/>
        <v>0.82729791067249481</v>
      </c>
      <c r="W460" s="5">
        <f t="shared" si="138"/>
        <v>9.6049999999999898</v>
      </c>
      <c r="X460" s="5">
        <f t="shared" si="139"/>
        <v>62.715000000000003</v>
      </c>
      <c r="Y460" s="5">
        <f t="shared" si="140"/>
        <v>5.4017687108615897</v>
      </c>
      <c r="Z460" s="10">
        <f t="shared" si="141"/>
        <v>0.43335435846429421</v>
      </c>
      <c r="AA460">
        <f t="shared" si="142"/>
        <v>2.2999999999999972</v>
      </c>
    </row>
    <row r="461" spans="1:27">
      <c r="A461" s="1">
        <f t="shared" si="125"/>
        <v>39906</v>
      </c>
      <c r="B461" s="1">
        <v>-4</v>
      </c>
      <c r="C461" s="1">
        <v>6</v>
      </c>
      <c r="D461" s="2">
        <v>1</v>
      </c>
      <c r="E461" s="5">
        <v>249.85</v>
      </c>
      <c r="F461" s="5">
        <v>240.31</v>
      </c>
      <c r="G461" s="5">
        <v>17.010000000000002</v>
      </c>
      <c r="H461" s="5">
        <v>264.19</v>
      </c>
      <c r="I461" s="5">
        <v>262.32</v>
      </c>
      <c r="J461" s="5">
        <v>10.47</v>
      </c>
      <c r="K461" s="6">
        <f t="shared" si="126"/>
        <v>257.02</v>
      </c>
      <c r="L461" s="6">
        <f t="shared" si="127"/>
        <v>-14.340000000000003</v>
      </c>
      <c r="M461" s="6">
        <f t="shared" si="128"/>
        <v>251.315</v>
      </c>
      <c r="N461" s="5">
        <f t="shared" si="129"/>
        <v>9.9870040552710311</v>
      </c>
      <c r="O461" s="6">
        <f t="shared" si="130"/>
        <v>-22.009999999999991</v>
      </c>
      <c r="P461" s="6">
        <f t="shared" si="131"/>
        <v>19.974008110542062</v>
      </c>
      <c r="Q461" s="6">
        <f t="shared" si="132"/>
        <v>0.45046809086602457</v>
      </c>
      <c r="R461" s="5">
        <f t="shared" si="133"/>
        <v>0.38399904303392396</v>
      </c>
      <c r="S461" s="5">
        <f t="shared" si="134"/>
        <v>7.6699999999999875</v>
      </c>
      <c r="T461" s="5">
        <f t="shared" si="135"/>
        <v>22.009999999999991</v>
      </c>
      <c r="U461" s="5">
        <f t="shared" si="136"/>
        <v>1.1019320648209487</v>
      </c>
      <c r="V461" s="5">
        <f t="shared" si="137"/>
        <v>0.57124238344420697</v>
      </c>
      <c r="W461" s="5">
        <f t="shared" si="138"/>
        <v>5.7049999999999841</v>
      </c>
      <c r="X461" s="5">
        <f t="shared" si="139"/>
        <v>251.315</v>
      </c>
      <c r="Y461" s="5">
        <f t="shared" si="140"/>
        <v>25.164203259470863</v>
      </c>
      <c r="Z461" s="10">
        <f t="shared" si="141"/>
        <v>0.43359773984650796</v>
      </c>
      <c r="AA461">
        <f t="shared" si="142"/>
        <v>14.340000000000003</v>
      </c>
    </row>
    <row r="462" spans="1:27">
      <c r="A462" s="1">
        <f t="shared" si="125"/>
        <v>418</v>
      </c>
      <c r="B462" s="1">
        <v>0</v>
      </c>
      <c r="C462" s="1">
        <v>18</v>
      </c>
      <c r="D462" s="2">
        <v>-4</v>
      </c>
      <c r="E462" s="5">
        <v>297.48</v>
      </c>
      <c r="F462" s="5">
        <v>298.42</v>
      </c>
      <c r="G462" s="5">
        <v>14.24</v>
      </c>
      <c r="H462" s="5">
        <v>288.70999999999998</v>
      </c>
      <c r="I462" s="5">
        <v>264.63</v>
      </c>
      <c r="J462" s="5">
        <v>30.54</v>
      </c>
      <c r="K462" s="6">
        <f t="shared" si="126"/>
        <v>293.09500000000003</v>
      </c>
      <c r="L462" s="6">
        <f t="shared" si="127"/>
        <v>8.7700000000000387</v>
      </c>
      <c r="M462" s="6">
        <f t="shared" si="128"/>
        <v>281.52499999999998</v>
      </c>
      <c r="N462" s="5">
        <f t="shared" si="129"/>
        <v>16.848361938182595</v>
      </c>
      <c r="O462" s="6">
        <f t="shared" si="130"/>
        <v>33.79000000000002</v>
      </c>
      <c r="P462" s="6">
        <f t="shared" si="131"/>
        <v>33.696723876365191</v>
      </c>
      <c r="Q462" s="6">
        <f t="shared" si="132"/>
        <v>-0.6428302942959615</v>
      </c>
      <c r="R462" s="5">
        <f t="shared" si="133"/>
        <v>0.74250541660368818</v>
      </c>
      <c r="S462" s="5">
        <f t="shared" si="134"/>
        <v>25.019999999999982</v>
      </c>
      <c r="T462" s="5">
        <f t="shared" si="135"/>
        <v>33.79000000000002</v>
      </c>
      <c r="U462" s="5">
        <f t="shared" si="136"/>
        <v>1.0027681065962692</v>
      </c>
      <c r="V462" s="5">
        <f t="shared" si="137"/>
        <v>0.68671364269422186</v>
      </c>
      <c r="W462" s="5">
        <f t="shared" si="138"/>
        <v>11.57000000000005</v>
      </c>
      <c r="X462" s="5">
        <f t="shared" si="139"/>
        <v>281.52499999999998</v>
      </c>
      <c r="Y462" s="5">
        <f t="shared" si="140"/>
        <v>16.709339521131369</v>
      </c>
      <c r="Z462" s="10">
        <f t="shared" si="141"/>
        <v>0.43362656745176487</v>
      </c>
      <c r="AA462">
        <f t="shared" si="142"/>
        <v>8.7700000000000387</v>
      </c>
    </row>
    <row r="463" spans="1:27">
      <c r="A463" s="1">
        <f t="shared" si="125"/>
        <v>40104</v>
      </c>
      <c r="B463" s="1">
        <v>-4</v>
      </c>
      <c r="C463" s="1">
        <v>4</v>
      </c>
      <c r="D463" s="2">
        <v>-1</v>
      </c>
      <c r="E463" s="5">
        <v>210.14</v>
      </c>
      <c r="F463" s="5">
        <v>205.33</v>
      </c>
      <c r="G463" s="5">
        <v>18.22</v>
      </c>
      <c r="H463" s="5">
        <v>208.18</v>
      </c>
      <c r="I463" s="5">
        <v>179.76</v>
      </c>
      <c r="J463" s="5">
        <v>18.98</v>
      </c>
      <c r="K463" s="6">
        <f t="shared" si="126"/>
        <v>209.16</v>
      </c>
      <c r="L463" s="6">
        <f t="shared" si="127"/>
        <v>1.9599999999999795</v>
      </c>
      <c r="M463" s="6">
        <f t="shared" si="128"/>
        <v>192.54500000000002</v>
      </c>
      <c r="N463" s="5">
        <f t="shared" si="129"/>
        <v>13.154930634556763</v>
      </c>
      <c r="O463" s="6">
        <f t="shared" si="130"/>
        <v>25.570000000000022</v>
      </c>
      <c r="P463" s="6">
        <f t="shared" si="131"/>
        <v>26.309861269113526</v>
      </c>
      <c r="Q463" s="6">
        <f t="shared" si="132"/>
        <v>-4.0843167552911848E-2</v>
      </c>
      <c r="R463" s="5">
        <f t="shared" si="133"/>
        <v>0.8973821548697033</v>
      </c>
      <c r="S463" s="5">
        <f t="shared" si="134"/>
        <v>23.610000000000042</v>
      </c>
      <c r="T463" s="5">
        <f t="shared" si="135"/>
        <v>25.570000000000022</v>
      </c>
      <c r="U463" s="5">
        <f t="shared" si="136"/>
        <v>0.97187893689192251</v>
      </c>
      <c r="V463" s="5">
        <f t="shared" si="137"/>
        <v>1.2630245237746782</v>
      </c>
      <c r="W463" s="5">
        <f t="shared" si="138"/>
        <v>16.614999999999981</v>
      </c>
      <c r="X463" s="5">
        <f t="shared" si="139"/>
        <v>192.54500000000002</v>
      </c>
      <c r="Y463" s="5">
        <f t="shared" si="140"/>
        <v>14.636717239253429</v>
      </c>
      <c r="Z463" s="10">
        <f t="shared" si="141"/>
        <v>0.43370842740255811</v>
      </c>
      <c r="AA463">
        <f t="shared" si="142"/>
        <v>1.9599999999999795</v>
      </c>
    </row>
    <row r="464" spans="1:27">
      <c r="A464" s="1">
        <f t="shared" si="125"/>
        <v>30507</v>
      </c>
      <c r="B464" s="1">
        <v>-3</v>
      </c>
      <c r="C464" s="1">
        <v>7</v>
      </c>
      <c r="D464" s="2">
        <v>-5</v>
      </c>
      <c r="E464" s="5">
        <v>58.78</v>
      </c>
      <c r="F464" s="5">
        <v>62.64</v>
      </c>
      <c r="G464" s="5">
        <v>7.73</v>
      </c>
      <c r="H464" s="5">
        <v>68.75</v>
      </c>
      <c r="I464" s="5">
        <v>70.239999999999995</v>
      </c>
      <c r="J464" s="5">
        <v>8.4700000000000006</v>
      </c>
      <c r="K464" s="6">
        <f t="shared" si="126"/>
        <v>63.765000000000001</v>
      </c>
      <c r="L464" s="6">
        <f t="shared" si="127"/>
        <v>-9.9699999999999989</v>
      </c>
      <c r="M464" s="6">
        <f t="shared" si="128"/>
        <v>66.44</v>
      </c>
      <c r="N464" s="5">
        <f t="shared" si="129"/>
        <v>5.7335373025733434</v>
      </c>
      <c r="O464" s="6">
        <f t="shared" si="130"/>
        <v>-7.5999999999999943</v>
      </c>
      <c r="P464" s="6">
        <f t="shared" si="131"/>
        <v>11.467074605146687</v>
      </c>
      <c r="Q464" s="6">
        <f t="shared" si="132"/>
        <v>-9.1167796504474014E-2</v>
      </c>
      <c r="R464" s="5">
        <f t="shared" si="133"/>
        <v>0.2066786937041723</v>
      </c>
      <c r="S464" s="5">
        <f t="shared" si="134"/>
        <v>2.3700000000000045</v>
      </c>
      <c r="T464" s="5">
        <f t="shared" si="135"/>
        <v>7.5999999999999943</v>
      </c>
      <c r="U464" s="5">
        <f t="shared" si="136"/>
        <v>0.66276711905135244</v>
      </c>
      <c r="V464" s="5">
        <f t="shared" si="137"/>
        <v>0.46655316933220187</v>
      </c>
      <c r="W464" s="5">
        <f t="shared" si="138"/>
        <v>2.6749999999999972</v>
      </c>
      <c r="X464" s="5">
        <f t="shared" si="139"/>
        <v>66.44</v>
      </c>
      <c r="Y464" s="5">
        <f t="shared" si="140"/>
        <v>11.587959839413655</v>
      </c>
      <c r="Z464" s="10">
        <f t="shared" si="141"/>
        <v>0.4340806376700071</v>
      </c>
      <c r="AA464">
        <f t="shared" si="142"/>
        <v>9.9699999999999989</v>
      </c>
    </row>
    <row r="465" spans="1:27">
      <c r="A465" s="1">
        <f t="shared" si="125"/>
        <v>19616</v>
      </c>
      <c r="B465" s="1">
        <v>-2</v>
      </c>
      <c r="C465" s="1">
        <v>16</v>
      </c>
      <c r="D465" s="2">
        <v>4</v>
      </c>
      <c r="E465" s="5">
        <v>351.41</v>
      </c>
      <c r="F465" s="5">
        <v>371.96</v>
      </c>
      <c r="G465" s="5">
        <v>27.29</v>
      </c>
      <c r="H465" s="5">
        <v>371.81</v>
      </c>
      <c r="I465" s="5">
        <v>413.58</v>
      </c>
      <c r="J465" s="5">
        <v>13.57</v>
      </c>
      <c r="K465" s="6">
        <f t="shared" si="126"/>
        <v>361.61</v>
      </c>
      <c r="L465" s="6">
        <f t="shared" si="127"/>
        <v>-20.399999999999977</v>
      </c>
      <c r="M465" s="6">
        <f t="shared" si="128"/>
        <v>392.77</v>
      </c>
      <c r="N465" s="5">
        <f t="shared" si="129"/>
        <v>15.238840178963752</v>
      </c>
      <c r="O465" s="6">
        <f t="shared" si="130"/>
        <v>-41.620000000000005</v>
      </c>
      <c r="P465" s="6">
        <f t="shared" si="131"/>
        <v>30.477680357927504</v>
      </c>
      <c r="Q465" s="6">
        <f t="shared" si="132"/>
        <v>0.60351581297657741</v>
      </c>
      <c r="R465" s="5">
        <f t="shared" si="133"/>
        <v>0.69624721274040546</v>
      </c>
      <c r="S465" s="5">
        <f t="shared" si="134"/>
        <v>21.220000000000027</v>
      </c>
      <c r="T465" s="5">
        <f t="shared" si="135"/>
        <v>41.620000000000005</v>
      </c>
      <c r="U465" s="5">
        <f t="shared" si="136"/>
        <v>1.365589490775478</v>
      </c>
      <c r="V465" s="5">
        <f t="shared" si="137"/>
        <v>2.0447750376051821</v>
      </c>
      <c r="W465" s="5">
        <f t="shared" si="138"/>
        <v>31.159999999999968</v>
      </c>
      <c r="X465" s="5">
        <f t="shared" si="139"/>
        <v>392.77</v>
      </c>
      <c r="Y465" s="5">
        <f t="shared" si="140"/>
        <v>25.774271229787811</v>
      </c>
      <c r="Z465" s="10">
        <f t="shared" si="141"/>
        <v>0.43442375625649199</v>
      </c>
      <c r="AA465">
        <f t="shared" si="142"/>
        <v>20.399999999999977</v>
      </c>
    </row>
    <row r="466" spans="1:27">
      <c r="A466" s="1">
        <f t="shared" si="125"/>
        <v>10119</v>
      </c>
      <c r="B466" s="1">
        <v>-1</v>
      </c>
      <c r="C466" s="1">
        <v>19</v>
      </c>
      <c r="D466" s="2">
        <v>-1</v>
      </c>
      <c r="E466" s="5">
        <v>772.67</v>
      </c>
      <c r="F466" s="5">
        <v>729.03</v>
      </c>
      <c r="G466" s="5">
        <v>49.48</v>
      </c>
      <c r="H466" s="5">
        <v>772.31</v>
      </c>
      <c r="I466" s="5">
        <v>759.5</v>
      </c>
      <c r="J466" s="5">
        <v>29.74</v>
      </c>
      <c r="K466" s="6">
        <f t="shared" si="126"/>
        <v>772.49</v>
      </c>
      <c r="L466" s="6">
        <f t="shared" si="127"/>
        <v>0.36000000000001364</v>
      </c>
      <c r="M466" s="6">
        <f t="shared" si="128"/>
        <v>744.26499999999999</v>
      </c>
      <c r="N466" s="5">
        <f t="shared" si="129"/>
        <v>28.864935475417226</v>
      </c>
      <c r="O466" s="6">
        <f t="shared" si="130"/>
        <v>-30.470000000000027</v>
      </c>
      <c r="P466" s="6">
        <f t="shared" si="131"/>
        <v>57.729870950834453</v>
      </c>
      <c r="Q466" s="6">
        <f t="shared" si="132"/>
        <v>0.46922464352133292</v>
      </c>
      <c r="R466" s="5">
        <f t="shared" si="133"/>
        <v>0.5340389557817713</v>
      </c>
      <c r="S466" s="5">
        <f t="shared" si="134"/>
        <v>30.830000000000041</v>
      </c>
      <c r="T466" s="5">
        <f t="shared" si="135"/>
        <v>30.470000000000027</v>
      </c>
      <c r="U466" s="5">
        <f t="shared" si="136"/>
        <v>0.52780301598023238</v>
      </c>
      <c r="V466" s="5">
        <f t="shared" si="137"/>
        <v>0.97783000499127382</v>
      </c>
      <c r="W466" s="5">
        <f t="shared" si="138"/>
        <v>28.225000000000023</v>
      </c>
      <c r="X466" s="5">
        <f t="shared" si="139"/>
        <v>744.26499999999999</v>
      </c>
      <c r="Y466" s="5">
        <f t="shared" si="140"/>
        <v>25.784398535512128</v>
      </c>
      <c r="Z466" s="10">
        <f t="shared" si="141"/>
        <v>0.43444447286160748</v>
      </c>
      <c r="AA466">
        <f t="shared" si="142"/>
        <v>0.36000000000001364</v>
      </c>
    </row>
    <row r="467" spans="1:27">
      <c r="A467" s="1">
        <f t="shared" si="125"/>
        <v>39806</v>
      </c>
      <c r="B467" s="1">
        <v>-4</v>
      </c>
      <c r="C467" s="1">
        <v>6</v>
      </c>
      <c r="D467" s="2">
        <v>2</v>
      </c>
      <c r="E467" s="5">
        <v>821.63</v>
      </c>
      <c r="F467" s="5">
        <v>781.09</v>
      </c>
      <c r="G467" s="5">
        <v>32.78</v>
      </c>
      <c r="H467" s="5">
        <v>826.3</v>
      </c>
      <c r="I467" s="5">
        <v>848.95</v>
      </c>
      <c r="J467" s="5">
        <v>28.8</v>
      </c>
      <c r="K467" s="6">
        <f t="shared" si="126"/>
        <v>823.96499999999992</v>
      </c>
      <c r="L467" s="6">
        <f t="shared" si="127"/>
        <v>-4.6699999999999591</v>
      </c>
      <c r="M467" s="6">
        <f t="shared" si="128"/>
        <v>815.02</v>
      </c>
      <c r="N467" s="5">
        <f t="shared" si="129"/>
        <v>21.817243180567065</v>
      </c>
      <c r="O467" s="6">
        <f t="shared" si="130"/>
        <v>-67.860000000000014</v>
      </c>
      <c r="P467" s="6">
        <f t="shared" si="131"/>
        <v>43.63448636113413</v>
      </c>
      <c r="Q467" s="6">
        <f t="shared" si="132"/>
        <v>0.12872503556256504</v>
      </c>
      <c r="R467" s="5">
        <f t="shared" si="133"/>
        <v>1.448166468077972</v>
      </c>
      <c r="S467" s="5">
        <f t="shared" si="134"/>
        <v>63.190000000000055</v>
      </c>
      <c r="T467" s="5">
        <f t="shared" si="135"/>
        <v>67.860000000000014</v>
      </c>
      <c r="U467" s="5">
        <f t="shared" si="136"/>
        <v>1.5551919057409578</v>
      </c>
      <c r="V467" s="5">
        <f t="shared" si="137"/>
        <v>0.40999680509439329</v>
      </c>
      <c r="W467" s="5">
        <f t="shared" si="138"/>
        <v>8.9449999999999363</v>
      </c>
      <c r="X467" s="5">
        <f t="shared" si="139"/>
        <v>815.02</v>
      </c>
      <c r="Y467" s="5">
        <f t="shared" si="140"/>
        <v>37.356690451429266</v>
      </c>
      <c r="Z467" s="10">
        <f t="shared" si="141"/>
        <v>0.43470909813345293</v>
      </c>
      <c r="AA467">
        <f t="shared" si="142"/>
        <v>4.6699999999999591</v>
      </c>
    </row>
    <row r="468" spans="1:27">
      <c r="A468" s="1">
        <f t="shared" si="125"/>
        <v>908</v>
      </c>
      <c r="B468" s="1">
        <v>0</v>
      </c>
      <c r="C468" s="1">
        <v>8</v>
      </c>
      <c r="D468" s="2">
        <v>-9</v>
      </c>
      <c r="E468" s="5">
        <v>60.19</v>
      </c>
      <c r="F468" s="5">
        <v>57.79</v>
      </c>
      <c r="G468" s="5">
        <v>13.82</v>
      </c>
      <c r="H468" s="5">
        <v>60.29</v>
      </c>
      <c r="I468" s="5">
        <v>72.040000000000006</v>
      </c>
      <c r="J468" s="5">
        <v>10.41</v>
      </c>
      <c r="K468" s="6">
        <f t="shared" si="126"/>
        <v>60.239999999999995</v>
      </c>
      <c r="L468" s="6">
        <f t="shared" si="127"/>
        <v>-0.10000000000000142</v>
      </c>
      <c r="M468" s="6">
        <f t="shared" si="128"/>
        <v>64.915000000000006</v>
      </c>
      <c r="N468" s="5">
        <f t="shared" si="129"/>
        <v>8.6510187261385578</v>
      </c>
      <c r="O468" s="6">
        <f t="shared" si="130"/>
        <v>-14.250000000000007</v>
      </c>
      <c r="P468" s="6">
        <f t="shared" si="131"/>
        <v>17.302037452277116</v>
      </c>
      <c r="Q468" s="6">
        <f t="shared" si="132"/>
        <v>0.27600267904416248</v>
      </c>
      <c r="R468" s="5">
        <f t="shared" si="133"/>
        <v>0.81782275867965648</v>
      </c>
      <c r="S468" s="5">
        <f t="shared" si="134"/>
        <v>14.150000000000006</v>
      </c>
      <c r="T468" s="5">
        <f t="shared" si="135"/>
        <v>14.250000000000007</v>
      </c>
      <c r="U468" s="5">
        <f t="shared" si="136"/>
        <v>0.82360242481873536</v>
      </c>
      <c r="V468" s="5">
        <f t="shared" si="137"/>
        <v>0.54039878400387309</v>
      </c>
      <c r="W468" s="5">
        <f t="shared" si="138"/>
        <v>4.6750000000000114</v>
      </c>
      <c r="X468" s="5">
        <f t="shared" si="139"/>
        <v>64.915000000000006</v>
      </c>
      <c r="Y468" s="5">
        <f t="shared" si="140"/>
        <v>7.5037405483660615</v>
      </c>
      <c r="Z468" s="10">
        <f t="shared" si="141"/>
        <v>0.43474935307599943</v>
      </c>
      <c r="AA468">
        <f t="shared" si="142"/>
        <v>0.10000000000000142</v>
      </c>
    </row>
    <row r="469" spans="1:27">
      <c r="A469" s="1">
        <f t="shared" si="125"/>
        <v>20802</v>
      </c>
      <c r="B469" s="1">
        <v>-2</v>
      </c>
      <c r="C469" s="1">
        <v>2</v>
      </c>
      <c r="D469" s="2">
        <v>-8</v>
      </c>
      <c r="E469" s="5">
        <v>519.99</v>
      </c>
      <c r="F469" s="5">
        <v>462.71</v>
      </c>
      <c r="G469" s="5">
        <v>25.99</v>
      </c>
      <c r="H469" s="5">
        <v>511.8</v>
      </c>
      <c r="I469" s="5">
        <v>490.59</v>
      </c>
      <c r="J469" s="5">
        <v>20.04</v>
      </c>
      <c r="K469" s="6">
        <f t="shared" si="126"/>
        <v>515.89499999999998</v>
      </c>
      <c r="L469" s="6">
        <f t="shared" si="127"/>
        <v>8.1899999999999977</v>
      </c>
      <c r="M469" s="6">
        <f t="shared" si="128"/>
        <v>476.65</v>
      </c>
      <c r="N469" s="5">
        <f t="shared" si="129"/>
        <v>16.409461447591749</v>
      </c>
      <c r="O469" s="6">
        <f t="shared" si="130"/>
        <v>-27.879999999999995</v>
      </c>
      <c r="P469" s="6">
        <f t="shared" si="131"/>
        <v>32.818922895183498</v>
      </c>
      <c r="Q469" s="6">
        <f t="shared" si="132"/>
        <v>0.25427829662318097</v>
      </c>
      <c r="R469" s="5">
        <f t="shared" si="133"/>
        <v>1.0990610543557364</v>
      </c>
      <c r="S469" s="5">
        <f t="shared" si="134"/>
        <v>36.069999999999993</v>
      </c>
      <c r="T469" s="5">
        <f t="shared" si="135"/>
        <v>27.879999999999995</v>
      </c>
      <c r="U469" s="5">
        <f t="shared" si="136"/>
        <v>0.84950990283997596</v>
      </c>
      <c r="V469" s="5">
        <f t="shared" si="137"/>
        <v>2.3916080442578815</v>
      </c>
      <c r="W469" s="5">
        <f t="shared" si="138"/>
        <v>39.245000000000005</v>
      </c>
      <c r="X469" s="5">
        <f t="shared" si="139"/>
        <v>476.65</v>
      </c>
      <c r="Y469" s="5">
        <f t="shared" si="140"/>
        <v>29.047266512817401</v>
      </c>
      <c r="Z469" s="10">
        <f t="shared" si="141"/>
        <v>0.43558236878918782</v>
      </c>
      <c r="AA469">
        <f t="shared" si="142"/>
        <v>8.1899999999999977</v>
      </c>
    </row>
    <row r="470" spans="1:27">
      <c r="A470" s="1">
        <f t="shared" si="125"/>
        <v>30601</v>
      </c>
      <c r="B470" s="1">
        <v>-3</v>
      </c>
      <c r="C470" s="1">
        <v>1</v>
      </c>
      <c r="D470" s="2">
        <v>-6</v>
      </c>
      <c r="E470" s="5">
        <v>2556.9299999999998</v>
      </c>
      <c r="F470" s="5">
        <v>2637.82</v>
      </c>
      <c r="G470" s="5">
        <v>128.13</v>
      </c>
      <c r="H470" s="5">
        <v>2578.89</v>
      </c>
      <c r="I470" s="5">
        <v>2588.81</v>
      </c>
      <c r="J470" s="5">
        <v>51.31</v>
      </c>
      <c r="K470" s="6">
        <f t="shared" si="126"/>
        <v>2567.91</v>
      </c>
      <c r="L470" s="6">
        <f t="shared" si="127"/>
        <v>-21.960000000000036</v>
      </c>
      <c r="M470" s="6">
        <f t="shared" si="128"/>
        <v>2613.3150000000001</v>
      </c>
      <c r="N470" s="5">
        <f t="shared" si="129"/>
        <v>69.01089225622286</v>
      </c>
      <c r="O470" s="6">
        <f t="shared" si="130"/>
        <v>49.010000000000218</v>
      </c>
      <c r="P470" s="6">
        <f t="shared" si="131"/>
        <v>138.02178451244572</v>
      </c>
      <c r="Q470" s="6">
        <f t="shared" si="132"/>
        <v>0.72359954819978334</v>
      </c>
      <c r="R470" s="5">
        <f t="shared" si="133"/>
        <v>0.51419419224796892</v>
      </c>
      <c r="S470" s="5">
        <f t="shared" si="134"/>
        <v>70.970000000000255</v>
      </c>
      <c r="T470" s="5">
        <f t="shared" si="135"/>
        <v>49.010000000000218</v>
      </c>
      <c r="U470" s="5">
        <f t="shared" si="136"/>
        <v>0.35508887363777625</v>
      </c>
      <c r="V470" s="5">
        <f t="shared" si="137"/>
        <v>0.65793961671182322</v>
      </c>
      <c r="W470" s="5">
        <f t="shared" si="138"/>
        <v>45.4050000000002</v>
      </c>
      <c r="X470" s="5">
        <f t="shared" si="139"/>
        <v>2613.3150000000001</v>
      </c>
      <c r="Y470" s="5">
        <f t="shared" si="140"/>
        <v>37.868152614188986</v>
      </c>
      <c r="Z470" s="10">
        <f t="shared" si="141"/>
        <v>0.43625795121693772</v>
      </c>
      <c r="AA470">
        <f t="shared" si="142"/>
        <v>21.960000000000036</v>
      </c>
    </row>
    <row r="471" spans="1:27">
      <c r="A471" s="1">
        <f t="shared" si="125"/>
        <v>714</v>
      </c>
      <c r="B471" s="1">
        <v>0</v>
      </c>
      <c r="C471" s="1">
        <v>14</v>
      </c>
      <c r="D471" s="2">
        <v>-7</v>
      </c>
      <c r="E471" s="5">
        <v>262.7</v>
      </c>
      <c r="F471" s="5">
        <v>252.71</v>
      </c>
      <c r="G471" s="5">
        <v>17.93</v>
      </c>
      <c r="H471" s="5">
        <v>259.73</v>
      </c>
      <c r="I471" s="5">
        <v>272.64</v>
      </c>
      <c r="J471" s="5">
        <v>24.49</v>
      </c>
      <c r="K471" s="6">
        <f t="shared" si="126"/>
        <v>261.21500000000003</v>
      </c>
      <c r="L471" s="6">
        <f t="shared" si="127"/>
        <v>2.9699999999999704</v>
      </c>
      <c r="M471" s="6">
        <f t="shared" si="128"/>
        <v>262.67500000000001</v>
      </c>
      <c r="N471" s="5">
        <f t="shared" si="129"/>
        <v>15.176009027409016</v>
      </c>
      <c r="O471" s="6">
        <f t="shared" si="130"/>
        <v>-19.929999999999978</v>
      </c>
      <c r="P471" s="6">
        <f t="shared" si="131"/>
        <v>30.352018054818032</v>
      </c>
      <c r="Q471" s="6">
        <f t="shared" si="132"/>
        <v>-0.30206427171924949</v>
      </c>
      <c r="R471" s="5">
        <f t="shared" si="133"/>
        <v>0.75448031029241036</v>
      </c>
      <c r="S471" s="5">
        <f t="shared" si="134"/>
        <v>22.899999999999949</v>
      </c>
      <c r="T471" s="5">
        <f t="shared" si="135"/>
        <v>19.929999999999978</v>
      </c>
      <c r="U471" s="5">
        <f t="shared" si="136"/>
        <v>0.6566284971234827</v>
      </c>
      <c r="V471" s="5">
        <f t="shared" si="137"/>
        <v>9.6204476246891366E-2</v>
      </c>
      <c r="W471" s="5">
        <f t="shared" si="138"/>
        <v>1.4599999999999795</v>
      </c>
      <c r="X471" s="5">
        <f t="shared" si="139"/>
        <v>262.67500000000001</v>
      </c>
      <c r="Y471" s="5">
        <f t="shared" si="140"/>
        <v>17.308569039830509</v>
      </c>
      <c r="Z471" s="10">
        <f t="shared" si="141"/>
        <v>0.43642066862145745</v>
      </c>
      <c r="AA471">
        <f t="shared" si="142"/>
        <v>2.9699999999999704</v>
      </c>
    </row>
    <row r="472" spans="1:27">
      <c r="A472" s="1">
        <f t="shared" si="125"/>
        <v>9819</v>
      </c>
      <c r="B472" s="1">
        <v>-1</v>
      </c>
      <c r="C472" s="1">
        <v>19</v>
      </c>
      <c r="D472" s="2">
        <v>2</v>
      </c>
      <c r="E472" s="5">
        <v>2505.35</v>
      </c>
      <c r="F472" s="5">
        <v>2552.3200000000002</v>
      </c>
      <c r="G472" s="5">
        <v>139.44999999999999</v>
      </c>
      <c r="H472" s="5">
        <v>2520.2800000000002</v>
      </c>
      <c r="I472" s="5">
        <v>2650.41</v>
      </c>
      <c r="J472" s="5">
        <v>82.35</v>
      </c>
      <c r="K472" s="6">
        <f t="shared" si="126"/>
        <v>2512.8150000000001</v>
      </c>
      <c r="L472" s="6">
        <f t="shared" si="127"/>
        <v>-14.930000000000291</v>
      </c>
      <c r="M472" s="6">
        <f t="shared" si="128"/>
        <v>2601.3649999999998</v>
      </c>
      <c r="N472" s="5">
        <f t="shared" si="129"/>
        <v>80.975034732934816</v>
      </c>
      <c r="O472" s="6">
        <f t="shared" si="130"/>
        <v>-98.089999999999691</v>
      </c>
      <c r="P472" s="6">
        <f t="shared" si="131"/>
        <v>161.95006946586963</v>
      </c>
      <c r="Q472" s="6">
        <f t="shared" si="132"/>
        <v>0.48287572454063576</v>
      </c>
      <c r="R472" s="5">
        <f t="shared" si="133"/>
        <v>0.51349159820845314</v>
      </c>
      <c r="S472" s="5">
        <f t="shared" si="134"/>
        <v>83.1599999999994</v>
      </c>
      <c r="T472" s="5">
        <f t="shared" si="135"/>
        <v>98.089999999999691</v>
      </c>
      <c r="U472" s="5">
        <f t="shared" si="136"/>
        <v>0.60568050587142097</v>
      </c>
      <c r="V472" s="5">
        <f t="shared" si="137"/>
        <v>1.0935469221105991</v>
      </c>
      <c r="W472" s="5">
        <f t="shared" si="138"/>
        <v>88.549999999999727</v>
      </c>
      <c r="X472" s="5">
        <f t="shared" si="139"/>
        <v>2601.3649999999998</v>
      </c>
      <c r="Y472" s="5">
        <f t="shared" si="140"/>
        <v>32.125518792052482</v>
      </c>
      <c r="Z472" s="10">
        <f t="shared" si="141"/>
        <v>0.43695423101281444</v>
      </c>
      <c r="AA472">
        <f t="shared" si="142"/>
        <v>14.930000000000291</v>
      </c>
    </row>
    <row r="473" spans="1:27">
      <c r="A473" s="1">
        <f t="shared" si="125"/>
        <v>40006</v>
      </c>
      <c r="B473" s="1">
        <v>-4</v>
      </c>
      <c r="C473" s="1">
        <v>6</v>
      </c>
      <c r="D473" s="2">
        <v>0</v>
      </c>
      <c r="E473" s="5">
        <v>9</v>
      </c>
      <c r="F473" s="5">
        <v>4.1399999999999997</v>
      </c>
      <c r="G473" s="5">
        <v>7.63</v>
      </c>
      <c r="H473" s="5">
        <v>11.11</v>
      </c>
      <c r="I473" s="5">
        <v>16.53</v>
      </c>
      <c r="J473" s="5">
        <v>8.5399999999999991</v>
      </c>
      <c r="K473" s="6">
        <f t="shared" si="126"/>
        <v>10.055</v>
      </c>
      <c r="L473" s="6">
        <f t="shared" si="127"/>
        <v>-2.1099999999999994</v>
      </c>
      <c r="M473" s="6">
        <f t="shared" si="128"/>
        <v>10.335000000000001</v>
      </c>
      <c r="N473" s="5">
        <f t="shared" si="129"/>
        <v>5.7260042787270073</v>
      </c>
      <c r="O473" s="6">
        <f t="shared" si="130"/>
        <v>-12.39</v>
      </c>
      <c r="P473" s="6">
        <f t="shared" si="131"/>
        <v>11.452008557454015</v>
      </c>
      <c r="Q473" s="6">
        <f t="shared" si="132"/>
        <v>-0.11219876704651593</v>
      </c>
      <c r="R473" s="5">
        <f t="shared" si="133"/>
        <v>0.89765912664366954</v>
      </c>
      <c r="S473" s="5">
        <f t="shared" si="134"/>
        <v>10.280000000000001</v>
      </c>
      <c r="T473" s="5">
        <f t="shared" si="135"/>
        <v>12.39</v>
      </c>
      <c r="U473" s="5">
        <f t="shared" si="136"/>
        <v>1.0819062820150842</v>
      </c>
      <c r="V473" s="5">
        <f t="shared" si="137"/>
        <v>4.8899718961133945E-2</v>
      </c>
      <c r="W473" s="5">
        <f t="shared" si="138"/>
        <v>0.28000000000000114</v>
      </c>
      <c r="X473" s="5">
        <f t="shared" si="139"/>
        <v>10.335000000000001</v>
      </c>
      <c r="Y473" s="5">
        <f t="shared" si="140"/>
        <v>1.8049235552261333</v>
      </c>
      <c r="Z473" s="10">
        <f t="shared" si="141"/>
        <v>0.43697139494479498</v>
      </c>
      <c r="AA473">
        <f t="shared" si="142"/>
        <v>2.1099999999999994</v>
      </c>
    </row>
    <row r="474" spans="1:27">
      <c r="A474" s="1">
        <f t="shared" si="125"/>
        <v>40200</v>
      </c>
      <c r="B474" s="1">
        <v>-4</v>
      </c>
      <c r="C474" s="1">
        <v>0</v>
      </c>
      <c r="D474" s="2">
        <v>-2</v>
      </c>
      <c r="E474" s="5">
        <v>7329.71</v>
      </c>
      <c r="F474" s="5">
        <v>7250.65</v>
      </c>
      <c r="G474" s="5">
        <v>281.01</v>
      </c>
      <c r="H474" s="5">
        <v>7338.67</v>
      </c>
      <c r="I474" s="5">
        <v>7748.85</v>
      </c>
      <c r="J474" s="5">
        <v>293.08</v>
      </c>
      <c r="K474" s="6">
        <f t="shared" si="126"/>
        <v>7334.1900000000005</v>
      </c>
      <c r="L474" s="6">
        <f t="shared" si="127"/>
        <v>-8.9600000000000364</v>
      </c>
      <c r="M474" s="6">
        <f t="shared" si="128"/>
        <v>7499.75</v>
      </c>
      <c r="N474" s="5">
        <f t="shared" si="129"/>
        <v>203.01632108035056</v>
      </c>
      <c r="O474" s="6">
        <f t="shared" si="130"/>
        <v>-498.20000000000073</v>
      </c>
      <c r="P474" s="6">
        <f t="shared" si="131"/>
        <v>406.03264216070113</v>
      </c>
      <c r="Q474" s="6">
        <f t="shared" si="132"/>
        <v>-4.2030577158548715E-2</v>
      </c>
      <c r="R474" s="5">
        <f t="shared" si="133"/>
        <v>1.2049277550605586</v>
      </c>
      <c r="S474" s="5">
        <f t="shared" si="134"/>
        <v>489.24000000000069</v>
      </c>
      <c r="T474" s="5">
        <f t="shared" si="135"/>
        <v>498.20000000000073</v>
      </c>
      <c r="U474" s="5">
        <f t="shared" si="136"/>
        <v>1.2269949463886238</v>
      </c>
      <c r="V474" s="5">
        <f t="shared" si="137"/>
        <v>0.81550093666840473</v>
      </c>
      <c r="W474" s="5">
        <f t="shared" si="138"/>
        <v>165.55999999999949</v>
      </c>
      <c r="X474" s="5">
        <f t="shared" si="139"/>
        <v>7499.75</v>
      </c>
      <c r="Y474" s="5">
        <f t="shared" si="140"/>
        <v>36.941611197021544</v>
      </c>
      <c r="Z474" s="10">
        <f t="shared" si="141"/>
        <v>0.4371498598878879</v>
      </c>
      <c r="AA474">
        <f t="shared" si="142"/>
        <v>8.9600000000000364</v>
      </c>
    </row>
    <row r="475" spans="1:27">
      <c r="A475" s="1">
        <f t="shared" si="125"/>
        <v>29307</v>
      </c>
      <c r="B475" s="1">
        <v>-3</v>
      </c>
      <c r="C475" s="1">
        <v>7</v>
      </c>
      <c r="D475" s="2">
        <v>7</v>
      </c>
      <c r="E475" s="5">
        <v>131.4</v>
      </c>
      <c r="F475" s="5">
        <v>134.88999999999999</v>
      </c>
      <c r="G475" s="5">
        <v>13.05</v>
      </c>
      <c r="H475" s="5">
        <v>116.13</v>
      </c>
      <c r="I475" s="5">
        <v>119.85</v>
      </c>
      <c r="J475" s="5">
        <v>14.12</v>
      </c>
      <c r="K475" s="6">
        <f t="shared" si="126"/>
        <v>123.765</v>
      </c>
      <c r="L475" s="6">
        <f t="shared" si="127"/>
        <v>15.27000000000001</v>
      </c>
      <c r="M475" s="6">
        <f t="shared" si="128"/>
        <v>127.36999999999999</v>
      </c>
      <c r="N475" s="5">
        <f t="shared" si="129"/>
        <v>9.6134918213935148</v>
      </c>
      <c r="O475" s="6">
        <f t="shared" si="130"/>
        <v>15.039999999999992</v>
      </c>
      <c r="P475" s="6">
        <f t="shared" si="131"/>
        <v>19.22698364278703</v>
      </c>
      <c r="Q475" s="6">
        <f t="shared" si="132"/>
        <v>-7.864137575271804E-2</v>
      </c>
      <c r="R475" s="5">
        <f t="shared" si="133"/>
        <v>1.1962354796421866E-2</v>
      </c>
      <c r="S475" s="5">
        <f t="shared" si="134"/>
        <v>0.23000000000001819</v>
      </c>
      <c r="T475" s="5">
        <f t="shared" si="135"/>
        <v>15.039999999999992</v>
      </c>
      <c r="U475" s="5">
        <f t="shared" si="136"/>
        <v>0.78223398320943716</v>
      </c>
      <c r="V475" s="5">
        <f t="shared" si="137"/>
        <v>0.37499381774867213</v>
      </c>
      <c r="W475" s="5">
        <f t="shared" si="138"/>
        <v>3.6049999999999898</v>
      </c>
      <c r="X475" s="5">
        <f t="shared" si="139"/>
        <v>127.36999999999999</v>
      </c>
      <c r="Y475" s="5">
        <f t="shared" si="140"/>
        <v>13.249088090609847</v>
      </c>
      <c r="Z475" s="10">
        <f t="shared" si="141"/>
        <v>0.43733053860895654</v>
      </c>
      <c r="AA475">
        <f t="shared" si="142"/>
        <v>15.27000000000001</v>
      </c>
    </row>
    <row r="476" spans="1:27">
      <c r="A476" s="1">
        <f t="shared" si="125"/>
        <v>19312</v>
      </c>
      <c r="B476" s="1">
        <v>-2</v>
      </c>
      <c r="C476" s="1">
        <v>12</v>
      </c>
      <c r="D476" s="2">
        <v>7</v>
      </c>
      <c r="E476" s="5">
        <v>1154.53</v>
      </c>
      <c r="F476" s="5">
        <v>1149.06</v>
      </c>
      <c r="G476" s="5">
        <v>36.31</v>
      </c>
      <c r="H476" s="5">
        <v>1193.97</v>
      </c>
      <c r="I476" s="5">
        <v>1104.5</v>
      </c>
      <c r="J476" s="5">
        <v>46.93</v>
      </c>
      <c r="K476" s="6">
        <f t="shared" si="126"/>
        <v>1174.25</v>
      </c>
      <c r="L476" s="6">
        <f t="shared" si="127"/>
        <v>-39.440000000000055</v>
      </c>
      <c r="M476" s="6">
        <f t="shared" si="128"/>
        <v>1126.78</v>
      </c>
      <c r="N476" s="5">
        <f t="shared" si="129"/>
        <v>29.668337499765638</v>
      </c>
      <c r="O476" s="6">
        <f t="shared" si="130"/>
        <v>44.559999999999945</v>
      </c>
      <c r="P476" s="6">
        <f t="shared" si="131"/>
        <v>59.336674999531276</v>
      </c>
      <c r="Q476" s="6">
        <f t="shared" si="132"/>
        <v>-0.25107887575724086</v>
      </c>
      <c r="R476" s="5">
        <f t="shared" si="133"/>
        <v>1.4156506073295065</v>
      </c>
      <c r="S476" s="5">
        <f t="shared" si="134"/>
        <v>84</v>
      </c>
      <c r="T476" s="5">
        <f t="shared" si="135"/>
        <v>44.559999999999945</v>
      </c>
      <c r="U476" s="5">
        <f t="shared" si="136"/>
        <v>0.75096894122146118</v>
      </c>
      <c r="V476" s="5">
        <f t="shared" si="137"/>
        <v>1.6000222459507552</v>
      </c>
      <c r="W476" s="5">
        <f t="shared" si="138"/>
        <v>47.470000000000027</v>
      </c>
      <c r="X476" s="5">
        <f t="shared" si="139"/>
        <v>1126.78</v>
      </c>
      <c r="Y476" s="5">
        <f t="shared" si="140"/>
        <v>37.979209317303365</v>
      </c>
      <c r="Z476" s="10">
        <f t="shared" si="141"/>
        <v>0.43768367572940164</v>
      </c>
      <c r="AA476">
        <f t="shared" si="142"/>
        <v>39.440000000000055</v>
      </c>
    </row>
    <row r="477" spans="1:27">
      <c r="A477" s="1">
        <f t="shared" si="125"/>
        <v>10905</v>
      </c>
      <c r="B477" s="1">
        <v>-1</v>
      </c>
      <c r="C477" s="1">
        <v>5</v>
      </c>
      <c r="D477" s="2">
        <v>-9</v>
      </c>
      <c r="E477" s="5">
        <v>440.23</v>
      </c>
      <c r="F477" s="5">
        <v>404.61</v>
      </c>
      <c r="G477" s="5">
        <v>23.14</v>
      </c>
      <c r="H477" s="5">
        <v>438.1</v>
      </c>
      <c r="I477" s="5">
        <v>426.73</v>
      </c>
      <c r="J477" s="5">
        <v>18.05</v>
      </c>
      <c r="K477" s="6">
        <f t="shared" si="126"/>
        <v>439.16500000000002</v>
      </c>
      <c r="L477" s="6">
        <f t="shared" si="127"/>
        <v>2.1299999999999955</v>
      </c>
      <c r="M477" s="6">
        <f t="shared" si="128"/>
        <v>415.67</v>
      </c>
      <c r="N477" s="5">
        <f t="shared" si="129"/>
        <v>14.67363366722776</v>
      </c>
      <c r="O477" s="6">
        <f t="shared" si="130"/>
        <v>-22.120000000000005</v>
      </c>
      <c r="P477" s="6">
        <f t="shared" si="131"/>
        <v>29.34726733445552</v>
      </c>
      <c r="Q477" s="6">
        <f t="shared" si="132"/>
        <v>0.24343007778932801</v>
      </c>
      <c r="R477" s="5">
        <f t="shared" si="133"/>
        <v>0.82631202842961082</v>
      </c>
      <c r="S477" s="5">
        <f t="shared" si="134"/>
        <v>24.25</v>
      </c>
      <c r="T477" s="5">
        <f t="shared" si="135"/>
        <v>22.120000000000005</v>
      </c>
      <c r="U477" s="5">
        <f t="shared" si="136"/>
        <v>0.75373286881909263</v>
      </c>
      <c r="V477" s="5">
        <f t="shared" si="137"/>
        <v>1.6011712253982442</v>
      </c>
      <c r="W477" s="5">
        <f t="shared" si="138"/>
        <v>23.495000000000005</v>
      </c>
      <c r="X477" s="5">
        <f t="shared" si="139"/>
        <v>415.67</v>
      </c>
      <c r="Y477" s="5">
        <f t="shared" si="140"/>
        <v>28.327680070708155</v>
      </c>
      <c r="Z477" s="10">
        <f t="shared" si="141"/>
        <v>0.43814837669447093</v>
      </c>
      <c r="AA477">
        <f t="shared" si="142"/>
        <v>2.1299999999999955</v>
      </c>
    </row>
    <row r="478" spans="1:27">
      <c r="A478" s="1">
        <f t="shared" si="125"/>
        <v>20316</v>
      </c>
      <c r="B478" s="1">
        <v>-2</v>
      </c>
      <c r="C478" s="1">
        <v>16</v>
      </c>
      <c r="D478" s="2">
        <v>-3</v>
      </c>
      <c r="E478" s="5">
        <v>137.69</v>
      </c>
      <c r="F478" s="5">
        <v>135.72</v>
      </c>
      <c r="G478" s="5">
        <v>8.3800000000000008</v>
      </c>
      <c r="H478" s="5">
        <v>132.91</v>
      </c>
      <c r="I478" s="5">
        <v>117.97</v>
      </c>
      <c r="J478" s="5">
        <v>13.08</v>
      </c>
      <c r="K478" s="6">
        <f t="shared" si="126"/>
        <v>135.30000000000001</v>
      </c>
      <c r="L478" s="6">
        <f t="shared" si="127"/>
        <v>4.7800000000000011</v>
      </c>
      <c r="M478" s="6">
        <f t="shared" si="128"/>
        <v>126.845</v>
      </c>
      <c r="N478" s="5">
        <f t="shared" si="129"/>
        <v>7.7670908324803314</v>
      </c>
      <c r="O478" s="6">
        <f t="shared" si="130"/>
        <v>17.75</v>
      </c>
      <c r="P478" s="6">
        <f t="shared" si="131"/>
        <v>15.534181664960663</v>
      </c>
      <c r="Q478" s="6">
        <f t="shared" si="132"/>
        <v>-0.41797549052922606</v>
      </c>
      <c r="R478" s="5">
        <f t="shared" si="133"/>
        <v>0.83493294205870505</v>
      </c>
      <c r="S478" s="5">
        <f t="shared" si="134"/>
        <v>12.969999999999999</v>
      </c>
      <c r="T478" s="5">
        <f t="shared" si="135"/>
        <v>17.75</v>
      </c>
      <c r="U478" s="5">
        <f t="shared" si="136"/>
        <v>1.1426414588698548</v>
      </c>
      <c r="V478" s="5">
        <f t="shared" si="137"/>
        <v>1.0885671588444661</v>
      </c>
      <c r="W478" s="5">
        <f t="shared" si="138"/>
        <v>8.4550000000000125</v>
      </c>
      <c r="X478" s="5">
        <f t="shared" si="139"/>
        <v>126.845</v>
      </c>
      <c r="Y478" s="5">
        <f t="shared" si="140"/>
        <v>16.331082349334842</v>
      </c>
      <c r="Z478" s="10">
        <f t="shared" si="141"/>
        <v>0.43837769103821878</v>
      </c>
      <c r="AA478">
        <f t="shared" si="142"/>
        <v>4.7800000000000011</v>
      </c>
    </row>
    <row r="479" spans="1:27">
      <c r="A479" s="1">
        <f t="shared" si="125"/>
        <v>39604</v>
      </c>
      <c r="B479" s="1">
        <v>-4</v>
      </c>
      <c r="C479" s="1">
        <v>4</v>
      </c>
      <c r="D479" s="2">
        <v>4</v>
      </c>
      <c r="E479" s="5">
        <v>100.05</v>
      </c>
      <c r="F479" s="5">
        <v>92.82</v>
      </c>
      <c r="G479" s="5">
        <v>6.9</v>
      </c>
      <c r="H479" s="5">
        <v>99.69</v>
      </c>
      <c r="I479" s="5">
        <v>98.6</v>
      </c>
      <c r="J479" s="5">
        <v>4.45</v>
      </c>
      <c r="K479" s="6">
        <f t="shared" si="126"/>
        <v>99.87</v>
      </c>
      <c r="L479" s="6">
        <f t="shared" si="127"/>
        <v>0.35999999999999943</v>
      </c>
      <c r="M479" s="6">
        <f t="shared" si="128"/>
        <v>95.71</v>
      </c>
      <c r="N479" s="5">
        <f t="shared" si="129"/>
        <v>4.1052557776586838</v>
      </c>
      <c r="O479" s="6">
        <f t="shared" si="130"/>
        <v>-5.7800000000000011</v>
      </c>
      <c r="P479" s="6">
        <f t="shared" si="131"/>
        <v>8.2105115553173675</v>
      </c>
      <c r="Q479" s="6">
        <f t="shared" si="132"/>
        <v>0.41249768218060451</v>
      </c>
      <c r="R479" s="5">
        <f t="shared" si="133"/>
        <v>0.74782185721711292</v>
      </c>
      <c r="S479" s="5">
        <f t="shared" si="134"/>
        <v>6.1400000000000006</v>
      </c>
      <c r="T479" s="5">
        <f t="shared" si="135"/>
        <v>5.7800000000000011</v>
      </c>
      <c r="U479" s="5">
        <f t="shared" si="136"/>
        <v>0.70397562454640283</v>
      </c>
      <c r="V479" s="5">
        <f t="shared" si="137"/>
        <v>1.0133351550564162</v>
      </c>
      <c r="W479" s="5">
        <f t="shared" si="138"/>
        <v>4.1600000000000108</v>
      </c>
      <c r="X479" s="5">
        <f t="shared" si="139"/>
        <v>95.71</v>
      </c>
      <c r="Y479" s="5">
        <f t="shared" si="140"/>
        <v>23.314016271742631</v>
      </c>
      <c r="Z479" s="10">
        <f t="shared" si="141"/>
        <v>0.43923569982413768</v>
      </c>
      <c r="AA479">
        <f t="shared" si="142"/>
        <v>0.35999999999999943</v>
      </c>
    </row>
    <row r="480" spans="1:27">
      <c r="A480" s="1">
        <f t="shared" si="125"/>
        <v>40202</v>
      </c>
      <c r="B480" s="1">
        <v>-4</v>
      </c>
      <c r="C480" s="1">
        <v>2</v>
      </c>
      <c r="D480" s="2">
        <v>-2</v>
      </c>
      <c r="E480" s="5">
        <v>939.46</v>
      </c>
      <c r="F480" s="5">
        <v>931.68</v>
      </c>
      <c r="G480" s="5">
        <v>35.35</v>
      </c>
      <c r="H480" s="5">
        <v>935.03</v>
      </c>
      <c r="I480" s="5">
        <v>920.7</v>
      </c>
      <c r="J480" s="5">
        <v>22.87</v>
      </c>
      <c r="K480" s="6">
        <f t="shared" si="126"/>
        <v>937.245</v>
      </c>
      <c r="L480" s="6">
        <f t="shared" si="127"/>
        <v>4.4300000000000637</v>
      </c>
      <c r="M480" s="6">
        <f t="shared" si="128"/>
        <v>926.19</v>
      </c>
      <c r="N480" s="5">
        <f t="shared" si="129"/>
        <v>21.051480945529701</v>
      </c>
      <c r="O480" s="6">
        <f t="shared" si="130"/>
        <v>10.979999999999905</v>
      </c>
      <c r="P480" s="6">
        <f t="shared" si="131"/>
        <v>42.102961891059401</v>
      </c>
      <c r="Q480" s="6">
        <f t="shared" si="132"/>
        <v>0.40988449332116483</v>
      </c>
      <c r="R480" s="5">
        <f t="shared" si="133"/>
        <v>0.1555710027467388</v>
      </c>
      <c r="S480" s="5">
        <f t="shared" si="134"/>
        <v>6.5499999999998408</v>
      </c>
      <c r="T480" s="5">
        <f t="shared" si="135"/>
        <v>10.979999999999905</v>
      </c>
      <c r="U480" s="5">
        <f t="shared" si="136"/>
        <v>0.26078925345942267</v>
      </c>
      <c r="V480" s="5">
        <f t="shared" si="137"/>
        <v>0.52514120163823863</v>
      </c>
      <c r="W480" s="5">
        <f t="shared" si="138"/>
        <v>11.05499999999995</v>
      </c>
      <c r="X480" s="5">
        <f t="shared" si="139"/>
        <v>926.19</v>
      </c>
      <c r="Y480" s="5">
        <f t="shared" si="140"/>
        <v>43.996429628703972</v>
      </c>
      <c r="Z480" s="10">
        <f t="shared" si="141"/>
        <v>0.43935862345013782</v>
      </c>
      <c r="AA480">
        <f t="shared" si="142"/>
        <v>4.4300000000000637</v>
      </c>
    </row>
    <row r="481" spans="1:27">
      <c r="A481" s="1">
        <f t="shared" si="125"/>
        <v>9517</v>
      </c>
      <c r="B481" s="1">
        <v>-1</v>
      </c>
      <c r="C481" s="1">
        <v>17</v>
      </c>
      <c r="D481" s="2">
        <v>5</v>
      </c>
      <c r="E481" s="5">
        <v>330.99</v>
      </c>
      <c r="F481" s="5">
        <v>337.91</v>
      </c>
      <c r="G481" s="5">
        <v>29.67</v>
      </c>
      <c r="H481" s="5">
        <v>317.82</v>
      </c>
      <c r="I481" s="5">
        <v>322.69</v>
      </c>
      <c r="J481" s="5">
        <v>14.28</v>
      </c>
      <c r="K481" s="6">
        <f t="shared" si="126"/>
        <v>324.40499999999997</v>
      </c>
      <c r="L481" s="6">
        <f t="shared" si="127"/>
        <v>13.170000000000016</v>
      </c>
      <c r="M481" s="6">
        <f t="shared" si="128"/>
        <v>330.3</v>
      </c>
      <c r="N481" s="5">
        <f t="shared" si="129"/>
        <v>16.463803479147824</v>
      </c>
      <c r="O481" s="6">
        <f t="shared" si="130"/>
        <v>15.220000000000027</v>
      </c>
      <c r="P481" s="6">
        <f t="shared" si="131"/>
        <v>32.927606958295648</v>
      </c>
      <c r="Q481" s="6">
        <f t="shared" si="132"/>
        <v>0.62384566409644926</v>
      </c>
      <c r="R481" s="5">
        <f t="shared" si="133"/>
        <v>6.2257788809142192E-2</v>
      </c>
      <c r="S481" s="5">
        <f t="shared" si="134"/>
        <v>2.0500000000000114</v>
      </c>
      <c r="T481" s="5">
        <f t="shared" si="135"/>
        <v>15.220000000000027</v>
      </c>
      <c r="U481" s="5">
        <f t="shared" si="136"/>
        <v>0.462226119841532</v>
      </c>
      <c r="V481" s="5">
        <f t="shared" si="137"/>
        <v>0.35805820978526204</v>
      </c>
      <c r="W481" s="5">
        <f t="shared" si="138"/>
        <v>5.8950000000000387</v>
      </c>
      <c r="X481" s="5">
        <f t="shared" si="139"/>
        <v>330.3</v>
      </c>
      <c r="Y481" s="5">
        <f t="shared" si="140"/>
        <v>20.062192823082491</v>
      </c>
      <c r="Z481" s="10">
        <f t="shared" si="141"/>
        <v>0.43975675094306399</v>
      </c>
      <c r="AA481">
        <f t="shared" si="142"/>
        <v>13.170000000000016</v>
      </c>
    </row>
    <row r="482" spans="1:27">
      <c r="A482" s="1">
        <f t="shared" si="125"/>
        <v>19414</v>
      </c>
      <c r="B482" s="1">
        <v>-2</v>
      </c>
      <c r="C482" s="1">
        <v>14</v>
      </c>
      <c r="D482" s="2">
        <v>6</v>
      </c>
      <c r="E482" s="5">
        <v>1952.49</v>
      </c>
      <c r="F482" s="5">
        <v>1966.88</v>
      </c>
      <c r="G482" s="5">
        <v>70.540000000000006</v>
      </c>
      <c r="H482" s="5">
        <v>1900.45</v>
      </c>
      <c r="I482" s="5">
        <v>1875.16</v>
      </c>
      <c r="J482" s="5">
        <v>71.08</v>
      </c>
      <c r="K482" s="6">
        <f t="shared" si="126"/>
        <v>1926.47</v>
      </c>
      <c r="L482" s="6">
        <f t="shared" si="127"/>
        <v>52.039999999999964</v>
      </c>
      <c r="M482" s="6">
        <f t="shared" si="128"/>
        <v>1921.02</v>
      </c>
      <c r="N482" s="5">
        <f t="shared" si="129"/>
        <v>50.070595163229292</v>
      </c>
      <c r="O482" s="6">
        <f t="shared" si="130"/>
        <v>91.720000000000027</v>
      </c>
      <c r="P482" s="6">
        <f t="shared" si="131"/>
        <v>100.14119032645858</v>
      </c>
      <c r="Q482" s="6">
        <f t="shared" si="132"/>
        <v>-7.6259306451827462E-3</v>
      </c>
      <c r="R482" s="5">
        <f t="shared" si="133"/>
        <v>0.39624054667858388</v>
      </c>
      <c r="S482" s="5">
        <f t="shared" si="134"/>
        <v>39.680000000000064</v>
      </c>
      <c r="T482" s="5">
        <f t="shared" si="135"/>
        <v>91.720000000000027</v>
      </c>
      <c r="U482" s="5">
        <f t="shared" si="136"/>
        <v>0.91590682815926572</v>
      </c>
      <c r="V482" s="5">
        <f t="shared" si="137"/>
        <v>0.10884631952612382</v>
      </c>
      <c r="W482" s="5">
        <f t="shared" si="138"/>
        <v>5.4500000000000455</v>
      </c>
      <c r="X482" s="5">
        <f t="shared" si="139"/>
        <v>1921.02</v>
      </c>
      <c r="Y482" s="5">
        <f t="shared" si="140"/>
        <v>38.366230593774794</v>
      </c>
      <c r="Z482" s="10">
        <f t="shared" si="141"/>
        <v>0.44024538612005915</v>
      </c>
      <c r="AA482">
        <f t="shared" si="142"/>
        <v>52.039999999999964</v>
      </c>
    </row>
    <row r="483" spans="1:27">
      <c r="A483" s="1">
        <f t="shared" si="125"/>
        <v>39706</v>
      </c>
      <c r="B483" s="1">
        <v>-4</v>
      </c>
      <c r="C483" s="1">
        <v>6</v>
      </c>
      <c r="D483" s="2">
        <v>3</v>
      </c>
      <c r="E483" s="5">
        <v>21.26</v>
      </c>
      <c r="F483" s="5">
        <v>23.47</v>
      </c>
      <c r="G483" s="5">
        <v>2.9</v>
      </c>
      <c r="H483" s="5">
        <v>20.09</v>
      </c>
      <c r="I483" s="5">
        <v>24.99</v>
      </c>
      <c r="J483" s="5">
        <v>4.24</v>
      </c>
      <c r="K483" s="6">
        <f t="shared" si="126"/>
        <v>20.675000000000001</v>
      </c>
      <c r="L483" s="6">
        <f t="shared" si="127"/>
        <v>1.1700000000000017</v>
      </c>
      <c r="M483" s="6">
        <f t="shared" si="128"/>
        <v>24.229999999999997</v>
      </c>
      <c r="N483" s="5">
        <f t="shared" si="129"/>
        <v>2.5684431081883048</v>
      </c>
      <c r="O483" s="6">
        <f t="shared" si="130"/>
        <v>-1.5199999999999996</v>
      </c>
      <c r="P483" s="6">
        <f t="shared" si="131"/>
        <v>5.1368862163766096</v>
      </c>
      <c r="Q483" s="6">
        <f t="shared" si="132"/>
        <v>-0.3625793933514227</v>
      </c>
      <c r="R483" s="5">
        <f t="shared" si="133"/>
        <v>0.52366353598103221</v>
      </c>
      <c r="S483" s="5">
        <f t="shared" si="134"/>
        <v>2.6900000000000013</v>
      </c>
      <c r="T483" s="5">
        <f t="shared" si="135"/>
        <v>1.5199999999999996</v>
      </c>
      <c r="U483" s="5">
        <f t="shared" si="136"/>
        <v>0.29589909839820389</v>
      </c>
      <c r="V483" s="5">
        <f t="shared" si="137"/>
        <v>1.3841069668494921</v>
      </c>
      <c r="W483" s="5">
        <f t="shared" si="138"/>
        <v>3.5549999999999962</v>
      </c>
      <c r="X483" s="5">
        <f t="shared" si="139"/>
        <v>24.229999999999997</v>
      </c>
      <c r="Y483" s="5">
        <f t="shared" si="140"/>
        <v>9.4337304660374741</v>
      </c>
      <c r="Z483" s="10">
        <f t="shared" si="141"/>
        <v>0.44027150714076418</v>
      </c>
      <c r="AA483">
        <f t="shared" si="142"/>
        <v>1.1700000000000017</v>
      </c>
    </row>
    <row r="484" spans="1:27">
      <c r="A484" s="1">
        <f t="shared" si="125"/>
        <v>616</v>
      </c>
      <c r="B484" s="1">
        <v>0</v>
      </c>
      <c r="C484" s="1">
        <v>16</v>
      </c>
      <c r="D484" s="2">
        <v>-6</v>
      </c>
      <c r="E484" s="5">
        <v>188.89</v>
      </c>
      <c r="F484" s="5">
        <v>154.93</v>
      </c>
      <c r="G484" s="5">
        <v>13.58</v>
      </c>
      <c r="H484" s="5">
        <v>189.55</v>
      </c>
      <c r="I484" s="5">
        <v>166.41</v>
      </c>
      <c r="J484" s="5">
        <v>22.04</v>
      </c>
      <c r="K484" s="6">
        <f t="shared" si="126"/>
        <v>189.22</v>
      </c>
      <c r="L484" s="6">
        <f t="shared" si="127"/>
        <v>-0.66000000000002501</v>
      </c>
      <c r="M484" s="6">
        <f t="shared" si="128"/>
        <v>160.67000000000002</v>
      </c>
      <c r="N484" s="5">
        <f t="shared" si="129"/>
        <v>12.943898176360937</v>
      </c>
      <c r="O484" s="6">
        <f t="shared" si="130"/>
        <v>-11.47999999999999</v>
      </c>
      <c r="P484" s="6">
        <f t="shared" si="131"/>
        <v>25.887796352721875</v>
      </c>
      <c r="Q484" s="6">
        <f t="shared" si="132"/>
        <v>-0.44964949610402011</v>
      </c>
      <c r="R484" s="5">
        <f t="shared" si="133"/>
        <v>0.41795755237630866</v>
      </c>
      <c r="S484" s="5">
        <f t="shared" si="134"/>
        <v>10.819999999999965</v>
      </c>
      <c r="T484" s="5">
        <f t="shared" si="135"/>
        <v>11.47999999999999</v>
      </c>
      <c r="U484" s="5">
        <f t="shared" si="136"/>
        <v>0.44345219050647272</v>
      </c>
      <c r="V484" s="5">
        <f t="shared" si="137"/>
        <v>2.2056724806550174</v>
      </c>
      <c r="W484" s="5">
        <f t="shared" si="138"/>
        <v>28.549999999999983</v>
      </c>
      <c r="X484" s="5">
        <f t="shared" si="139"/>
        <v>160.67000000000002</v>
      </c>
      <c r="Y484" s="5">
        <f t="shared" si="140"/>
        <v>12.412798510222132</v>
      </c>
      <c r="Z484" s="10">
        <f t="shared" si="141"/>
        <v>0.44061320906209794</v>
      </c>
      <c r="AA484">
        <f t="shared" si="142"/>
        <v>0.66000000000002501</v>
      </c>
    </row>
    <row r="485" spans="1:27">
      <c r="A485" s="1">
        <f t="shared" si="125"/>
        <v>30603</v>
      </c>
      <c r="B485" s="1">
        <v>-3</v>
      </c>
      <c r="C485" s="1">
        <v>3</v>
      </c>
      <c r="D485" s="2">
        <v>-6</v>
      </c>
      <c r="E485" s="5">
        <v>2029.12</v>
      </c>
      <c r="F485" s="5">
        <v>1959.64</v>
      </c>
      <c r="G485" s="5">
        <v>82.97</v>
      </c>
      <c r="H485" s="5">
        <v>1958.33</v>
      </c>
      <c r="I485" s="5">
        <v>1899.64</v>
      </c>
      <c r="J485" s="5">
        <v>45</v>
      </c>
      <c r="K485" s="6">
        <f t="shared" si="126"/>
        <v>1993.7249999999999</v>
      </c>
      <c r="L485" s="6">
        <f t="shared" si="127"/>
        <v>70.789999999999964</v>
      </c>
      <c r="M485" s="6">
        <f t="shared" si="128"/>
        <v>1929.64</v>
      </c>
      <c r="N485" s="5">
        <f t="shared" si="129"/>
        <v>47.193804943021917</v>
      </c>
      <c r="O485" s="6">
        <f t="shared" si="130"/>
        <v>60</v>
      </c>
      <c r="P485" s="6">
        <f t="shared" si="131"/>
        <v>94.387609886043833</v>
      </c>
      <c r="Q485" s="6">
        <f t="shared" si="132"/>
        <v>0.54540459098036231</v>
      </c>
      <c r="R485" s="5">
        <f t="shared" si="133"/>
        <v>0.11431585155114066</v>
      </c>
      <c r="S485" s="5">
        <f t="shared" si="134"/>
        <v>10.789999999999964</v>
      </c>
      <c r="T485" s="5">
        <f t="shared" si="135"/>
        <v>60</v>
      </c>
      <c r="U485" s="5">
        <f t="shared" si="136"/>
        <v>0.6356766536671421</v>
      </c>
      <c r="V485" s="5">
        <f t="shared" si="137"/>
        <v>1.357911278341956</v>
      </c>
      <c r="W485" s="5">
        <f t="shared" si="138"/>
        <v>64.084999999999809</v>
      </c>
      <c r="X485" s="5">
        <f t="shared" si="139"/>
        <v>1929.64</v>
      </c>
      <c r="Y485" s="5">
        <f t="shared" si="140"/>
        <v>40.887569932742139</v>
      </c>
      <c r="Z485" s="10">
        <f t="shared" si="141"/>
        <v>0.44067334841126937</v>
      </c>
      <c r="AA485">
        <f t="shared" si="142"/>
        <v>70.789999999999964</v>
      </c>
    </row>
    <row r="486" spans="1:27">
      <c r="A486" s="1">
        <f t="shared" si="125"/>
        <v>30213</v>
      </c>
      <c r="B486" s="1">
        <v>-3</v>
      </c>
      <c r="C486" s="1">
        <v>13</v>
      </c>
      <c r="D486" s="2">
        <v>-2</v>
      </c>
      <c r="E486" s="5">
        <v>290.75</v>
      </c>
      <c r="F486" s="5">
        <v>276.12</v>
      </c>
      <c r="G486" s="5">
        <v>16.59</v>
      </c>
      <c r="H486" s="5">
        <v>295.63</v>
      </c>
      <c r="I486" s="5">
        <v>265.82</v>
      </c>
      <c r="J486" s="5">
        <v>11.01</v>
      </c>
      <c r="K486" s="6">
        <f t="shared" si="126"/>
        <v>293.19</v>
      </c>
      <c r="L486" s="6">
        <f t="shared" si="127"/>
        <v>-4.8799999999999955</v>
      </c>
      <c r="M486" s="6">
        <f t="shared" si="128"/>
        <v>270.97000000000003</v>
      </c>
      <c r="N486" s="5">
        <f t="shared" si="129"/>
        <v>9.9555035030881278</v>
      </c>
      <c r="O486" s="6">
        <f t="shared" si="130"/>
        <v>10.300000000000011</v>
      </c>
      <c r="P486" s="6">
        <f t="shared" si="131"/>
        <v>19.911007006176256</v>
      </c>
      <c r="Q486" s="6">
        <f t="shared" si="132"/>
        <v>0.38846941416306086</v>
      </c>
      <c r="R486" s="5">
        <f t="shared" si="133"/>
        <v>0.76239237901384282</v>
      </c>
      <c r="S486" s="5">
        <f t="shared" si="134"/>
        <v>15.180000000000007</v>
      </c>
      <c r="T486" s="5">
        <f t="shared" si="135"/>
        <v>10.300000000000011</v>
      </c>
      <c r="U486" s="5">
        <f t="shared" si="136"/>
        <v>0.5173018118473377</v>
      </c>
      <c r="V486" s="5">
        <f t="shared" si="137"/>
        <v>2.2319313124753037</v>
      </c>
      <c r="W486" s="5">
        <f t="shared" si="138"/>
        <v>22.21999999999997</v>
      </c>
      <c r="X486" s="5">
        <f t="shared" si="139"/>
        <v>270.97000000000003</v>
      </c>
      <c r="Y486" s="5">
        <f t="shared" si="140"/>
        <v>27.218111059470473</v>
      </c>
      <c r="Z486" s="10">
        <f t="shared" si="141"/>
        <v>0.44106348749358065</v>
      </c>
      <c r="AA486">
        <f t="shared" si="142"/>
        <v>4.8799999999999955</v>
      </c>
    </row>
    <row r="487" spans="1:27">
      <c r="A487" s="1">
        <f t="shared" si="125"/>
        <v>812</v>
      </c>
      <c r="B487" s="1">
        <v>0</v>
      </c>
      <c r="C487" s="1">
        <v>12</v>
      </c>
      <c r="D487" s="2">
        <v>-8</v>
      </c>
      <c r="E487" s="5">
        <v>69.209999999999994</v>
      </c>
      <c r="F487" s="5">
        <v>77.290000000000006</v>
      </c>
      <c r="G487" s="5">
        <v>12.14</v>
      </c>
      <c r="H487" s="5">
        <v>70.14</v>
      </c>
      <c r="I487" s="5">
        <v>70.599999999999994</v>
      </c>
      <c r="J487" s="5">
        <v>17.78</v>
      </c>
      <c r="K487" s="6">
        <f t="shared" si="126"/>
        <v>69.674999999999997</v>
      </c>
      <c r="L487" s="6">
        <f t="shared" si="127"/>
        <v>-0.93000000000000682</v>
      </c>
      <c r="M487" s="6">
        <f t="shared" si="128"/>
        <v>73.944999999999993</v>
      </c>
      <c r="N487" s="5">
        <f t="shared" si="129"/>
        <v>10.764617968139882</v>
      </c>
      <c r="O487" s="6">
        <f t="shared" si="130"/>
        <v>6.6900000000000119</v>
      </c>
      <c r="P487" s="6">
        <f t="shared" si="131"/>
        <v>21.529235936279765</v>
      </c>
      <c r="Q487" s="6">
        <f t="shared" si="132"/>
        <v>-0.36406879708656598</v>
      </c>
      <c r="R487" s="5">
        <f t="shared" si="133"/>
        <v>0.3539373167980967</v>
      </c>
      <c r="S487" s="5">
        <f t="shared" si="134"/>
        <v>7.6200000000000188</v>
      </c>
      <c r="T487" s="5">
        <f t="shared" si="135"/>
        <v>6.6900000000000119</v>
      </c>
      <c r="U487" s="5">
        <f t="shared" si="136"/>
        <v>0.31074024270069095</v>
      </c>
      <c r="V487" s="5">
        <f t="shared" si="137"/>
        <v>0.39666990622778681</v>
      </c>
      <c r="W487" s="5">
        <f t="shared" si="138"/>
        <v>4.269999999999996</v>
      </c>
      <c r="X487" s="5">
        <f t="shared" si="139"/>
        <v>73.944999999999993</v>
      </c>
      <c r="Y487" s="5">
        <f t="shared" si="140"/>
        <v>6.8692637508228849</v>
      </c>
      <c r="Z487" s="10">
        <f t="shared" si="141"/>
        <v>0.4410895600668871</v>
      </c>
      <c r="AA487">
        <f t="shared" si="142"/>
        <v>0.93000000000000682</v>
      </c>
    </row>
    <row r="488" spans="1:27">
      <c r="A488" s="1">
        <f t="shared" si="125"/>
        <v>20804</v>
      </c>
      <c r="B488" s="1">
        <v>-2</v>
      </c>
      <c r="C488" s="1">
        <v>4</v>
      </c>
      <c r="D488" s="2">
        <v>-8</v>
      </c>
      <c r="E488" s="5">
        <v>42.52</v>
      </c>
      <c r="F488" s="5">
        <v>65.099999999999994</v>
      </c>
      <c r="G488" s="5">
        <v>9.7200000000000006</v>
      </c>
      <c r="H488" s="5">
        <v>41.98</v>
      </c>
      <c r="I488" s="5">
        <v>45.52</v>
      </c>
      <c r="J488" s="5">
        <v>5.58</v>
      </c>
      <c r="K488" s="6">
        <f t="shared" si="126"/>
        <v>42.25</v>
      </c>
      <c r="L488" s="6">
        <f t="shared" si="127"/>
        <v>0.54000000000000625</v>
      </c>
      <c r="M488" s="6">
        <f t="shared" si="128"/>
        <v>55.31</v>
      </c>
      <c r="N488" s="5">
        <f t="shared" si="129"/>
        <v>5.603900427380915</v>
      </c>
      <c r="O488" s="6">
        <f t="shared" si="130"/>
        <v>19.579999999999991</v>
      </c>
      <c r="P488" s="6">
        <f t="shared" si="131"/>
        <v>11.20780085476183</v>
      </c>
      <c r="Q488" s="6">
        <f t="shared" si="132"/>
        <v>0.50425586793912824</v>
      </c>
      <c r="R488" s="5">
        <f t="shared" si="133"/>
        <v>1.6988167658163296</v>
      </c>
      <c r="S488" s="5">
        <f t="shared" si="134"/>
        <v>19.039999999999985</v>
      </c>
      <c r="T488" s="5">
        <f t="shared" si="135"/>
        <v>19.579999999999991</v>
      </c>
      <c r="U488" s="5">
        <f t="shared" si="136"/>
        <v>1.7469974934182637</v>
      </c>
      <c r="V488" s="5">
        <f t="shared" si="137"/>
        <v>2.3305196388194624</v>
      </c>
      <c r="W488" s="5">
        <f t="shared" si="138"/>
        <v>13.060000000000002</v>
      </c>
      <c r="X488" s="5">
        <f t="shared" si="139"/>
        <v>55.31</v>
      </c>
      <c r="Y488" s="5">
        <f t="shared" si="140"/>
        <v>9.8699112728257621</v>
      </c>
      <c r="Z488" s="10">
        <f t="shared" si="141"/>
        <v>0.44219905020250777</v>
      </c>
      <c r="AA488">
        <f t="shared" si="142"/>
        <v>0.54000000000000625</v>
      </c>
    </row>
    <row r="489" spans="1:27">
      <c r="A489" s="1">
        <f t="shared" si="125"/>
        <v>120</v>
      </c>
      <c r="B489" s="1">
        <v>0</v>
      </c>
      <c r="C489" s="1">
        <v>20</v>
      </c>
      <c r="D489" s="2">
        <v>-1</v>
      </c>
      <c r="E489" s="5">
        <v>311.74</v>
      </c>
      <c r="F489" s="5">
        <v>348.01</v>
      </c>
      <c r="G489" s="5">
        <v>31.16</v>
      </c>
      <c r="H489" s="5">
        <v>329</v>
      </c>
      <c r="I489" s="5">
        <v>325.43</v>
      </c>
      <c r="J489" s="5">
        <v>27.14</v>
      </c>
      <c r="K489" s="6">
        <f t="shared" si="126"/>
        <v>320.37</v>
      </c>
      <c r="L489" s="6">
        <f t="shared" si="127"/>
        <v>-17.259999999999991</v>
      </c>
      <c r="M489" s="6">
        <f t="shared" si="128"/>
        <v>336.72</v>
      </c>
      <c r="N489" s="5">
        <f t="shared" si="129"/>
        <v>20.661105972333619</v>
      </c>
      <c r="O489" s="6">
        <f t="shared" si="130"/>
        <v>22.579999999999984</v>
      </c>
      <c r="P489" s="6">
        <f t="shared" si="131"/>
        <v>41.322211944667238</v>
      </c>
      <c r="Q489" s="6">
        <f t="shared" si="132"/>
        <v>0.13725478253556667</v>
      </c>
      <c r="R489" s="5">
        <f t="shared" si="133"/>
        <v>0.9641303823074131</v>
      </c>
      <c r="S489" s="5">
        <f t="shared" si="134"/>
        <v>39.839999999999975</v>
      </c>
      <c r="T489" s="5">
        <f t="shared" si="135"/>
        <v>22.579999999999984</v>
      </c>
      <c r="U489" s="5">
        <f t="shared" si="136"/>
        <v>0.54643735021338824</v>
      </c>
      <c r="V489" s="5">
        <f t="shared" si="137"/>
        <v>0.79134195535774277</v>
      </c>
      <c r="W489" s="5">
        <f t="shared" si="138"/>
        <v>16.350000000000023</v>
      </c>
      <c r="X489" s="5">
        <f t="shared" si="139"/>
        <v>336.72</v>
      </c>
      <c r="Y489" s="5">
        <f t="shared" si="140"/>
        <v>16.297288269606042</v>
      </c>
      <c r="Z489" s="10">
        <f t="shared" si="141"/>
        <v>0.44221148786525211</v>
      </c>
      <c r="AA489">
        <f t="shared" si="142"/>
        <v>17.259999999999991</v>
      </c>
    </row>
    <row r="490" spans="1:27">
      <c r="A490" s="1">
        <f t="shared" si="125"/>
        <v>10219</v>
      </c>
      <c r="B490" s="1">
        <v>-1</v>
      </c>
      <c r="C490" s="1">
        <v>19</v>
      </c>
      <c r="D490" s="2">
        <v>-2</v>
      </c>
      <c r="E490" s="5">
        <v>724.67</v>
      </c>
      <c r="F490" s="5">
        <v>700.22</v>
      </c>
      <c r="G490" s="5">
        <v>49.36</v>
      </c>
      <c r="H490" s="5">
        <v>694.88</v>
      </c>
      <c r="I490" s="5">
        <v>686.4</v>
      </c>
      <c r="J490" s="5">
        <v>46.62</v>
      </c>
      <c r="K490" s="6">
        <f t="shared" si="126"/>
        <v>709.77499999999998</v>
      </c>
      <c r="L490" s="6">
        <f t="shared" si="127"/>
        <v>29.789999999999964</v>
      </c>
      <c r="M490" s="6">
        <f t="shared" si="128"/>
        <v>693.31</v>
      </c>
      <c r="N490" s="5">
        <f t="shared" si="129"/>
        <v>33.947879167924469</v>
      </c>
      <c r="O490" s="6">
        <f t="shared" si="130"/>
        <v>13.82000000000005</v>
      </c>
      <c r="P490" s="6">
        <f t="shared" si="131"/>
        <v>67.895758335848939</v>
      </c>
      <c r="Q490" s="6">
        <f t="shared" si="132"/>
        <v>5.7048735377456125E-2</v>
      </c>
      <c r="R490" s="5">
        <f t="shared" si="133"/>
        <v>0.23521351541584828</v>
      </c>
      <c r="S490" s="5">
        <f t="shared" si="134"/>
        <v>15.969999999999914</v>
      </c>
      <c r="T490" s="5">
        <f t="shared" si="135"/>
        <v>13.82000000000005</v>
      </c>
      <c r="U490" s="5">
        <f t="shared" si="136"/>
        <v>0.20354732517514418</v>
      </c>
      <c r="V490" s="5">
        <f t="shared" si="137"/>
        <v>0.48500820680300194</v>
      </c>
      <c r="W490" s="5">
        <f t="shared" si="138"/>
        <v>16.465000000000032</v>
      </c>
      <c r="X490" s="5">
        <f t="shared" si="139"/>
        <v>693.31</v>
      </c>
      <c r="Y490" s="5">
        <f t="shared" si="140"/>
        <v>20.422778005380419</v>
      </c>
      <c r="Z490" s="10">
        <f t="shared" si="141"/>
        <v>0.44251214672594014</v>
      </c>
      <c r="AA490">
        <f t="shared" si="142"/>
        <v>29.789999999999964</v>
      </c>
    </row>
    <row r="491" spans="1:27">
      <c r="A491" s="1">
        <f t="shared" si="125"/>
        <v>29613</v>
      </c>
      <c r="B491" s="1">
        <v>-3</v>
      </c>
      <c r="C491" s="1">
        <v>13</v>
      </c>
      <c r="D491" s="2">
        <v>4</v>
      </c>
      <c r="E491" s="5">
        <v>986.24</v>
      </c>
      <c r="F491" s="5">
        <v>1016.63</v>
      </c>
      <c r="G491" s="5">
        <v>43.85</v>
      </c>
      <c r="H491" s="5">
        <v>1022.12</v>
      </c>
      <c r="I491" s="5">
        <v>1024.1099999999999</v>
      </c>
      <c r="J491" s="5">
        <v>26.56</v>
      </c>
      <c r="K491" s="6">
        <f t="shared" si="126"/>
        <v>1004.1800000000001</v>
      </c>
      <c r="L491" s="6">
        <f t="shared" si="127"/>
        <v>-35.879999999999995</v>
      </c>
      <c r="M491" s="6">
        <f t="shared" si="128"/>
        <v>1020.3699999999999</v>
      </c>
      <c r="N491" s="5">
        <f t="shared" si="129"/>
        <v>25.633260132101807</v>
      </c>
      <c r="O491" s="6">
        <f t="shared" si="130"/>
        <v>-7.4799999999999045</v>
      </c>
      <c r="P491" s="6">
        <f t="shared" si="131"/>
        <v>51.266520264203614</v>
      </c>
      <c r="Q491" s="6">
        <f t="shared" si="132"/>
        <v>0.46319264701792201</v>
      </c>
      <c r="R491" s="5">
        <f t="shared" si="133"/>
        <v>0.55396777182535117</v>
      </c>
      <c r="S491" s="5">
        <f t="shared" si="134"/>
        <v>28.400000000000091</v>
      </c>
      <c r="T491" s="5">
        <f t="shared" si="135"/>
        <v>7.4799999999999045</v>
      </c>
      <c r="U491" s="5">
        <f t="shared" si="136"/>
        <v>0.14590418779061834</v>
      </c>
      <c r="V491" s="5">
        <f t="shared" si="137"/>
        <v>0.6316012835107262</v>
      </c>
      <c r="W491" s="5">
        <f t="shared" si="138"/>
        <v>16.189999999999827</v>
      </c>
      <c r="X491" s="5">
        <f t="shared" si="139"/>
        <v>1020.3699999999999</v>
      </c>
      <c r="Y491" s="5">
        <f t="shared" si="140"/>
        <v>39.806485587143079</v>
      </c>
      <c r="Z491" s="10">
        <f t="shared" si="141"/>
        <v>0.44266578815173863</v>
      </c>
      <c r="AA491">
        <f t="shared" si="142"/>
        <v>35.879999999999995</v>
      </c>
    </row>
    <row r="492" spans="1:27">
      <c r="A492" s="1">
        <f t="shared" ref="A492:A555" si="143">100*ABS(100*B492+D492) + C492</f>
        <v>10713</v>
      </c>
      <c r="B492" s="1">
        <v>-1</v>
      </c>
      <c r="C492" s="1">
        <v>13</v>
      </c>
      <c r="D492" s="2">
        <v>-7</v>
      </c>
      <c r="E492" s="5">
        <v>1067.29</v>
      </c>
      <c r="F492" s="5">
        <v>1051.51</v>
      </c>
      <c r="G492" s="5">
        <v>40.82</v>
      </c>
      <c r="H492" s="5">
        <v>1071.57</v>
      </c>
      <c r="I492" s="5">
        <v>1011.71</v>
      </c>
      <c r="J492" s="5">
        <v>43.16</v>
      </c>
      <c r="K492" s="6">
        <f t="shared" si="126"/>
        <v>1069.4299999999998</v>
      </c>
      <c r="L492" s="6">
        <f t="shared" si="127"/>
        <v>-4.2799999999999727</v>
      </c>
      <c r="M492" s="6">
        <f t="shared" si="128"/>
        <v>1031.6100000000001</v>
      </c>
      <c r="N492" s="5">
        <f t="shared" si="129"/>
        <v>29.702937565163484</v>
      </c>
      <c r="O492" s="6">
        <f t="shared" si="130"/>
        <v>39.799999999999955</v>
      </c>
      <c r="P492" s="6">
        <f t="shared" si="131"/>
        <v>59.405875130326969</v>
      </c>
      <c r="Q492" s="6">
        <f t="shared" si="132"/>
        <v>-5.568432142515075E-2</v>
      </c>
      <c r="R492" s="5">
        <f t="shared" si="133"/>
        <v>0.74201415101276558</v>
      </c>
      <c r="S492" s="5">
        <f t="shared" si="134"/>
        <v>44.079999999999927</v>
      </c>
      <c r="T492" s="5">
        <f t="shared" si="135"/>
        <v>39.799999999999955</v>
      </c>
      <c r="U492" s="5">
        <f t="shared" si="136"/>
        <v>0.6699674049525427</v>
      </c>
      <c r="V492" s="5">
        <f t="shared" si="137"/>
        <v>1.2732747364474875</v>
      </c>
      <c r="W492" s="5">
        <f t="shared" si="138"/>
        <v>37.819999999999709</v>
      </c>
      <c r="X492" s="5">
        <f t="shared" si="139"/>
        <v>1031.6100000000001</v>
      </c>
      <c r="Y492" s="5">
        <f t="shared" si="140"/>
        <v>34.730908272517262</v>
      </c>
      <c r="Z492" s="10">
        <f t="shared" si="141"/>
        <v>0.44361469768257233</v>
      </c>
      <c r="AA492">
        <f t="shared" si="142"/>
        <v>4.2799999999999727</v>
      </c>
    </row>
    <row r="493" spans="1:27">
      <c r="A493" s="1">
        <f t="shared" si="143"/>
        <v>19106</v>
      </c>
      <c r="B493" s="1">
        <v>-2</v>
      </c>
      <c r="C493" s="1">
        <v>6</v>
      </c>
      <c r="D493" s="2">
        <v>9</v>
      </c>
      <c r="E493" s="5">
        <v>1885.74</v>
      </c>
      <c r="F493" s="5">
        <v>1962.25</v>
      </c>
      <c r="G493" s="5">
        <v>82.66</v>
      </c>
      <c r="H493" s="5">
        <v>1855.13</v>
      </c>
      <c r="I493" s="5">
        <v>1917.47</v>
      </c>
      <c r="J493" s="5">
        <v>92.89</v>
      </c>
      <c r="K493" s="6">
        <f t="shared" si="126"/>
        <v>1870.4349999999999</v>
      </c>
      <c r="L493" s="6">
        <f t="shared" si="127"/>
        <v>30.6099999999999</v>
      </c>
      <c r="M493" s="6">
        <f t="shared" si="128"/>
        <v>1939.8600000000001</v>
      </c>
      <c r="N493" s="5">
        <f t="shared" si="129"/>
        <v>62.171592588576978</v>
      </c>
      <c r="O493" s="6">
        <f t="shared" si="130"/>
        <v>44.779999999999973</v>
      </c>
      <c r="P493" s="6">
        <f t="shared" si="131"/>
        <v>124.34318517715396</v>
      </c>
      <c r="Q493" s="6">
        <f t="shared" si="132"/>
        <v>-0.11615355098870973</v>
      </c>
      <c r="R493" s="5">
        <f t="shared" si="133"/>
        <v>0.11395879862504585</v>
      </c>
      <c r="S493" s="5">
        <f t="shared" si="134"/>
        <v>14.170000000000073</v>
      </c>
      <c r="T493" s="5">
        <f t="shared" si="135"/>
        <v>44.779999999999973</v>
      </c>
      <c r="U493" s="5">
        <f t="shared" si="136"/>
        <v>0.36013232197808914</v>
      </c>
      <c r="V493" s="5">
        <f t="shared" si="137"/>
        <v>1.1166675503943244</v>
      </c>
      <c r="W493" s="5">
        <f t="shared" si="138"/>
        <v>69.425000000000182</v>
      </c>
      <c r="X493" s="5">
        <f t="shared" si="139"/>
        <v>1939.8600000000001</v>
      </c>
      <c r="Y493" s="5">
        <f t="shared" si="140"/>
        <v>31.201709964824321</v>
      </c>
      <c r="Z493" s="10">
        <f t="shared" si="141"/>
        <v>0.44366541447356472</v>
      </c>
      <c r="AA493">
        <f t="shared" si="142"/>
        <v>30.6099999999999</v>
      </c>
    </row>
    <row r="494" spans="1:27">
      <c r="A494" s="1">
        <f t="shared" si="143"/>
        <v>9109</v>
      </c>
      <c r="B494" s="1">
        <v>-1</v>
      </c>
      <c r="C494" s="1">
        <v>9</v>
      </c>
      <c r="D494" s="2">
        <v>9</v>
      </c>
      <c r="E494" s="5">
        <v>458.3</v>
      </c>
      <c r="F494" s="5">
        <v>492.12</v>
      </c>
      <c r="G494" s="5">
        <v>20.43</v>
      </c>
      <c r="H494" s="5">
        <v>438.96</v>
      </c>
      <c r="I494" s="5">
        <v>467.9</v>
      </c>
      <c r="J494" s="5">
        <v>37.94</v>
      </c>
      <c r="K494" s="6">
        <f t="shared" si="126"/>
        <v>448.63</v>
      </c>
      <c r="L494" s="6">
        <f t="shared" si="127"/>
        <v>19.340000000000032</v>
      </c>
      <c r="M494" s="6">
        <f t="shared" si="128"/>
        <v>480.01</v>
      </c>
      <c r="N494" s="5">
        <f t="shared" si="129"/>
        <v>21.545466460487692</v>
      </c>
      <c r="O494" s="6">
        <f t="shared" si="130"/>
        <v>24.220000000000027</v>
      </c>
      <c r="P494" s="6">
        <f t="shared" si="131"/>
        <v>43.090932920975384</v>
      </c>
      <c r="Q494" s="6">
        <f t="shared" si="132"/>
        <v>-0.55043247128100414</v>
      </c>
      <c r="R494" s="5">
        <f t="shared" si="133"/>
        <v>0.11324888251896159</v>
      </c>
      <c r="S494" s="5">
        <f t="shared" si="134"/>
        <v>4.8799999999999955</v>
      </c>
      <c r="T494" s="5">
        <f t="shared" si="135"/>
        <v>24.220000000000027</v>
      </c>
      <c r="U494" s="5">
        <f t="shared" si="136"/>
        <v>0.56206719971501129</v>
      </c>
      <c r="V494" s="5">
        <f t="shared" si="137"/>
        <v>1.4564548907561548</v>
      </c>
      <c r="W494" s="5">
        <f t="shared" si="138"/>
        <v>31.379999999999995</v>
      </c>
      <c r="X494" s="5">
        <f t="shared" si="139"/>
        <v>480.01</v>
      </c>
      <c r="Y494" s="5">
        <f t="shared" si="140"/>
        <v>22.27893282701918</v>
      </c>
      <c r="Z494" s="10">
        <f t="shared" si="141"/>
        <v>0.44393918502425528</v>
      </c>
      <c r="AA494">
        <f t="shared" si="142"/>
        <v>19.340000000000032</v>
      </c>
    </row>
    <row r="495" spans="1:27">
      <c r="A495" s="1">
        <f t="shared" si="143"/>
        <v>19210</v>
      </c>
      <c r="B495" s="1">
        <v>-2</v>
      </c>
      <c r="C495" s="1">
        <v>10</v>
      </c>
      <c r="D495" s="2">
        <v>8</v>
      </c>
      <c r="E495" s="5">
        <v>116.69</v>
      </c>
      <c r="F495" s="5">
        <v>134.96</v>
      </c>
      <c r="G495" s="5">
        <v>9.77</v>
      </c>
      <c r="H495" s="5">
        <v>124.81</v>
      </c>
      <c r="I495" s="5">
        <v>100.12</v>
      </c>
      <c r="J495" s="5">
        <v>12.08</v>
      </c>
      <c r="K495" s="6">
        <f t="shared" si="126"/>
        <v>120.75</v>
      </c>
      <c r="L495" s="6">
        <f t="shared" si="127"/>
        <v>-8.1200000000000045</v>
      </c>
      <c r="M495" s="6">
        <f t="shared" si="128"/>
        <v>117.54</v>
      </c>
      <c r="N495" s="5">
        <f t="shared" si="129"/>
        <v>7.7681931618620297</v>
      </c>
      <c r="O495" s="6">
        <f t="shared" si="130"/>
        <v>34.840000000000003</v>
      </c>
      <c r="P495" s="6">
        <f t="shared" si="131"/>
        <v>15.536386323724059</v>
      </c>
      <c r="Q495" s="6">
        <f t="shared" si="132"/>
        <v>-0.20910450896162189</v>
      </c>
      <c r="R495" s="5">
        <f t="shared" si="133"/>
        <v>2.7651217667264167</v>
      </c>
      <c r="S495" s="5">
        <f t="shared" si="134"/>
        <v>42.960000000000008</v>
      </c>
      <c r="T495" s="5">
        <f t="shared" si="135"/>
        <v>34.840000000000003</v>
      </c>
      <c r="U495" s="5">
        <f t="shared" si="136"/>
        <v>2.242477708397308</v>
      </c>
      <c r="V495" s="5">
        <f t="shared" si="137"/>
        <v>0.41322350424542731</v>
      </c>
      <c r="W495" s="5">
        <f t="shared" si="138"/>
        <v>3.2099999999999937</v>
      </c>
      <c r="X495" s="5">
        <f t="shared" si="139"/>
        <v>117.54</v>
      </c>
      <c r="Y495" s="5">
        <f t="shared" si="140"/>
        <v>15.130931678818573</v>
      </c>
      <c r="Z495" s="10">
        <f t="shared" si="141"/>
        <v>0.44395044768532443</v>
      </c>
      <c r="AA495">
        <f t="shared" si="142"/>
        <v>8.1200000000000045</v>
      </c>
    </row>
    <row r="496" spans="1:27">
      <c r="A496" s="1">
        <f t="shared" si="143"/>
        <v>10615</v>
      </c>
      <c r="B496" s="1">
        <v>-1</v>
      </c>
      <c r="C496" s="1">
        <v>15</v>
      </c>
      <c r="D496" s="2">
        <v>-6</v>
      </c>
      <c r="E496" s="5">
        <v>801.47</v>
      </c>
      <c r="F496" s="5">
        <v>873.34</v>
      </c>
      <c r="G496" s="5">
        <v>44.26</v>
      </c>
      <c r="H496" s="5">
        <v>796.3</v>
      </c>
      <c r="I496" s="5">
        <v>744.05</v>
      </c>
      <c r="J496" s="5">
        <v>51.81</v>
      </c>
      <c r="K496" s="6">
        <f t="shared" si="126"/>
        <v>798.88499999999999</v>
      </c>
      <c r="L496" s="6">
        <f t="shared" si="127"/>
        <v>5.1700000000000728</v>
      </c>
      <c r="M496" s="6">
        <f t="shared" si="128"/>
        <v>808.69499999999994</v>
      </c>
      <c r="N496" s="5">
        <f t="shared" si="129"/>
        <v>34.070602063949501</v>
      </c>
      <c r="O496" s="6">
        <f t="shared" si="130"/>
        <v>129.29000000000008</v>
      </c>
      <c r="P496" s="6">
        <f t="shared" si="131"/>
        <v>68.141204127899002</v>
      </c>
      <c r="Q496" s="6">
        <f t="shared" si="132"/>
        <v>-0.15621226692136336</v>
      </c>
      <c r="R496" s="5">
        <f t="shared" si="133"/>
        <v>1.8215116916195153</v>
      </c>
      <c r="S496" s="5">
        <f t="shared" si="134"/>
        <v>124.12</v>
      </c>
      <c r="T496" s="5">
        <f t="shared" si="135"/>
        <v>129.29000000000008</v>
      </c>
      <c r="U496" s="5">
        <f t="shared" si="136"/>
        <v>1.8973835530896492</v>
      </c>
      <c r="V496" s="5">
        <f t="shared" si="137"/>
        <v>0.28793151296789149</v>
      </c>
      <c r="W496" s="5">
        <f t="shared" si="138"/>
        <v>9.8099999999999454</v>
      </c>
      <c r="X496" s="5">
        <f t="shared" si="139"/>
        <v>808.69499999999994</v>
      </c>
      <c r="Y496" s="5">
        <f t="shared" si="140"/>
        <v>23.735858805256907</v>
      </c>
      <c r="Z496" s="10">
        <f t="shared" si="141"/>
        <v>0.44419927960319794</v>
      </c>
      <c r="AA496">
        <f t="shared" si="142"/>
        <v>5.1700000000000728</v>
      </c>
    </row>
    <row r="497" spans="1:27">
      <c r="A497" s="1">
        <f t="shared" si="143"/>
        <v>29203</v>
      </c>
      <c r="B497" s="1">
        <v>-3</v>
      </c>
      <c r="C497" s="1">
        <v>3</v>
      </c>
      <c r="D497" s="2">
        <v>8</v>
      </c>
      <c r="E497" s="5">
        <v>302.42</v>
      </c>
      <c r="F497" s="5">
        <v>329.18</v>
      </c>
      <c r="G497" s="5">
        <v>26.07</v>
      </c>
      <c r="H497" s="5">
        <v>301.95999999999998</v>
      </c>
      <c r="I497" s="5">
        <v>314.41000000000003</v>
      </c>
      <c r="J497" s="5">
        <v>21.05</v>
      </c>
      <c r="K497" s="6">
        <f t="shared" si="126"/>
        <v>302.19</v>
      </c>
      <c r="L497" s="6">
        <f t="shared" si="127"/>
        <v>0.46000000000003638</v>
      </c>
      <c r="M497" s="6">
        <f t="shared" si="128"/>
        <v>321.79500000000002</v>
      </c>
      <c r="N497" s="5">
        <f t="shared" si="129"/>
        <v>16.753711529091099</v>
      </c>
      <c r="O497" s="6">
        <f t="shared" si="130"/>
        <v>14.769999999999982</v>
      </c>
      <c r="P497" s="6">
        <f t="shared" si="131"/>
        <v>33.507423058182198</v>
      </c>
      <c r="Q497" s="6">
        <f t="shared" si="132"/>
        <v>0.21068176154315743</v>
      </c>
      <c r="R497" s="5">
        <f t="shared" si="133"/>
        <v>0.42706954740005226</v>
      </c>
      <c r="S497" s="5">
        <f t="shared" si="134"/>
        <v>14.309999999999945</v>
      </c>
      <c r="T497" s="5">
        <f t="shared" si="135"/>
        <v>14.769999999999982</v>
      </c>
      <c r="U497" s="5">
        <f t="shared" si="136"/>
        <v>0.44079784871410116</v>
      </c>
      <c r="V497" s="5">
        <f t="shared" si="137"/>
        <v>1.1701884663561235</v>
      </c>
      <c r="W497" s="5">
        <f t="shared" si="138"/>
        <v>19.605000000000018</v>
      </c>
      <c r="X497" s="5">
        <f t="shared" si="139"/>
        <v>321.79500000000002</v>
      </c>
      <c r="Y497" s="5">
        <f t="shared" si="140"/>
        <v>19.207385745017518</v>
      </c>
      <c r="Z497" s="10">
        <f t="shared" si="141"/>
        <v>0.44440634558925912</v>
      </c>
      <c r="AA497">
        <f t="shared" si="142"/>
        <v>0.46000000000003638</v>
      </c>
    </row>
    <row r="498" spans="1:27">
      <c r="A498" s="1">
        <f t="shared" si="143"/>
        <v>40106</v>
      </c>
      <c r="B498" s="1">
        <v>-4</v>
      </c>
      <c r="C498" s="1">
        <v>6</v>
      </c>
      <c r="D498" s="2">
        <v>-1</v>
      </c>
      <c r="E498" s="5">
        <v>586.80999999999995</v>
      </c>
      <c r="F498" s="5">
        <v>594.05999999999995</v>
      </c>
      <c r="G498" s="5">
        <v>17.25</v>
      </c>
      <c r="H498" s="5">
        <v>581.58000000000004</v>
      </c>
      <c r="I498" s="5">
        <v>616.55999999999995</v>
      </c>
      <c r="J498" s="5">
        <v>19.59</v>
      </c>
      <c r="K498" s="6">
        <f t="shared" si="126"/>
        <v>584.19499999999994</v>
      </c>
      <c r="L498" s="6">
        <f t="shared" si="127"/>
        <v>5.2299999999999045</v>
      </c>
      <c r="M498" s="6">
        <f t="shared" si="128"/>
        <v>605.30999999999995</v>
      </c>
      <c r="N498" s="5">
        <f t="shared" si="129"/>
        <v>13.051155121290989</v>
      </c>
      <c r="O498" s="6">
        <f t="shared" si="130"/>
        <v>-22.5</v>
      </c>
      <c r="P498" s="6">
        <f t="shared" si="131"/>
        <v>26.102310242581979</v>
      </c>
      <c r="Q498" s="6">
        <f t="shared" si="132"/>
        <v>-0.12652536081602675</v>
      </c>
      <c r="R498" s="5">
        <f t="shared" si="133"/>
        <v>1.0623580726108526</v>
      </c>
      <c r="S498" s="5">
        <f t="shared" si="134"/>
        <v>27.729999999999905</v>
      </c>
      <c r="T498" s="5">
        <f t="shared" si="135"/>
        <v>22.5</v>
      </c>
      <c r="U498" s="5">
        <f t="shared" si="136"/>
        <v>0.86199266620065862</v>
      </c>
      <c r="V498" s="5">
        <f t="shared" si="137"/>
        <v>1.6178644574957257</v>
      </c>
      <c r="W498" s="5">
        <f t="shared" si="138"/>
        <v>21.115000000000009</v>
      </c>
      <c r="X498" s="5">
        <f t="shared" si="139"/>
        <v>605.30999999999995</v>
      </c>
      <c r="Y498" s="5">
        <f t="shared" si="140"/>
        <v>46.379802735815169</v>
      </c>
      <c r="Z498" s="10">
        <f t="shared" si="141"/>
        <v>0.44472800676368474</v>
      </c>
      <c r="AA498">
        <f t="shared" si="142"/>
        <v>5.2299999999999045</v>
      </c>
    </row>
    <row r="499" spans="1:27">
      <c r="A499" s="1">
        <f t="shared" si="143"/>
        <v>20612</v>
      </c>
      <c r="B499" s="1">
        <v>-2</v>
      </c>
      <c r="C499" s="1">
        <v>12</v>
      </c>
      <c r="D499" s="2">
        <v>-6</v>
      </c>
      <c r="E499" s="5">
        <v>818.47</v>
      </c>
      <c r="F499" s="5">
        <v>830.19</v>
      </c>
      <c r="G499" s="5">
        <v>39.69</v>
      </c>
      <c r="H499" s="5">
        <v>809.02</v>
      </c>
      <c r="I499" s="5">
        <v>794.89</v>
      </c>
      <c r="J499" s="5">
        <v>29.37</v>
      </c>
      <c r="K499" s="6">
        <f t="shared" si="126"/>
        <v>813.745</v>
      </c>
      <c r="L499" s="6">
        <f t="shared" si="127"/>
        <v>9.4500000000000455</v>
      </c>
      <c r="M499" s="6">
        <f t="shared" si="128"/>
        <v>812.54</v>
      </c>
      <c r="N499" s="5">
        <f t="shared" si="129"/>
        <v>24.687512025313527</v>
      </c>
      <c r="O499" s="6">
        <f t="shared" si="130"/>
        <v>35.300000000000068</v>
      </c>
      <c r="P499" s="6">
        <f t="shared" si="131"/>
        <v>49.375024050627054</v>
      </c>
      <c r="Q499" s="6">
        <f t="shared" si="132"/>
        <v>0.29234228081380104</v>
      </c>
      <c r="R499" s="5">
        <f t="shared" si="133"/>
        <v>0.52354404877847815</v>
      </c>
      <c r="S499" s="5">
        <f t="shared" si="134"/>
        <v>25.850000000000023</v>
      </c>
      <c r="T499" s="5">
        <f t="shared" si="135"/>
        <v>35.300000000000068</v>
      </c>
      <c r="U499" s="5">
        <f t="shared" si="136"/>
        <v>0.71493636061432486</v>
      </c>
      <c r="V499" s="5">
        <f t="shared" si="137"/>
        <v>4.8810102806815248E-2</v>
      </c>
      <c r="W499" s="5">
        <f t="shared" si="138"/>
        <v>1.2050000000000409</v>
      </c>
      <c r="X499" s="5">
        <f t="shared" si="139"/>
        <v>812.54</v>
      </c>
      <c r="Y499" s="5">
        <f t="shared" si="140"/>
        <v>32.91299662626416</v>
      </c>
      <c r="Z499" s="10">
        <f t="shared" si="141"/>
        <v>0.44494494041397975</v>
      </c>
      <c r="AA499">
        <f t="shared" si="142"/>
        <v>9.4500000000000455</v>
      </c>
    </row>
    <row r="500" spans="1:27">
      <c r="A500" s="1">
        <f t="shared" si="143"/>
        <v>40204</v>
      </c>
      <c r="B500" s="1">
        <v>-4</v>
      </c>
      <c r="C500" s="1">
        <v>4</v>
      </c>
      <c r="D500" s="2">
        <v>-2</v>
      </c>
      <c r="E500" s="5">
        <v>37.39</v>
      </c>
      <c r="F500" s="5">
        <v>31.49</v>
      </c>
      <c r="G500" s="5">
        <v>6.23</v>
      </c>
      <c r="H500" s="5">
        <v>37.54</v>
      </c>
      <c r="I500" s="5">
        <v>38.31</v>
      </c>
      <c r="J500" s="5">
        <v>2.4</v>
      </c>
      <c r="K500" s="6">
        <f t="shared" si="126"/>
        <v>37.465000000000003</v>
      </c>
      <c r="L500" s="6">
        <f t="shared" si="127"/>
        <v>-0.14999999999999858</v>
      </c>
      <c r="M500" s="6">
        <f t="shared" si="128"/>
        <v>34.9</v>
      </c>
      <c r="N500" s="5">
        <f t="shared" si="129"/>
        <v>3.3381469410437883</v>
      </c>
      <c r="O500" s="6">
        <f t="shared" si="130"/>
        <v>-6.8200000000000038</v>
      </c>
      <c r="P500" s="6">
        <f t="shared" si="131"/>
        <v>6.6762938820875766</v>
      </c>
      <c r="Q500" s="6">
        <f t="shared" si="132"/>
        <v>0.74154699380116629</v>
      </c>
      <c r="R500" s="5">
        <f t="shared" si="133"/>
        <v>0.99905727905350938</v>
      </c>
      <c r="S500" s="5">
        <f t="shared" si="134"/>
        <v>6.6700000000000053</v>
      </c>
      <c r="T500" s="5">
        <f t="shared" si="135"/>
        <v>6.8200000000000038</v>
      </c>
      <c r="U500" s="5">
        <f t="shared" si="136"/>
        <v>1.0215248340547125</v>
      </c>
      <c r="V500" s="5">
        <f t="shared" si="137"/>
        <v>0.76839038104115576</v>
      </c>
      <c r="W500" s="5">
        <f t="shared" si="138"/>
        <v>2.5650000000000048</v>
      </c>
      <c r="X500" s="5">
        <f t="shared" si="139"/>
        <v>34.9</v>
      </c>
      <c r="Y500" s="5">
        <f t="shared" si="140"/>
        <v>10.454902260559955</v>
      </c>
      <c r="Z500" s="10">
        <f t="shared" si="141"/>
        <v>0.445919275205726</v>
      </c>
      <c r="AA500">
        <f t="shared" si="142"/>
        <v>0.14999999999999858</v>
      </c>
    </row>
    <row r="501" spans="1:27">
      <c r="A501" s="1">
        <f t="shared" si="143"/>
        <v>20514</v>
      </c>
      <c r="B501" s="1">
        <v>-2</v>
      </c>
      <c r="C501" s="1">
        <v>14</v>
      </c>
      <c r="D501" s="2">
        <v>-5</v>
      </c>
      <c r="E501" s="5">
        <v>609.46</v>
      </c>
      <c r="F501" s="5">
        <v>633.03</v>
      </c>
      <c r="G501" s="5">
        <v>30.43</v>
      </c>
      <c r="H501" s="5">
        <v>587.65</v>
      </c>
      <c r="I501" s="5">
        <v>549.19000000000005</v>
      </c>
      <c r="J501" s="5">
        <v>24.34</v>
      </c>
      <c r="K501" s="6">
        <f t="shared" si="126"/>
        <v>598.55500000000006</v>
      </c>
      <c r="L501" s="6">
        <f t="shared" si="127"/>
        <v>21.810000000000059</v>
      </c>
      <c r="M501" s="6">
        <f t="shared" si="128"/>
        <v>591.11</v>
      </c>
      <c r="N501" s="5">
        <f t="shared" si="129"/>
        <v>19.483457727005238</v>
      </c>
      <c r="O501" s="6">
        <f t="shared" si="130"/>
        <v>83.839999999999918</v>
      </c>
      <c r="P501" s="6">
        <f t="shared" si="131"/>
        <v>38.966915454010476</v>
      </c>
      <c r="Q501" s="6">
        <f t="shared" si="132"/>
        <v>0.21966859641318065</v>
      </c>
      <c r="R501" s="5">
        <f t="shared" si="133"/>
        <v>1.5918632326238111</v>
      </c>
      <c r="S501" s="5">
        <f t="shared" si="134"/>
        <v>62.029999999999859</v>
      </c>
      <c r="T501" s="5">
        <f t="shared" si="135"/>
        <v>83.839999999999918</v>
      </c>
      <c r="U501" s="5">
        <f t="shared" si="136"/>
        <v>2.1515688122389247</v>
      </c>
      <c r="V501" s="5">
        <f t="shared" si="137"/>
        <v>0.38211903165837113</v>
      </c>
      <c r="W501" s="5">
        <f t="shared" si="138"/>
        <v>7.44500000000005</v>
      </c>
      <c r="X501" s="5">
        <f t="shared" si="139"/>
        <v>591.11</v>
      </c>
      <c r="Y501" s="5">
        <f t="shared" si="140"/>
        <v>30.339070625060877</v>
      </c>
      <c r="Z501" s="10">
        <f t="shared" si="141"/>
        <v>0.44636196074486456</v>
      </c>
      <c r="AA501">
        <f t="shared" si="142"/>
        <v>21.810000000000059</v>
      </c>
    </row>
    <row r="502" spans="1:27">
      <c r="A502" s="1">
        <f t="shared" si="143"/>
        <v>9719</v>
      </c>
      <c r="B502" s="1">
        <v>-1</v>
      </c>
      <c r="C502" s="1">
        <v>19</v>
      </c>
      <c r="D502" s="2">
        <v>3</v>
      </c>
      <c r="E502" s="5">
        <v>255.12</v>
      </c>
      <c r="F502" s="5">
        <v>209.04</v>
      </c>
      <c r="G502" s="5">
        <v>21.36</v>
      </c>
      <c r="H502" s="5">
        <v>256.16000000000003</v>
      </c>
      <c r="I502" s="5">
        <v>213.56</v>
      </c>
      <c r="J502" s="5">
        <v>10.45</v>
      </c>
      <c r="K502" s="6">
        <f t="shared" ref="K502:K565" si="144" xml:space="preserve"> 0.5*(E502+H502)</f>
        <v>255.64000000000001</v>
      </c>
      <c r="L502" s="6">
        <f t="shared" ref="L502:L565" si="145">E502-H502</f>
        <v>-1.0400000000000205</v>
      </c>
      <c r="M502" s="6">
        <f t="shared" ref="M502:M565" si="146">0.5*(F502+I502)</f>
        <v>211.3</v>
      </c>
      <c r="N502" s="5">
        <f t="shared" ref="N502:N565" si="147">0.5*P502</f>
        <v>11.889618370662701</v>
      </c>
      <c r="O502" s="6">
        <f t="shared" ref="O502:O565" si="148">F502-I502</f>
        <v>-4.5200000000000102</v>
      </c>
      <c r="P502" s="6">
        <f t="shared" ref="P502:P565" si="149">SQRT(G502*G502+J502*J502)</f>
        <v>23.779236741325402</v>
      </c>
      <c r="Q502" s="6">
        <f t="shared" ref="Q502:Q565" si="150">(G502*G502-J502*J502)/(G502*G502+J502*J502)</f>
        <v>0.61375154500266249</v>
      </c>
      <c r="R502" s="5">
        <f t="shared" ref="R502:R565" si="151">ABS(O502-L502)/P502</f>
        <v>0.14634616063820821</v>
      </c>
      <c r="S502" s="5">
        <f t="shared" ref="S502:S565" si="152">ABS(O502-L502)</f>
        <v>3.4799999999999898</v>
      </c>
      <c r="T502" s="5">
        <f t="shared" ref="T502:T565" si="153">ABS(O502)</f>
        <v>4.5200000000000102</v>
      </c>
      <c r="U502" s="5">
        <f t="shared" ref="U502:U565" si="154">ABS(O502)/P502</f>
        <v>0.19008179485192658</v>
      </c>
      <c r="V502" s="5">
        <f t="shared" ref="V502:V565" si="155">ABS(M502-K502)/N502</f>
        <v>3.7293038866081445</v>
      </c>
      <c r="W502" s="5">
        <f t="shared" ref="W502:W565" si="156">ABS(M502-K502)</f>
        <v>44.34</v>
      </c>
      <c r="X502" s="5">
        <f t="shared" ref="X502:X565" si="157">ABS(M502)</f>
        <v>211.3</v>
      </c>
      <c r="Y502" s="5">
        <f t="shared" ref="Y502:Y565" si="158">ABS(M502)/N502</f>
        <v>17.77180674876637</v>
      </c>
      <c r="Z502" s="10">
        <f t="shared" ref="Z502:Z565" si="159">SQRT(0.010845*B502*B502+0.000484*C502*C502+0.001951*D502*D502+0.001222*D502*B502)</f>
        <v>0.44661168815874042</v>
      </c>
      <c r="AA502">
        <f t="shared" si="142"/>
        <v>1.0400000000000205</v>
      </c>
    </row>
    <row r="503" spans="1:27">
      <c r="A503" s="1">
        <f t="shared" si="143"/>
        <v>19918</v>
      </c>
      <c r="B503" s="1">
        <v>-2</v>
      </c>
      <c r="C503" s="1">
        <v>18</v>
      </c>
      <c r="D503" s="2">
        <v>1</v>
      </c>
      <c r="E503" s="5">
        <v>334.76</v>
      </c>
      <c r="F503" s="5">
        <v>331.54</v>
      </c>
      <c r="G503" s="5">
        <v>30.21</v>
      </c>
      <c r="H503" s="5">
        <v>311.44</v>
      </c>
      <c r="I503" s="5">
        <v>291.55</v>
      </c>
      <c r="J503" s="5">
        <v>14.09</v>
      </c>
      <c r="K503" s="6">
        <f t="shared" si="144"/>
        <v>323.10000000000002</v>
      </c>
      <c r="L503" s="6">
        <f t="shared" si="145"/>
        <v>23.319999999999993</v>
      </c>
      <c r="M503" s="6">
        <f t="shared" si="146"/>
        <v>311.54500000000002</v>
      </c>
      <c r="N503" s="5">
        <f t="shared" si="147"/>
        <v>16.667124827036005</v>
      </c>
      <c r="O503" s="6">
        <f t="shared" si="148"/>
        <v>39.990000000000009</v>
      </c>
      <c r="P503" s="6">
        <f t="shared" si="149"/>
        <v>33.334249654072011</v>
      </c>
      <c r="Q503" s="6">
        <f t="shared" si="150"/>
        <v>0.64266906605474838</v>
      </c>
      <c r="R503" s="5">
        <f t="shared" si="151"/>
        <v>0.5000862528178629</v>
      </c>
      <c r="S503" s="5">
        <f t="shared" si="152"/>
        <v>16.670000000000016</v>
      </c>
      <c r="T503" s="5">
        <f t="shared" si="153"/>
        <v>39.990000000000009</v>
      </c>
      <c r="U503" s="5">
        <f t="shared" si="154"/>
        <v>1.1996670216068581</v>
      </c>
      <c r="V503" s="5">
        <f t="shared" si="155"/>
        <v>0.6932809419688547</v>
      </c>
      <c r="W503" s="5">
        <f t="shared" si="156"/>
        <v>11.555000000000007</v>
      </c>
      <c r="X503" s="5">
        <f t="shared" si="157"/>
        <v>311.54500000000002</v>
      </c>
      <c r="Y503" s="5">
        <f t="shared" si="158"/>
        <v>18.692186158865145</v>
      </c>
      <c r="Z503" s="10">
        <f t="shared" si="159"/>
        <v>0.44688141603785675</v>
      </c>
      <c r="AA503">
        <f t="shared" ref="AA503:AA566" si="160">ABS(L503)</f>
        <v>23.319999999999993</v>
      </c>
    </row>
    <row r="504" spans="1:27">
      <c r="A504" s="1">
        <f t="shared" si="143"/>
        <v>39502</v>
      </c>
      <c r="B504" s="1">
        <v>-4</v>
      </c>
      <c r="C504" s="1">
        <v>2</v>
      </c>
      <c r="D504" s="2">
        <v>5</v>
      </c>
      <c r="E504" s="5">
        <v>233.62</v>
      </c>
      <c r="F504" s="5">
        <v>215.18</v>
      </c>
      <c r="G504" s="5">
        <v>10.06</v>
      </c>
      <c r="H504" s="5">
        <v>233.64</v>
      </c>
      <c r="I504" s="5">
        <v>232.48</v>
      </c>
      <c r="J504" s="5">
        <v>9.65</v>
      </c>
      <c r="K504" s="6">
        <f t="shared" si="144"/>
        <v>233.63</v>
      </c>
      <c r="L504" s="6">
        <f t="shared" si="145"/>
        <v>-1.999999999998181E-2</v>
      </c>
      <c r="M504" s="6">
        <f t="shared" si="146"/>
        <v>223.82999999999998</v>
      </c>
      <c r="N504" s="5">
        <f t="shared" si="147"/>
        <v>6.9700448348629722</v>
      </c>
      <c r="O504" s="6">
        <f t="shared" si="148"/>
        <v>-17.299999999999983</v>
      </c>
      <c r="P504" s="6">
        <f t="shared" si="149"/>
        <v>13.940089669725944</v>
      </c>
      <c r="Q504" s="6">
        <f t="shared" si="150"/>
        <v>4.1585252830165412E-2</v>
      </c>
      <c r="R504" s="5">
        <f t="shared" si="151"/>
        <v>1.2395903046109831</v>
      </c>
      <c r="S504" s="5">
        <f t="shared" si="152"/>
        <v>17.28</v>
      </c>
      <c r="T504" s="5">
        <f t="shared" si="153"/>
        <v>17.299999999999983</v>
      </c>
      <c r="U504" s="5">
        <f t="shared" si="154"/>
        <v>1.2410250156116889</v>
      </c>
      <c r="V504" s="5">
        <f t="shared" si="155"/>
        <v>1.4060167806930146</v>
      </c>
      <c r="W504" s="5">
        <f t="shared" si="156"/>
        <v>9.8000000000000114</v>
      </c>
      <c r="X504" s="5">
        <f t="shared" si="157"/>
        <v>223.82999999999998</v>
      </c>
      <c r="Y504" s="5">
        <f t="shared" si="158"/>
        <v>32.113136328828276</v>
      </c>
      <c r="Z504" s="10">
        <f t="shared" si="159"/>
        <v>0.4469798653183385</v>
      </c>
      <c r="AA504">
        <f t="shared" si="160"/>
        <v>1.999999999998181E-2</v>
      </c>
    </row>
    <row r="505" spans="1:27">
      <c r="A505" s="1">
        <f t="shared" si="143"/>
        <v>20018</v>
      </c>
      <c r="B505" s="1">
        <v>-2</v>
      </c>
      <c r="C505" s="1">
        <v>18</v>
      </c>
      <c r="D505" s="2">
        <v>0</v>
      </c>
      <c r="E505" s="5">
        <v>1348.64</v>
      </c>
      <c r="F505" s="5">
        <v>1457.44</v>
      </c>
      <c r="G505" s="5">
        <v>81.83</v>
      </c>
      <c r="H505" s="5">
        <v>1320.9</v>
      </c>
      <c r="I505" s="5">
        <v>1384.01</v>
      </c>
      <c r="J505" s="5">
        <v>37.96</v>
      </c>
      <c r="K505" s="6">
        <f t="shared" si="144"/>
        <v>1334.77</v>
      </c>
      <c r="L505" s="6">
        <f t="shared" si="145"/>
        <v>27.740000000000009</v>
      </c>
      <c r="M505" s="6">
        <f t="shared" si="146"/>
        <v>1420.7249999999999</v>
      </c>
      <c r="N505" s="5">
        <f t="shared" si="147"/>
        <v>45.10296692014839</v>
      </c>
      <c r="O505" s="6">
        <f t="shared" si="148"/>
        <v>73.430000000000064</v>
      </c>
      <c r="P505" s="6">
        <f t="shared" si="149"/>
        <v>90.20593384029678</v>
      </c>
      <c r="Q505" s="6">
        <f t="shared" si="150"/>
        <v>0.64582965906632328</v>
      </c>
      <c r="R505" s="5">
        <f t="shared" si="151"/>
        <v>0.50650769915969129</v>
      </c>
      <c r="S505" s="5">
        <f t="shared" si="152"/>
        <v>45.690000000000055</v>
      </c>
      <c r="T505" s="5">
        <f t="shared" si="153"/>
        <v>73.430000000000064</v>
      </c>
      <c r="U505" s="5">
        <f t="shared" si="154"/>
        <v>0.81402627159763885</v>
      </c>
      <c r="V505" s="5">
        <f t="shared" si="155"/>
        <v>1.9057504609880138</v>
      </c>
      <c r="W505" s="5">
        <f t="shared" si="156"/>
        <v>85.954999999999927</v>
      </c>
      <c r="X505" s="5">
        <f t="shared" si="157"/>
        <v>1420.7249999999999</v>
      </c>
      <c r="Y505" s="5">
        <f t="shared" si="158"/>
        <v>31.499590758969205</v>
      </c>
      <c r="Z505" s="10">
        <f t="shared" si="159"/>
        <v>0.44743267650005175</v>
      </c>
      <c r="AA505">
        <f t="shared" si="160"/>
        <v>27.740000000000009</v>
      </c>
    </row>
    <row r="506" spans="1:27">
      <c r="A506" s="1">
        <f t="shared" si="143"/>
        <v>220</v>
      </c>
      <c r="B506" s="1">
        <v>0</v>
      </c>
      <c r="C506" s="1">
        <v>20</v>
      </c>
      <c r="D506" s="2">
        <v>-2</v>
      </c>
      <c r="E506" s="5">
        <v>114.53</v>
      </c>
      <c r="F506" s="5">
        <v>102.78</v>
      </c>
      <c r="G506" s="5">
        <v>13.42</v>
      </c>
      <c r="H506" s="5">
        <v>113.4</v>
      </c>
      <c r="I506" s="5">
        <v>99.62</v>
      </c>
      <c r="J506" s="5">
        <v>23</v>
      </c>
      <c r="K506" s="6">
        <f t="shared" si="144"/>
        <v>113.965</v>
      </c>
      <c r="L506" s="6">
        <f t="shared" si="145"/>
        <v>1.1299999999999955</v>
      </c>
      <c r="M506" s="6">
        <f t="shared" si="146"/>
        <v>101.2</v>
      </c>
      <c r="N506" s="5">
        <f t="shared" si="147"/>
        <v>13.314432019429143</v>
      </c>
      <c r="O506" s="6">
        <f t="shared" si="148"/>
        <v>3.1599999999999966</v>
      </c>
      <c r="P506" s="6">
        <f t="shared" si="149"/>
        <v>26.628864038858286</v>
      </c>
      <c r="Q506" s="6">
        <f t="shared" si="150"/>
        <v>-0.49203972830774484</v>
      </c>
      <c r="R506" s="5">
        <f t="shared" si="151"/>
        <v>7.6233067885949427E-2</v>
      </c>
      <c r="S506" s="5">
        <f t="shared" si="152"/>
        <v>2.0300000000000011</v>
      </c>
      <c r="T506" s="5">
        <f t="shared" si="153"/>
        <v>3.1599999999999966</v>
      </c>
      <c r="U506" s="5">
        <f t="shared" si="154"/>
        <v>0.11866822390128069</v>
      </c>
      <c r="V506" s="5">
        <f t="shared" si="155"/>
        <v>0.95873410006319604</v>
      </c>
      <c r="W506" s="5">
        <f t="shared" si="156"/>
        <v>12.765000000000001</v>
      </c>
      <c r="X506" s="5">
        <f t="shared" si="157"/>
        <v>101.2</v>
      </c>
      <c r="Y506" s="5">
        <f t="shared" si="158"/>
        <v>7.6007748473478598</v>
      </c>
      <c r="Z506" s="10">
        <f t="shared" si="159"/>
        <v>0.44878056998938803</v>
      </c>
      <c r="AA506">
        <f t="shared" si="160"/>
        <v>1.1299999999999955</v>
      </c>
    </row>
    <row r="507" spans="1:27">
      <c r="A507" s="1">
        <f t="shared" si="143"/>
        <v>39908</v>
      </c>
      <c r="B507" s="1">
        <v>-4</v>
      </c>
      <c r="C507" s="1">
        <v>8</v>
      </c>
      <c r="D507" s="2">
        <v>1</v>
      </c>
      <c r="E507" s="5">
        <v>393.7</v>
      </c>
      <c r="F507" s="5">
        <v>378.59</v>
      </c>
      <c r="G507" s="5">
        <v>12</v>
      </c>
      <c r="H507" s="5">
        <v>391.1</v>
      </c>
      <c r="I507" s="5">
        <v>362.8</v>
      </c>
      <c r="J507" s="5">
        <v>13.82</v>
      </c>
      <c r="K507" s="6">
        <f t="shared" si="144"/>
        <v>392.4</v>
      </c>
      <c r="L507" s="6">
        <f t="shared" si="145"/>
        <v>2.5999999999999659</v>
      </c>
      <c r="M507" s="6">
        <f t="shared" si="146"/>
        <v>370.69499999999999</v>
      </c>
      <c r="N507" s="5">
        <f t="shared" si="147"/>
        <v>9.1513988001835003</v>
      </c>
      <c r="O507" s="6">
        <f t="shared" si="148"/>
        <v>15.789999999999964</v>
      </c>
      <c r="P507" s="6">
        <f t="shared" si="149"/>
        <v>18.302797600367001</v>
      </c>
      <c r="Q507" s="6">
        <f t="shared" si="150"/>
        <v>-0.14027900334455351</v>
      </c>
      <c r="R507" s="5">
        <f t="shared" si="151"/>
        <v>0.72065485768883319</v>
      </c>
      <c r="S507" s="5">
        <f t="shared" si="152"/>
        <v>13.189999999999998</v>
      </c>
      <c r="T507" s="5">
        <f t="shared" si="153"/>
        <v>15.789999999999964</v>
      </c>
      <c r="U507" s="5">
        <f t="shared" si="154"/>
        <v>0.8627096438898143</v>
      </c>
      <c r="V507" s="5">
        <f t="shared" si="155"/>
        <v>2.3717685649941038</v>
      </c>
      <c r="W507" s="5">
        <f t="shared" si="156"/>
        <v>21.704999999999984</v>
      </c>
      <c r="X507" s="5">
        <f t="shared" si="157"/>
        <v>370.69499999999999</v>
      </c>
      <c r="Y507" s="5">
        <f t="shared" si="158"/>
        <v>40.506922285210315</v>
      </c>
      <c r="Z507" s="10">
        <f t="shared" si="159"/>
        <v>0.44895322696245321</v>
      </c>
      <c r="AA507">
        <f t="shared" si="160"/>
        <v>2.5999999999999659</v>
      </c>
    </row>
    <row r="508" spans="1:27">
      <c r="A508" s="1">
        <f t="shared" si="143"/>
        <v>30605</v>
      </c>
      <c r="B508" s="1">
        <v>-3</v>
      </c>
      <c r="C508" s="1">
        <v>5</v>
      </c>
      <c r="D508" s="2">
        <v>-6</v>
      </c>
      <c r="E508" s="5">
        <v>481.83</v>
      </c>
      <c r="F508" s="5">
        <v>486.84</v>
      </c>
      <c r="G508" s="5">
        <v>26.77</v>
      </c>
      <c r="H508" s="5">
        <v>470.97</v>
      </c>
      <c r="I508" s="5">
        <v>446.36</v>
      </c>
      <c r="J508" s="5">
        <v>13.78</v>
      </c>
      <c r="K508" s="6">
        <f t="shared" si="144"/>
        <v>476.4</v>
      </c>
      <c r="L508" s="6">
        <f t="shared" si="145"/>
        <v>10.859999999999957</v>
      </c>
      <c r="M508" s="6">
        <f t="shared" si="146"/>
        <v>466.6</v>
      </c>
      <c r="N508" s="5">
        <f t="shared" si="147"/>
        <v>15.054246078764621</v>
      </c>
      <c r="O508" s="6">
        <f t="shared" si="148"/>
        <v>40.479999999999961</v>
      </c>
      <c r="P508" s="6">
        <f t="shared" si="149"/>
        <v>30.108492157529241</v>
      </c>
      <c r="Q508" s="6">
        <f t="shared" si="150"/>
        <v>0.58106136061005964</v>
      </c>
      <c r="R508" s="5">
        <f t="shared" si="151"/>
        <v>0.98377560208018988</v>
      </c>
      <c r="S508" s="5">
        <f t="shared" si="152"/>
        <v>29.620000000000005</v>
      </c>
      <c r="T508" s="5">
        <f t="shared" si="153"/>
        <v>40.479999999999961</v>
      </c>
      <c r="U508" s="5">
        <f t="shared" si="154"/>
        <v>1.3444711806956799</v>
      </c>
      <c r="V508" s="5">
        <f t="shared" si="155"/>
        <v>0.65097912899296517</v>
      </c>
      <c r="W508" s="5">
        <f t="shared" si="156"/>
        <v>9.7999999999999545</v>
      </c>
      <c r="X508" s="5">
        <f t="shared" si="157"/>
        <v>466.6</v>
      </c>
      <c r="Y508" s="5">
        <f t="shared" si="158"/>
        <v>30.994577713073365</v>
      </c>
      <c r="Z508" s="10">
        <f t="shared" si="159"/>
        <v>0.44937400903924118</v>
      </c>
      <c r="AA508">
        <f t="shared" si="160"/>
        <v>10.859999999999957</v>
      </c>
    </row>
    <row r="509" spans="1:27">
      <c r="A509" s="1">
        <f t="shared" si="143"/>
        <v>30411</v>
      </c>
      <c r="B509" s="1">
        <v>-3</v>
      </c>
      <c r="C509" s="1">
        <v>11</v>
      </c>
      <c r="D509" s="2">
        <v>-4</v>
      </c>
      <c r="E509" s="5">
        <v>1081.43</v>
      </c>
      <c r="F509" s="5">
        <v>1106.1600000000001</v>
      </c>
      <c r="G509" s="5">
        <v>35.29</v>
      </c>
      <c r="H509" s="5">
        <v>1058.76</v>
      </c>
      <c r="I509" s="5">
        <v>1100.56</v>
      </c>
      <c r="J509" s="5">
        <v>27.6</v>
      </c>
      <c r="K509" s="6">
        <f t="shared" si="144"/>
        <v>1070.095</v>
      </c>
      <c r="L509" s="6">
        <f t="shared" si="145"/>
        <v>22.670000000000073</v>
      </c>
      <c r="M509" s="6">
        <f t="shared" si="146"/>
        <v>1103.3600000000001</v>
      </c>
      <c r="N509" s="5">
        <f t="shared" si="147"/>
        <v>22.400580907646123</v>
      </c>
      <c r="O509" s="6">
        <f t="shared" si="148"/>
        <v>5.6000000000001364</v>
      </c>
      <c r="P509" s="6">
        <f t="shared" si="149"/>
        <v>44.801161815292247</v>
      </c>
      <c r="Q509" s="6">
        <f t="shared" si="150"/>
        <v>0.24095135969559928</v>
      </c>
      <c r="R509" s="5">
        <f t="shared" si="151"/>
        <v>0.38101690465922988</v>
      </c>
      <c r="S509" s="5">
        <f t="shared" si="152"/>
        <v>17.069999999999936</v>
      </c>
      <c r="T509" s="5">
        <f t="shared" si="153"/>
        <v>5.6000000000001364</v>
      </c>
      <c r="U509" s="5">
        <f t="shared" si="154"/>
        <v>0.12499675841193598</v>
      </c>
      <c r="V509" s="5">
        <f t="shared" si="155"/>
        <v>1.4850061316332006</v>
      </c>
      <c r="W509" s="5">
        <f t="shared" si="156"/>
        <v>33.2650000000001</v>
      </c>
      <c r="X509" s="5">
        <f t="shared" si="157"/>
        <v>1103.3600000000001</v>
      </c>
      <c r="Y509" s="5">
        <f t="shared" si="158"/>
        <v>49.255865486210837</v>
      </c>
      <c r="Z509" s="10">
        <f t="shared" si="159"/>
        <v>0.44949860956403415</v>
      </c>
      <c r="AA509">
        <f t="shared" si="160"/>
        <v>22.670000000000073</v>
      </c>
    </row>
    <row r="510" spans="1:27">
      <c r="A510" s="1">
        <f t="shared" si="143"/>
        <v>39808</v>
      </c>
      <c r="B510" s="1">
        <v>-4</v>
      </c>
      <c r="C510" s="1">
        <v>8</v>
      </c>
      <c r="D510" s="2">
        <v>2</v>
      </c>
      <c r="E510" s="5">
        <v>569.77</v>
      </c>
      <c r="F510" s="5">
        <v>585.71</v>
      </c>
      <c r="G510" s="5">
        <v>19.63</v>
      </c>
      <c r="H510" s="5">
        <v>576.95000000000005</v>
      </c>
      <c r="I510" s="5">
        <v>615.82000000000005</v>
      </c>
      <c r="J510" s="5">
        <v>23.73</v>
      </c>
      <c r="K510" s="6">
        <f t="shared" si="144"/>
        <v>573.36</v>
      </c>
      <c r="L510" s="6">
        <f t="shared" si="145"/>
        <v>-7.1800000000000637</v>
      </c>
      <c r="M510" s="6">
        <f t="shared" si="146"/>
        <v>600.7650000000001</v>
      </c>
      <c r="N510" s="5">
        <f t="shared" si="147"/>
        <v>15.398456091439815</v>
      </c>
      <c r="O510" s="6">
        <f t="shared" si="148"/>
        <v>-30.110000000000014</v>
      </c>
      <c r="P510" s="6">
        <f t="shared" si="149"/>
        <v>30.79691218287963</v>
      </c>
      <c r="Q510" s="6">
        <f t="shared" si="150"/>
        <v>-0.18743849173672664</v>
      </c>
      <c r="R510" s="5">
        <f t="shared" si="151"/>
        <v>0.74455516396695798</v>
      </c>
      <c r="S510" s="5">
        <f t="shared" si="152"/>
        <v>22.92999999999995</v>
      </c>
      <c r="T510" s="5">
        <f t="shared" si="153"/>
        <v>30.110000000000014</v>
      </c>
      <c r="U510" s="5">
        <f t="shared" si="154"/>
        <v>0.97769542028108003</v>
      </c>
      <c r="V510" s="5">
        <f t="shared" si="155"/>
        <v>1.7797238786318879</v>
      </c>
      <c r="W510" s="5">
        <f t="shared" si="156"/>
        <v>27.405000000000086</v>
      </c>
      <c r="X510" s="5">
        <f t="shared" si="157"/>
        <v>600.7650000000001</v>
      </c>
      <c r="Y510" s="5">
        <f t="shared" si="158"/>
        <v>39.014625650293119</v>
      </c>
      <c r="Z510" s="10">
        <f t="shared" si="159"/>
        <v>0.45002666587659002</v>
      </c>
      <c r="AA510">
        <f t="shared" si="160"/>
        <v>7.1800000000000637</v>
      </c>
    </row>
    <row r="511" spans="1:27">
      <c r="A511" s="1">
        <f t="shared" si="143"/>
        <v>39606</v>
      </c>
      <c r="B511" s="1">
        <v>-4</v>
      </c>
      <c r="C511" s="1">
        <v>6</v>
      </c>
      <c r="D511" s="2">
        <v>4</v>
      </c>
      <c r="E511" s="5">
        <v>1125.0999999999999</v>
      </c>
      <c r="F511" s="5">
        <v>1164.81</v>
      </c>
      <c r="G511" s="5">
        <v>28.08</v>
      </c>
      <c r="H511" s="5">
        <v>1090.3499999999999</v>
      </c>
      <c r="I511" s="5">
        <v>1130.25</v>
      </c>
      <c r="J511" s="5">
        <v>53.92</v>
      </c>
      <c r="K511" s="6">
        <f t="shared" si="144"/>
        <v>1107.7249999999999</v>
      </c>
      <c r="L511" s="6">
        <f t="shared" si="145"/>
        <v>34.75</v>
      </c>
      <c r="M511" s="6">
        <f t="shared" si="146"/>
        <v>1147.53</v>
      </c>
      <c r="N511" s="5">
        <f t="shared" si="147"/>
        <v>30.396762985554894</v>
      </c>
      <c r="O511" s="6">
        <f t="shared" si="148"/>
        <v>34.559999999999945</v>
      </c>
      <c r="P511" s="6">
        <f t="shared" si="149"/>
        <v>60.793525971109787</v>
      </c>
      <c r="Q511" s="6">
        <f t="shared" si="150"/>
        <v>-0.57331287653014762</v>
      </c>
      <c r="R511" s="5">
        <f t="shared" si="151"/>
        <v>3.1253327877436505E-3</v>
      </c>
      <c r="S511" s="5">
        <f t="shared" si="152"/>
        <v>0.19000000000005457</v>
      </c>
      <c r="T511" s="5">
        <f t="shared" si="153"/>
        <v>34.559999999999945</v>
      </c>
      <c r="U511" s="5">
        <f t="shared" si="154"/>
        <v>0.56848158497047041</v>
      </c>
      <c r="V511" s="5">
        <f t="shared" si="155"/>
        <v>1.3095144380642156</v>
      </c>
      <c r="W511" s="5">
        <f t="shared" si="156"/>
        <v>39.805000000000064</v>
      </c>
      <c r="X511" s="5">
        <f t="shared" si="157"/>
        <v>1147.53</v>
      </c>
      <c r="Y511" s="5">
        <f t="shared" si="158"/>
        <v>37.751717199141488</v>
      </c>
      <c r="Z511" s="10">
        <f t="shared" si="159"/>
        <v>0.45011998400426528</v>
      </c>
      <c r="AA511">
        <f t="shared" si="160"/>
        <v>34.75</v>
      </c>
    </row>
    <row r="512" spans="1:27">
      <c r="A512" s="1">
        <f t="shared" si="143"/>
        <v>19818</v>
      </c>
      <c r="B512" s="1">
        <v>-2</v>
      </c>
      <c r="C512" s="1">
        <v>18</v>
      </c>
      <c r="D512" s="2">
        <v>2</v>
      </c>
      <c r="E512" s="5">
        <v>860</v>
      </c>
      <c r="F512" s="5">
        <v>853.7</v>
      </c>
      <c r="G512" s="5">
        <v>49.51</v>
      </c>
      <c r="H512" s="5">
        <v>858.42</v>
      </c>
      <c r="I512" s="5">
        <v>820.05</v>
      </c>
      <c r="J512" s="5">
        <v>25.07</v>
      </c>
      <c r="K512" s="6">
        <f t="shared" si="144"/>
        <v>859.21</v>
      </c>
      <c r="L512" s="6">
        <f t="shared" si="145"/>
        <v>1.5800000000000409</v>
      </c>
      <c r="M512" s="6">
        <f t="shared" si="146"/>
        <v>836.875</v>
      </c>
      <c r="N512" s="5">
        <f t="shared" si="147"/>
        <v>27.747725131981539</v>
      </c>
      <c r="O512" s="6">
        <f t="shared" si="148"/>
        <v>33.650000000000091</v>
      </c>
      <c r="P512" s="6">
        <f t="shared" si="149"/>
        <v>55.495450263963079</v>
      </c>
      <c r="Q512" s="6">
        <f t="shared" si="150"/>
        <v>0.59184614310600392</v>
      </c>
      <c r="R512" s="5">
        <f t="shared" si="151"/>
        <v>0.57788521126434134</v>
      </c>
      <c r="S512" s="5">
        <f t="shared" si="152"/>
        <v>32.07000000000005</v>
      </c>
      <c r="T512" s="5">
        <f t="shared" si="153"/>
        <v>33.650000000000091</v>
      </c>
      <c r="U512" s="5">
        <f t="shared" si="154"/>
        <v>0.6063560136902123</v>
      </c>
      <c r="V512" s="5">
        <f t="shared" si="155"/>
        <v>0.8049308508630536</v>
      </c>
      <c r="W512" s="5">
        <f t="shared" si="156"/>
        <v>22.335000000000036</v>
      </c>
      <c r="X512" s="5">
        <f t="shared" si="157"/>
        <v>836.875</v>
      </c>
      <c r="Y512" s="5">
        <f t="shared" si="158"/>
        <v>30.16013010145587</v>
      </c>
      <c r="Z512" s="10">
        <f t="shared" si="159"/>
        <v>0.45067948699713412</v>
      </c>
      <c r="AA512">
        <f t="shared" si="160"/>
        <v>1.5800000000000409</v>
      </c>
    </row>
    <row r="513" spans="1:27">
      <c r="A513" s="1">
        <f t="shared" si="143"/>
        <v>10907</v>
      </c>
      <c r="B513" s="1">
        <v>-1</v>
      </c>
      <c r="C513" s="1">
        <v>7</v>
      </c>
      <c r="D513" s="2">
        <v>-9</v>
      </c>
      <c r="E513" s="5">
        <v>62.02</v>
      </c>
      <c r="F513" s="5">
        <v>50.28</v>
      </c>
      <c r="G513" s="5">
        <v>9.33</v>
      </c>
      <c r="H513" s="5">
        <v>69.42</v>
      </c>
      <c r="I513" s="5">
        <v>68.290000000000006</v>
      </c>
      <c r="J513" s="5">
        <v>13.39</v>
      </c>
      <c r="K513" s="6">
        <f t="shared" si="144"/>
        <v>65.72</v>
      </c>
      <c r="L513" s="6">
        <f t="shared" si="145"/>
        <v>-7.3999999999999986</v>
      </c>
      <c r="M513" s="6">
        <f t="shared" si="146"/>
        <v>59.285000000000004</v>
      </c>
      <c r="N513" s="5">
        <f t="shared" si="147"/>
        <v>8.1599785538933869</v>
      </c>
      <c r="O513" s="6">
        <f t="shared" si="148"/>
        <v>-18.010000000000005</v>
      </c>
      <c r="P513" s="6">
        <f t="shared" si="149"/>
        <v>16.319957107786774</v>
      </c>
      <c r="Q513" s="6">
        <f t="shared" si="150"/>
        <v>-0.34633496157181959</v>
      </c>
      <c r="R513" s="5">
        <f t="shared" si="151"/>
        <v>0.6501242576757531</v>
      </c>
      <c r="S513" s="5">
        <f t="shared" si="152"/>
        <v>10.610000000000007</v>
      </c>
      <c r="T513" s="5">
        <f t="shared" si="153"/>
        <v>18.010000000000005</v>
      </c>
      <c r="U513" s="5">
        <f t="shared" si="154"/>
        <v>1.1035568219359386</v>
      </c>
      <c r="V513" s="5">
        <f t="shared" si="155"/>
        <v>0.78860501378764658</v>
      </c>
      <c r="W513" s="5">
        <f t="shared" si="156"/>
        <v>6.4349999999999952</v>
      </c>
      <c r="X513" s="5">
        <f t="shared" si="157"/>
        <v>59.285000000000004</v>
      </c>
      <c r="Y513" s="5">
        <f t="shared" si="158"/>
        <v>7.2653377222067856</v>
      </c>
      <c r="Z513" s="10">
        <f t="shared" si="159"/>
        <v>0.45120948571589231</v>
      </c>
      <c r="AA513">
        <f t="shared" si="160"/>
        <v>7.3999999999999986</v>
      </c>
    </row>
    <row r="514" spans="1:27">
      <c r="A514" s="1">
        <f t="shared" si="143"/>
        <v>19516</v>
      </c>
      <c r="B514" s="1">
        <v>-2</v>
      </c>
      <c r="C514" s="1">
        <v>16</v>
      </c>
      <c r="D514" s="2">
        <v>5</v>
      </c>
      <c r="E514" s="5">
        <v>557.33000000000004</v>
      </c>
      <c r="F514" s="5">
        <v>519.78</v>
      </c>
      <c r="G514" s="5">
        <v>37.18</v>
      </c>
      <c r="H514" s="5">
        <v>554.25</v>
      </c>
      <c r="I514" s="5">
        <v>531.97</v>
      </c>
      <c r="J514" s="5">
        <v>19.95</v>
      </c>
      <c r="K514" s="6">
        <f t="shared" si="144"/>
        <v>555.79</v>
      </c>
      <c r="L514" s="6">
        <f t="shared" si="145"/>
        <v>3.0800000000000409</v>
      </c>
      <c r="M514" s="6">
        <f t="shared" si="146"/>
        <v>525.875</v>
      </c>
      <c r="N514" s="5">
        <f t="shared" si="147"/>
        <v>21.097125989100981</v>
      </c>
      <c r="O514" s="6">
        <f t="shared" si="148"/>
        <v>-12.190000000000055</v>
      </c>
      <c r="P514" s="6">
        <f t="shared" si="149"/>
        <v>42.194251978201962</v>
      </c>
      <c r="Q514" s="6">
        <f t="shared" si="150"/>
        <v>0.55289532440975664</v>
      </c>
      <c r="R514" s="5">
        <f t="shared" si="151"/>
        <v>0.36189763496432531</v>
      </c>
      <c r="S514" s="5">
        <f t="shared" si="152"/>
        <v>15.270000000000095</v>
      </c>
      <c r="T514" s="5">
        <f t="shared" si="153"/>
        <v>12.190000000000055</v>
      </c>
      <c r="U514" s="5">
        <f t="shared" si="154"/>
        <v>0.28890191029568552</v>
      </c>
      <c r="V514" s="5">
        <f t="shared" si="155"/>
        <v>1.4179656515989143</v>
      </c>
      <c r="W514" s="5">
        <f t="shared" si="156"/>
        <v>29.914999999999964</v>
      </c>
      <c r="X514" s="5">
        <f t="shared" si="157"/>
        <v>525.875</v>
      </c>
      <c r="Y514" s="5">
        <f t="shared" si="158"/>
        <v>24.926380980597695</v>
      </c>
      <c r="Z514" s="10">
        <f t="shared" si="159"/>
        <v>0.45148532645037315</v>
      </c>
      <c r="AA514">
        <f t="shared" si="160"/>
        <v>3.0800000000000409</v>
      </c>
    </row>
    <row r="515" spans="1:27">
      <c r="A515" s="1">
        <f t="shared" si="143"/>
        <v>30509</v>
      </c>
      <c r="B515" s="1">
        <v>-3</v>
      </c>
      <c r="C515" s="1">
        <v>9</v>
      </c>
      <c r="D515" s="2">
        <v>-5</v>
      </c>
      <c r="E515" s="5">
        <v>47.35</v>
      </c>
      <c r="F515" s="5">
        <v>31.25</v>
      </c>
      <c r="G515" s="5">
        <v>8.6300000000000008</v>
      </c>
      <c r="H515" s="5">
        <v>49.61</v>
      </c>
      <c r="I515" s="5">
        <v>53.54</v>
      </c>
      <c r="J515" s="5">
        <v>7.31</v>
      </c>
      <c r="K515" s="6">
        <f t="shared" si="144"/>
        <v>48.480000000000004</v>
      </c>
      <c r="L515" s="6">
        <f t="shared" si="145"/>
        <v>-2.259999999999998</v>
      </c>
      <c r="M515" s="6">
        <f t="shared" si="146"/>
        <v>42.394999999999996</v>
      </c>
      <c r="N515" s="5">
        <f t="shared" si="147"/>
        <v>5.6549314761542426</v>
      </c>
      <c r="O515" s="6">
        <f t="shared" si="148"/>
        <v>-22.29</v>
      </c>
      <c r="P515" s="6">
        <f t="shared" si="149"/>
        <v>11.309862952308485</v>
      </c>
      <c r="Q515" s="6">
        <f t="shared" si="150"/>
        <v>0.16449305387255414</v>
      </c>
      <c r="R515" s="5">
        <f t="shared" si="151"/>
        <v>1.7710205759753814</v>
      </c>
      <c r="S515" s="5">
        <f t="shared" si="152"/>
        <v>20.03</v>
      </c>
      <c r="T515" s="5">
        <f t="shared" si="153"/>
        <v>22.29</v>
      </c>
      <c r="U515" s="5">
        <f t="shared" si="154"/>
        <v>1.9708461626805416</v>
      </c>
      <c r="V515" s="5">
        <f t="shared" si="155"/>
        <v>1.0760519425671702</v>
      </c>
      <c r="W515" s="5">
        <f t="shared" si="156"/>
        <v>6.085000000000008</v>
      </c>
      <c r="X515" s="5">
        <f t="shared" si="157"/>
        <v>42.394999999999996</v>
      </c>
      <c r="Y515" s="5">
        <f t="shared" si="158"/>
        <v>7.4969962374913912</v>
      </c>
      <c r="Z515" s="10">
        <f t="shared" si="159"/>
        <v>0.45156837798942473</v>
      </c>
      <c r="AA515">
        <f t="shared" si="160"/>
        <v>2.259999999999998</v>
      </c>
    </row>
    <row r="516" spans="1:27">
      <c r="A516" s="1">
        <f t="shared" si="143"/>
        <v>10811</v>
      </c>
      <c r="B516" s="1">
        <v>-1</v>
      </c>
      <c r="C516" s="1">
        <v>11</v>
      </c>
      <c r="D516" s="2">
        <v>-8</v>
      </c>
      <c r="E516" s="5">
        <v>2121.67</v>
      </c>
      <c r="F516" s="5">
        <v>2183.6999999999998</v>
      </c>
      <c r="G516" s="5">
        <v>86.53</v>
      </c>
      <c r="H516" s="5">
        <v>2064.7399999999998</v>
      </c>
      <c r="I516" s="5">
        <v>2087.09</v>
      </c>
      <c r="J516" s="5">
        <v>109.18</v>
      </c>
      <c r="K516" s="6">
        <f t="shared" si="144"/>
        <v>2093.2049999999999</v>
      </c>
      <c r="L516" s="6">
        <f t="shared" si="145"/>
        <v>56.930000000000291</v>
      </c>
      <c r="M516" s="6">
        <f t="shared" si="146"/>
        <v>2135.395</v>
      </c>
      <c r="N516" s="5">
        <f t="shared" si="147"/>
        <v>69.655784576731321</v>
      </c>
      <c r="O516" s="6">
        <f t="shared" si="148"/>
        <v>96.609999999999673</v>
      </c>
      <c r="P516" s="6">
        <f t="shared" si="149"/>
        <v>139.31156915346264</v>
      </c>
      <c r="Q516" s="6">
        <f t="shared" si="150"/>
        <v>-0.22840565663137657</v>
      </c>
      <c r="R516" s="5">
        <f t="shared" si="151"/>
        <v>0.2848291799533802</v>
      </c>
      <c r="S516" s="5">
        <f t="shared" si="152"/>
        <v>39.679999999999382</v>
      </c>
      <c r="T516" s="5">
        <f t="shared" si="153"/>
        <v>96.609999999999673</v>
      </c>
      <c r="U516" s="5">
        <f t="shared" si="154"/>
        <v>0.69348152911533256</v>
      </c>
      <c r="V516" s="5">
        <f t="shared" si="155"/>
        <v>0.6056926966851468</v>
      </c>
      <c r="W516" s="5">
        <f t="shared" si="156"/>
        <v>42.190000000000055</v>
      </c>
      <c r="X516" s="5">
        <f t="shared" si="157"/>
        <v>2135.395</v>
      </c>
      <c r="Y516" s="5">
        <f t="shared" si="158"/>
        <v>30.656391468072471</v>
      </c>
      <c r="Z516" s="10">
        <f t="shared" si="159"/>
        <v>0.45171783228028534</v>
      </c>
      <c r="AA516">
        <f t="shared" si="160"/>
        <v>56.930000000000291</v>
      </c>
    </row>
    <row r="517" spans="1:27">
      <c r="A517" s="1">
        <f t="shared" si="143"/>
        <v>29411</v>
      </c>
      <c r="B517" s="1">
        <v>-3</v>
      </c>
      <c r="C517" s="1">
        <v>11</v>
      </c>
      <c r="D517" s="2">
        <v>6</v>
      </c>
      <c r="E517" s="5">
        <v>722.52</v>
      </c>
      <c r="F517" s="5">
        <v>713.11</v>
      </c>
      <c r="G517" s="5">
        <v>31.96</v>
      </c>
      <c r="H517" s="5">
        <v>757.55</v>
      </c>
      <c r="I517" s="5">
        <v>761.34</v>
      </c>
      <c r="J517" s="5">
        <v>36.549999999999997</v>
      </c>
      <c r="K517" s="6">
        <f t="shared" si="144"/>
        <v>740.03499999999997</v>
      </c>
      <c r="L517" s="6">
        <f t="shared" si="145"/>
        <v>-35.029999999999973</v>
      </c>
      <c r="M517" s="6">
        <f t="shared" si="146"/>
        <v>737.22500000000002</v>
      </c>
      <c r="N517" s="5">
        <f t="shared" si="147"/>
        <v>24.27624404639235</v>
      </c>
      <c r="O517" s="6">
        <f t="shared" si="148"/>
        <v>-48.230000000000018</v>
      </c>
      <c r="P517" s="6">
        <f t="shared" si="149"/>
        <v>48.552488092784699</v>
      </c>
      <c r="Q517" s="6">
        <f t="shared" si="150"/>
        <v>-0.1333962657382092</v>
      </c>
      <c r="R517" s="5">
        <f t="shared" si="151"/>
        <v>0.27187072215072894</v>
      </c>
      <c r="S517" s="5">
        <f t="shared" si="152"/>
        <v>13.200000000000045</v>
      </c>
      <c r="T517" s="5">
        <f t="shared" si="153"/>
        <v>48.230000000000018</v>
      </c>
      <c r="U517" s="5">
        <f t="shared" si="154"/>
        <v>0.99335794919163767</v>
      </c>
      <c r="V517" s="5">
        <f t="shared" si="155"/>
        <v>0.11575101958235318</v>
      </c>
      <c r="W517" s="5">
        <f t="shared" si="156"/>
        <v>2.8099999999999454</v>
      </c>
      <c r="X517" s="5">
        <f t="shared" si="157"/>
        <v>737.22500000000002</v>
      </c>
      <c r="Y517" s="5">
        <f t="shared" si="158"/>
        <v>30.368165626904617</v>
      </c>
      <c r="Z517" s="10">
        <f t="shared" si="159"/>
        <v>0.45211613552272167</v>
      </c>
      <c r="AA517">
        <f t="shared" si="160"/>
        <v>35.029999999999973</v>
      </c>
    </row>
    <row r="518" spans="1:27">
      <c r="A518" s="1">
        <f t="shared" si="143"/>
        <v>20710</v>
      </c>
      <c r="B518" s="1">
        <v>-2</v>
      </c>
      <c r="C518" s="1">
        <v>10</v>
      </c>
      <c r="D518" s="2">
        <v>-7</v>
      </c>
      <c r="E518" s="5">
        <v>9.9499999999999993</v>
      </c>
      <c r="F518" s="5">
        <v>4.13</v>
      </c>
      <c r="G518" s="5">
        <v>7.82</v>
      </c>
      <c r="H518" s="5">
        <v>14.39</v>
      </c>
      <c r="I518" s="5">
        <v>12.76</v>
      </c>
      <c r="J518" s="5">
        <v>9.9</v>
      </c>
      <c r="K518" s="6">
        <f t="shared" si="144"/>
        <v>12.17</v>
      </c>
      <c r="L518" s="6">
        <f t="shared" si="145"/>
        <v>-4.4400000000000013</v>
      </c>
      <c r="M518" s="6">
        <f t="shared" si="146"/>
        <v>8.4450000000000003</v>
      </c>
      <c r="N518" s="5">
        <f t="shared" si="147"/>
        <v>6.307979074156794</v>
      </c>
      <c r="O518" s="6">
        <f t="shared" si="148"/>
        <v>-8.629999999999999</v>
      </c>
      <c r="P518" s="6">
        <f t="shared" si="149"/>
        <v>12.615958148313588</v>
      </c>
      <c r="Q518" s="6">
        <f t="shared" si="150"/>
        <v>-0.23157228089046153</v>
      </c>
      <c r="R518" s="5">
        <f t="shared" si="151"/>
        <v>0.33211904722116464</v>
      </c>
      <c r="S518" s="5">
        <f t="shared" si="152"/>
        <v>4.1899999999999977</v>
      </c>
      <c r="T518" s="5">
        <f t="shared" si="153"/>
        <v>8.629999999999999</v>
      </c>
      <c r="U518" s="5">
        <f t="shared" si="154"/>
        <v>0.68405426671089553</v>
      </c>
      <c r="V518" s="5">
        <f t="shared" si="155"/>
        <v>0.59052193360326444</v>
      </c>
      <c r="W518" s="5">
        <f t="shared" si="156"/>
        <v>3.7249999999999996</v>
      </c>
      <c r="X518" s="5">
        <f t="shared" si="157"/>
        <v>8.4450000000000003</v>
      </c>
      <c r="Y518" s="5">
        <f t="shared" si="158"/>
        <v>1.3387805984643137</v>
      </c>
      <c r="Z518" s="10">
        <f t="shared" si="159"/>
        <v>0.45220238831744358</v>
      </c>
      <c r="AA518">
        <f t="shared" si="160"/>
        <v>4.4400000000000013</v>
      </c>
    </row>
    <row r="519" spans="1:27">
      <c r="A519" s="1">
        <f t="shared" si="143"/>
        <v>40008</v>
      </c>
      <c r="B519" s="1">
        <v>-4</v>
      </c>
      <c r="C519" s="1">
        <v>8</v>
      </c>
      <c r="D519" s="2">
        <v>0</v>
      </c>
      <c r="E519" s="5">
        <v>566.97</v>
      </c>
      <c r="F519" s="5">
        <v>535.95000000000005</v>
      </c>
      <c r="G519" s="5">
        <v>24.56</v>
      </c>
      <c r="H519" s="5">
        <v>582.97</v>
      </c>
      <c r="I519" s="5">
        <v>546.48</v>
      </c>
      <c r="J519" s="5">
        <v>24.77</v>
      </c>
      <c r="K519" s="6">
        <f t="shared" si="144"/>
        <v>574.97</v>
      </c>
      <c r="L519" s="6">
        <f t="shared" si="145"/>
        <v>-16</v>
      </c>
      <c r="M519" s="6">
        <f t="shared" si="146"/>
        <v>541.21500000000003</v>
      </c>
      <c r="N519" s="5">
        <f t="shared" si="147"/>
        <v>17.440946791960577</v>
      </c>
      <c r="O519" s="6">
        <f t="shared" si="148"/>
        <v>-10.529999999999973</v>
      </c>
      <c r="P519" s="6">
        <f t="shared" si="149"/>
        <v>34.881893583921155</v>
      </c>
      <c r="Q519" s="6">
        <f t="shared" si="150"/>
        <v>-8.5139344966269279E-3</v>
      </c>
      <c r="R519" s="5">
        <f t="shared" si="151"/>
        <v>0.15681488124605222</v>
      </c>
      <c r="S519" s="5">
        <f t="shared" si="152"/>
        <v>5.4700000000000273</v>
      </c>
      <c r="T519" s="5">
        <f t="shared" si="153"/>
        <v>10.529999999999973</v>
      </c>
      <c r="U519" s="5">
        <f t="shared" si="154"/>
        <v>0.30187581344075276</v>
      </c>
      <c r="V519" s="5">
        <f t="shared" si="155"/>
        <v>1.9353880498941376</v>
      </c>
      <c r="W519" s="5">
        <f t="shared" si="156"/>
        <v>33.754999999999995</v>
      </c>
      <c r="X519" s="5">
        <f t="shared" si="157"/>
        <v>541.21500000000003</v>
      </c>
      <c r="Y519" s="5">
        <f t="shared" si="158"/>
        <v>31.031285540614896</v>
      </c>
      <c r="Z519" s="10">
        <f t="shared" si="159"/>
        <v>0.45221233950435274</v>
      </c>
      <c r="AA519">
        <f t="shared" si="160"/>
        <v>16</v>
      </c>
    </row>
    <row r="520" spans="1:27">
      <c r="A520" s="1">
        <f t="shared" si="143"/>
        <v>20118</v>
      </c>
      <c r="B520" s="1">
        <v>-2</v>
      </c>
      <c r="C520" s="1">
        <v>18</v>
      </c>
      <c r="D520" s="2">
        <v>-1</v>
      </c>
      <c r="E520" s="5">
        <v>1708.24</v>
      </c>
      <c r="F520" s="5">
        <v>1846.35</v>
      </c>
      <c r="G520" s="5">
        <v>120.89</v>
      </c>
      <c r="H520" s="5">
        <v>1729.85</v>
      </c>
      <c r="I520" s="5">
        <v>1851.93</v>
      </c>
      <c r="J520" s="5">
        <v>49.29</v>
      </c>
      <c r="K520" s="6">
        <f t="shared" si="144"/>
        <v>1719.0450000000001</v>
      </c>
      <c r="L520" s="6">
        <f t="shared" si="145"/>
        <v>-21.6099999999999</v>
      </c>
      <c r="M520" s="6">
        <f t="shared" si="146"/>
        <v>1849.1399999999999</v>
      </c>
      <c r="N520" s="5">
        <f t="shared" si="147"/>
        <v>65.276136910819105</v>
      </c>
      <c r="O520" s="6">
        <f t="shared" si="148"/>
        <v>-5.5800000000001546</v>
      </c>
      <c r="P520" s="6">
        <f t="shared" si="149"/>
        <v>130.55227382163821</v>
      </c>
      <c r="Q520" s="6">
        <f t="shared" si="150"/>
        <v>0.71491212202993815</v>
      </c>
      <c r="R520" s="5">
        <f t="shared" si="151"/>
        <v>0.12278606515808439</v>
      </c>
      <c r="S520" s="5">
        <f t="shared" si="152"/>
        <v>16.029999999999745</v>
      </c>
      <c r="T520" s="5">
        <f t="shared" si="153"/>
        <v>5.5800000000001546</v>
      </c>
      <c r="U520" s="5">
        <f t="shared" si="154"/>
        <v>4.2741499911549644E-2</v>
      </c>
      <c r="V520" s="5">
        <f t="shared" si="155"/>
        <v>1.9929947781336519</v>
      </c>
      <c r="W520" s="5">
        <f t="shared" si="156"/>
        <v>130.0949999999998</v>
      </c>
      <c r="X520" s="5">
        <f t="shared" si="157"/>
        <v>1849.1399999999999</v>
      </c>
      <c r="Y520" s="5">
        <f t="shared" si="158"/>
        <v>28.327963134924989</v>
      </c>
      <c r="Z520" s="10">
        <f t="shared" si="159"/>
        <v>0.45231736645855197</v>
      </c>
      <c r="AA520">
        <f t="shared" si="160"/>
        <v>21.6099999999999</v>
      </c>
    </row>
    <row r="521" spans="1:27">
      <c r="A521" s="1">
        <f t="shared" si="143"/>
        <v>29915</v>
      </c>
      <c r="B521" s="1">
        <v>-3</v>
      </c>
      <c r="C521" s="1">
        <v>15</v>
      </c>
      <c r="D521" s="2">
        <v>1</v>
      </c>
      <c r="E521" s="5">
        <v>185.69</v>
      </c>
      <c r="F521" s="5">
        <v>199</v>
      </c>
      <c r="G521" s="5">
        <v>19.010000000000002</v>
      </c>
      <c r="H521" s="5">
        <v>202.59</v>
      </c>
      <c r="I521" s="5">
        <v>228.49</v>
      </c>
      <c r="J521" s="5">
        <v>10.86</v>
      </c>
      <c r="K521" s="6">
        <f t="shared" si="144"/>
        <v>194.14</v>
      </c>
      <c r="L521" s="6">
        <f t="shared" si="145"/>
        <v>-16.900000000000006</v>
      </c>
      <c r="M521" s="6">
        <f t="shared" si="146"/>
        <v>213.745</v>
      </c>
      <c r="N521" s="5">
        <f t="shared" si="147"/>
        <v>10.946685571441249</v>
      </c>
      <c r="O521" s="6">
        <f t="shared" si="148"/>
        <v>-29.490000000000009</v>
      </c>
      <c r="P521" s="6">
        <f t="shared" si="149"/>
        <v>21.893371142882497</v>
      </c>
      <c r="Q521" s="6">
        <f t="shared" si="150"/>
        <v>0.50788753310160228</v>
      </c>
      <c r="R521" s="5">
        <f t="shared" si="151"/>
        <v>0.57505990821760644</v>
      </c>
      <c r="S521" s="5">
        <f t="shared" si="152"/>
        <v>12.590000000000003</v>
      </c>
      <c r="T521" s="5">
        <f t="shared" si="153"/>
        <v>29.490000000000009</v>
      </c>
      <c r="U521" s="5">
        <f t="shared" si="154"/>
        <v>1.3469830574533135</v>
      </c>
      <c r="V521" s="5">
        <f t="shared" si="155"/>
        <v>1.7909530580788218</v>
      </c>
      <c r="W521" s="5">
        <f t="shared" si="156"/>
        <v>19.605000000000018</v>
      </c>
      <c r="X521" s="5">
        <f t="shared" si="157"/>
        <v>213.745</v>
      </c>
      <c r="Y521" s="5">
        <f t="shared" si="158"/>
        <v>19.526001601584156</v>
      </c>
      <c r="Z521" s="10">
        <f t="shared" si="159"/>
        <v>0.45253729128106118</v>
      </c>
      <c r="AA521">
        <f t="shared" si="160"/>
        <v>16.900000000000006</v>
      </c>
    </row>
    <row r="522" spans="1:27">
      <c r="A522" s="1">
        <f t="shared" si="143"/>
        <v>20806</v>
      </c>
      <c r="B522" s="1">
        <v>-2</v>
      </c>
      <c r="C522" s="1">
        <v>6</v>
      </c>
      <c r="D522" s="2">
        <v>-8</v>
      </c>
      <c r="E522" s="5">
        <v>487.86</v>
      </c>
      <c r="F522" s="5">
        <v>510.64</v>
      </c>
      <c r="G522" s="5">
        <v>26.03</v>
      </c>
      <c r="H522" s="5">
        <v>470.03</v>
      </c>
      <c r="I522" s="5">
        <v>471.66</v>
      </c>
      <c r="J522" s="5">
        <v>21.83</v>
      </c>
      <c r="K522" s="6">
        <f t="shared" si="144"/>
        <v>478.94499999999999</v>
      </c>
      <c r="L522" s="6">
        <f t="shared" si="145"/>
        <v>17.830000000000041</v>
      </c>
      <c r="M522" s="6">
        <f t="shared" si="146"/>
        <v>491.15</v>
      </c>
      <c r="N522" s="5">
        <f t="shared" si="147"/>
        <v>16.986095784493859</v>
      </c>
      <c r="O522" s="6">
        <f t="shared" si="148"/>
        <v>38.979999999999961</v>
      </c>
      <c r="P522" s="6">
        <f t="shared" si="149"/>
        <v>33.972191568987718</v>
      </c>
      <c r="Q522" s="6">
        <f t="shared" si="150"/>
        <v>0.17417060317831121</v>
      </c>
      <c r="R522" s="5">
        <f t="shared" si="151"/>
        <v>0.62256801881769608</v>
      </c>
      <c r="S522" s="5">
        <f t="shared" si="152"/>
        <v>21.14999999999992</v>
      </c>
      <c r="T522" s="5">
        <f t="shared" si="153"/>
        <v>38.979999999999961</v>
      </c>
      <c r="U522" s="5">
        <f t="shared" si="154"/>
        <v>1.1474090483930903</v>
      </c>
      <c r="V522" s="5">
        <f t="shared" si="155"/>
        <v>0.71852885765200936</v>
      </c>
      <c r="W522" s="5">
        <f t="shared" si="156"/>
        <v>12.204999999999984</v>
      </c>
      <c r="X522" s="5">
        <f t="shared" si="157"/>
        <v>491.15</v>
      </c>
      <c r="Y522" s="5">
        <f t="shared" si="158"/>
        <v>28.914825762866435</v>
      </c>
      <c r="Z522" s="10">
        <f t="shared" si="159"/>
        <v>0.45301214111765264</v>
      </c>
      <c r="AA522">
        <f t="shared" si="160"/>
        <v>17.830000000000041</v>
      </c>
    </row>
    <row r="523" spans="1:27">
      <c r="A523" s="1">
        <f t="shared" si="143"/>
        <v>29205</v>
      </c>
      <c r="B523" s="1">
        <v>-3</v>
      </c>
      <c r="C523" s="1">
        <v>5</v>
      </c>
      <c r="D523" s="2">
        <v>8</v>
      </c>
      <c r="E523" s="5">
        <v>1191.6400000000001</v>
      </c>
      <c r="F523" s="5">
        <v>1105.73</v>
      </c>
      <c r="G523" s="5">
        <v>65.84</v>
      </c>
      <c r="H523" s="5">
        <v>1148.68</v>
      </c>
      <c r="I523" s="5">
        <v>1140.52</v>
      </c>
      <c r="J523" s="5">
        <v>54.78</v>
      </c>
      <c r="K523" s="6">
        <f t="shared" si="144"/>
        <v>1170.1600000000001</v>
      </c>
      <c r="L523" s="6">
        <f t="shared" si="145"/>
        <v>42.960000000000036</v>
      </c>
      <c r="M523" s="6">
        <f t="shared" si="146"/>
        <v>1123.125</v>
      </c>
      <c r="N523" s="5">
        <f t="shared" si="147"/>
        <v>42.82450816997202</v>
      </c>
      <c r="O523" s="6">
        <f t="shared" si="148"/>
        <v>-34.789999999999964</v>
      </c>
      <c r="P523" s="6">
        <f t="shared" si="149"/>
        <v>85.649016339944041</v>
      </c>
      <c r="Q523" s="6">
        <f t="shared" si="150"/>
        <v>0.18185686161231682</v>
      </c>
      <c r="R523" s="5">
        <f t="shared" si="151"/>
        <v>0.90777458192172855</v>
      </c>
      <c r="S523" s="5">
        <f t="shared" si="152"/>
        <v>77.75</v>
      </c>
      <c r="T523" s="5">
        <f t="shared" si="153"/>
        <v>34.789999999999964</v>
      </c>
      <c r="U523" s="5">
        <f t="shared" si="154"/>
        <v>0.40619263929333638</v>
      </c>
      <c r="V523" s="5">
        <f t="shared" si="155"/>
        <v>1.0983196774453654</v>
      </c>
      <c r="W523" s="5">
        <f t="shared" si="156"/>
        <v>47.035000000000082</v>
      </c>
      <c r="X523" s="5">
        <f t="shared" si="157"/>
        <v>1123.125</v>
      </c>
      <c r="Y523" s="5">
        <f t="shared" si="158"/>
        <v>26.226220638478235</v>
      </c>
      <c r="Z523" s="10">
        <f t="shared" si="159"/>
        <v>0.45303531871146646</v>
      </c>
      <c r="AA523">
        <f t="shared" si="160"/>
        <v>42.960000000000036</v>
      </c>
    </row>
    <row r="524" spans="1:27">
      <c r="A524" s="1">
        <f t="shared" si="143"/>
        <v>518</v>
      </c>
      <c r="B524" s="1">
        <v>0</v>
      </c>
      <c r="C524" s="1">
        <v>18</v>
      </c>
      <c r="D524" s="2">
        <v>-5</v>
      </c>
      <c r="E524" s="5">
        <v>463.47</v>
      </c>
      <c r="F524" s="5">
        <v>474.68</v>
      </c>
      <c r="G524" s="5">
        <v>29.67</v>
      </c>
      <c r="H524" s="5">
        <v>439.7</v>
      </c>
      <c r="I524" s="5">
        <v>387.25</v>
      </c>
      <c r="J524" s="5">
        <v>40.54</v>
      </c>
      <c r="K524" s="6">
        <f t="shared" si="144"/>
        <v>451.58500000000004</v>
      </c>
      <c r="L524" s="6">
        <f t="shared" si="145"/>
        <v>23.770000000000039</v>
      </c>
      <c r="M524" s="6">
        <f t="shared" si="146"/>
        <v>430.96500000000003</v>
      </c>
      <c r="N524" s="5">
        <f t="shared" si="147"/>
        <v>25.118720608343093</v>
      </c>
      <c r="O524" s="6">
        <f t="shared" si="148"/>
        <v>87.43</v>
      </c>
      <c r="P524" s="6">
        <f t="shared" si="149"/>
        <v>50.237441216686186</v>
      </c>
      <c r="Q524" s="6">
        <f t="shared" si="150"/>
        <v>-0.30239422648501724</v>
      </c>
      <c r="R524" s="5">
        <f t="shared" si="151"/>
        <v>1.2671823735094121</v>
      </c>
      <c r="S524" s="5">
        <f t="shared" si="152"/>
        <v>63.659999999999968</v>
      </c>
      <c r="T524" s="5">
        <f t="shared" si="153"/>
        <v>87.43</v>
      </c>
      <c r="U524" s="5">
        <f t="shared" si="154"/>
        <v>1.7403354526535966</v>
      </c>
      <c r="V524" s="5">
        <f t="shared" si="155"/>
        <v>0.82090168211637127</v>
      </c>
      <c r="W524" s="5">
        <f t="shared" si="156"/>
        <v>20.620000000000005</v>
      </c>
      <c r="X524" s="5">
        <f t="shared" si="157"/>
        <v>430.96500000000003</v>
      </c>
      <c r="Y524" s="5">
        <f t="shared" si="158"/>
        <v>17.157123832845873</v>
      </c>
      <c r="Z524" s="10">
        <f t="shared" si="159"/>
        <v>0.45342143751701902</v>
      </c>
      <c r="AA524">
        <f t="shared" si="160"/>
        <v>23.770000000000039</v>
      </c>
    </row>
    <row r="525" spans="1:27">
      <c r="A525" s="1">
        <f t="shared" si="143"/>
        <v>39504</v>
      </c>
      <c r="B525" s="1">
        <v>-4</v>
      </c>
      <c r="C525" s="1">
        <v>4</v>
      </c>
      <c r="D525" s="2">
        <v>5</v>
      </c>
      <c r="E525" s="5">
        <v>1525.51</v>
      </c>
      <c r="F525" s="5">
        <v>1486.07</v>
      </c>
      <c r="G525" s="5">
        <v>41.32</v>
      </c>
      <c r="H525" s="5">
        <v>1480.12</v>
      </c>
      <c r="I525" s="5">
        <v>1417.72</v>
      </c>
      <c r="J525" s="5">
        <v>52.53</v>
      </c>
      <c r="K525" s="6">
        <f t="shared" si="144"/>
        <v>1502.8150000000001</v>
      </c>
      <c r="L525" s="6">
        <f t="shared" si="145"/>
        <v>45.3900000000001</v>
      </c>
      <c r="M525" s="6">
        <f t="shared" si="146"/>
        <v>1451.895</v>
      </c>
      <c r="N525" s="5">
        <f t="shared" si="147"/>
        <v>33.416849417621641</v>
      </c>
      <c r="O525" s="6">
        <f t="shared" si="148"/>
        <v>68.349999999999909</v>
      </c>
      <c r="P525" s="6">
        <f t="shared" si="149"/>
        <v>66.833698835243283</v>
      </c>
      <c r="Q525" s="6">
        <f t="shared" si="150"/>
        <v>-0.23553144412843247</v>
      </c>
      <c r="R525" s="5">
        <f t="shared" si="151"/>
        <v>0.34353926836520315</v>
      </c>
      <c r="S525" s="5">
        <f t="shared" si="152"/>
        <v>22.959999999999809</v>
      </c>
      <c r="T525" s="5">
        <f t="shared" si="153"/>
        <v>68.349999999999909</v>
      </c>
      <c r="U525" s="5">
        <f t="shared" si="154"/>
        <v>1.0226876739007753</v>
      </c>
      <c r="V525" s="5">
        <f t="shared" si="155"/>
        <v>1.5237821903446269</v>
      </c>
      <c r="W525" s="5">
        <f t="shared" si="156"/>
        <v>50.920000000000073</v>
      </c>
      <c r="X525" s="5">
        <f t="shared" si="157"/>
        <v>1451.895</v>
      </c>
      <c r="Y525" s="5">
        <f t="shared" si="158"/>
        <v>43.447991815601114</v>
      </c>
      <c r="Z525" s="10">
        <f t="shared" si="159"/>
        <v>0.45343025924611602</v>
      </c>
      <c r="AA525">
        <f t="shared" si="160"/>
        <v>45.3900000000001</v>
      </c>
    </row>
    <row r="526" spans="1:27">
      <c r="A526" s="1">
        <f t="shared" si="143"/>
        <v>10517</v>
      </c>
      <c r="B526" s="1">
        <v>-1</v>
      </c>
      <c r="C526" s="1">
        <v>17</v>
      </c>
      <c r="D526" s="2">
        <v>-5</v>
      </c>
      <c r="E526" s="5">
        <v>2853.14</v>
      </c>
      <c r="F526" s="5">
        <v>3150.27</v>
      </c>
      <c r="G526" s="5">
        <v>138.16999999999999</v>
      </c>
      <c r="H526" s="5">
        <v>2874</v>
      </c>
      <c r="I526" s="5">
        <v>2972.01</v>
      </c>
      <c r="J526" s="5">
        <v>149.34</v>
      </c>
      <c r="K526" s="6">
        <f t="shared" si="144"/>
        <v>2863.5699999999997</v>
      </c>
      <c r="L526" s="6">
        <f t="shared" si="145"/>
        <v>-20.860000000000127</v>
      </c>
      <c r="M526" s="6">
        <f t="shared" si="146"/>
        <v>3061.1400000000003</v>
      </c>
      <c r="N526" s="5">
        <f t="shared" si="147"/>
        <v>101.72682106996169</v>
      </c>
      <c r="O526" s="6">
        <f t="shared" si="148"/>
        <v>178.25999999999976</v>
      </c>
      <c r="P526" s="6">
        <f t="shared" si="149"/>
        <v>203.45364213992337</v>
      </c>
      <c r="Q526" s="6">
        <f t="shared" si="150"/>
        <v>-7.758454010930188E-2</v>
      </c>
      <c r="R526" s="5">
        <f t="shared" si="151"/>
        <v>0.9786996089411707</v>
      </c>
      <c r="S526" s="5">
        <f t="shared" si="152"/>
        <v>199.11999999999989</v>
      </c>
      <c r="T526" s="5">
        <f t="shared" si="153"/>
        <v>178.25999999999976</v>
      </c>
      <c r="U526" s="5">
        <f t="shared" si="154"/>
        <v>0.87617010993296984</v>
      </c>
      <c r="V526" s="5">
        <f t="shared" si="155"/>
        <v>1.9421623316443131</v>
      </c>
      <c r="W526" s="5">
        <f t="shared" si="156"/>
        <v>197.57000000000062</v>
      </c>
      <c r="X526" s="5">
        <f t="shared" si="157"/>
        <v>3061.1400000000003</v>
      </c>
      <c r="Y526" s="5">
        <f t="shared" si="158"/>
        <v>30.091768992709696</v>
      </c>
      <c r="Z526" s="10">
        <f t="shared" si="159"/>
        <v>0.4534379781182869</v>
      </c>
      <c r="AA526">
        <f t="shared" si="160"/>
        <v>20.860000000000127</v>
      </c>
    </row>
    <row r="527" spans="1:27">
      <c r="A527" s="1">
        <f t="shared" si="143"/>
        <v>9005</v>
      </c>
      <c r="B527" s="1">
        <v>-1</v>
      </c>
      <c r="C527" s="1">
        <v>5</v>
      </c>
      <c r="D527" s="2">
        <v>10</v>
      </c>
      <c r="E527" s="5">
        <v>116.55</v>
      </c>
      <c r="F527" s="5">
        <v>120.59</v>
      </c>
      <c r="G527" s="5">
        <v>25.53</v>
      </c>
      <c r="H527" s="5">
        <v>126.04</v>
      </c>
      <c r="I527" s="5">
        <v>115.35</v>
      </c>
      <c r="J527" s="5">
        <v>13.21</v>
      </c>
      <c r="K527" s="6">
        <f t="shared" si="144"/>
        <v>121.295</v>
      </c>
      <c r="L527" s="6">
        <f t="shared" si="145"/>
        <v>-9.4900000000000091</v>
      </c>
      <c r="M527" s="6">
        <f t="shared" si="146"/>
        <v>117.97</v>
      </c>
      <c r="N527" s="5">
        <f t="shared" si="147"/>
        <v>14.372586753956298</v>
      </c>
      <c r="O527" s="6">
        <f t="shared" si="148"/>
        <v>5.2400000000000091</v>
      </c>
      <c r="P527" s="6">
        <f t="shared" si="149"/>
        <v>28.745173507912597</v>
      </c>
      <c r="Q527" s="6">
        <f t="shared" si="150"/>
        <v>0.57761765008441401</v>
      </c>
      <c r="R527" s="5">
        <f t="shared" si="151"/>
        <v>0.51243385244988471</v>
      </c>
      <c r="S527" s="5">
        <f t="shared" si="152"/>
        <v>14.730000000000018</v>
      </c>
      <c r="T527" s="5">
        <f t="shared" si="153"/>
        <v>5.2400000000000091</v>
      </c>
      <c r="U527" s="5">
        <f t="shared" si="154"/>
        <v>0.18229147229038678</v>
      </c>
      <c r="V527" s="5">
        <f t="shared" si="155"/>
        <v>0.23134318525402117</v>
      </c>
      <c r="W527" s="5">
        <f t="shared" si="156"/>
        <v>3.3250000000000028</v>
      </c>
      <c r="X527" s="5">
        <f t="shared" si="157"/>
        <v>117.97</v>
      </c>
      <c r="Y527" s="5">
        <f t="shared" si="158"/>
        <v>8.2079866359148443</v>
      </c>
      <c r="Z527" s="10">
        <f t="shared" si="159"/>
        <v>0.45367940222143655</v>
      </c>
      <c r="AA527">
        <f t="shared" si="160"/>
        <v>9.4900000000000091</v>
      </c>
    </row>
    <row r="528" spans="1:27">
      <c r="A528" s="1">
        <f t="shared" si="143"/>
        <v>910</v>
      </c>
      <c r="B528" s="1">
        <v>0</v>
      </c>
      <c r="C528" s="1">
        <v>10</v>
      </c>
      <c r="D528" s="2">
        <v>-9</v>
      </c>
      <c r="E528" s="5">
        <v>1911.33</v>
      </c>
      <c r="F528" s="5">
        <v>2123.85</v>
      </c>
      <c r="G528" s="5">
        <v>89.64</v>
      </c>
      <c r="H528" s="5">
        <v>1931.77</v>
      </c>
      <c r="I528" s="5">
        <v>2134.08</v>
      </c>
      <c r="J528" s="5">
        <v>88.66</v>
      </c>
      <c r="K528" s="6">
        <f t="shared" si="144"/>
        <v>1921.55</v>
      </c>
      <c r="L528" s="6">
        <f t="shared" si="145"/>
        <v>-20.440000000000055</v>
      </c>
      <c r="M528" s="6">
        <f t="shared" si="146"/>
        <v>2128.9650000000001</v>
      </c>
      <c r="N528" s="5">
        <f t="shared" si="147"/>
        <v>63.039521730419246</v>
      </c>
      <c r="O528" s="6">
        <f t="shared" si="148"/>
        <v>-10.230000000000018</v>
      </c>
      <c r="P528" s="6">
        <f t="shared" si="149"/>
        <v>126.07904346083849</v>
      </c>
      <c r="Q528" s="6">
        <f t="shared" si="150"/>
        <v>1.0992376838814037E-2</v>
      </c>
      <c r="R528" s="5">
        <f t="shared" si="151"/>
        <v>8.0980944332524007E-2</v>
      </c>
      <c r="S528" s="5">
        <f t="shared" si="152"/>
        <v>10.210000000000036</v>
      </c>
      <c r="T528" s="5">
        <f t="shared" si="153"/>
        <v>10.230000000000018</v>
      </c>
      <c r="U528" s="5">
        <f t="shared" si="154"/>
        <v>8.1139574977641432E-2</v>
      </c>
      <c r="V528" s="5">
        <f t="shared" si="155"/>
        <v>3.2902375257062531</v>
      </c>
      <c r="W528" s="5">
        <f t="shared" si="156"/>
        <v>207.41500000000019</v>
      </c>
      <c r="X528" s="5">
        <f t="shared" si="157"/>
        <v>2128.9650000000001</v>
      </c>
      <c r="Y528" s="5">
        <f t="shared" si="158"/>
        <v>33.771909138274509</v>
      </c>
      <c r="Z528" s="10">
        <f t="shared" si="159"/>
        <v>0.45434678385568</v>
      </c>
      <c r="AA528">
        <f t="shared" si="160"/>
        <v>20.440000000000055</v>
      </c>
    </row>
    <row r="529" spans="1:27">
      <c r="A529" s="1">
        <f t="shared" si="143"/>
        <v>30015</v>
      </c>
      <c r="B529" s="1">
        <v>-3</v>
      </c>
      <c r="C529" s="1">
        <v>15</v>
      </c>
      <c r="D529" s="2">
        <v>0</v>
      </c>
      <c r="E529" s="5">
        <v>177.14</v>
      </c>
      <c r="F529" s="5">
        <v>163.97</v>
      </c>
      <c r="G529" s="5">
        <v>18.95</v>
      </c>
      <c r="H529" s="5">
        <v>176.91</v>
      </c>
      <c r="I529" s="5">
        <v>196.42</v>
      </c>
      <c r="J529" s="5">
        <v>10.43</v>
      </c>
      <c r="K529" s="6">
        <f t="shared" si="144"/>
        <v>177.02499999999998</v>
      </c>
      <c r="L529" s="6">
        <f t="shared" si="145"/>
        <v>0.22999999999998977</v>
      </c>
      <c r="M529" s="6">
        <f t="shared" si="146"/>
        <v>180.19499999999999</v>
      </c>
      <c r="N529" s="5">
        <f t="shared" si="147"/>
        <v>10.815352513903557</v>
      </c>
      <c r="O529" s="6">
        <f t="shared" si="148"/>
        <v>-32.449999999999989</v>
      </c>
      <c r="P529" s="6">
        <f t="shared" si="149"/>
        <v>21.630705027807114</v>
      </c>
      <c r="Q529" s="6">
        <f t="shared" si="150"/>
        <v>0.53499538564193005</v>
      </c>
      <c r="R529" s="5">
        <f t="shared" si="151"/>
        <v>1.5108152951089002</v>
      </c>
      <c r="S529" s="5">
        <f t="shared" si="152"/>
        <v>32.679999999999978</v>
      </c>
      <c r="T529" s="5">
        <f t="shared" si="153"/>
        <v>32.449999999999989</v>
      </c>
      <c r="U529" s="5">
        <f t="shared" si="154"/>
        <v>1.5001822621261882</v>
      </c>
      <c r="V529" s="5">
        <f t="shared" si="155"/>
        <v>0.29310186569738317</v>
      </c>
      <c r="W529" s="5">
        <f t="shared" si="156"/>
        <v>3.1700000000000159</v>
      </c>
      <c r="X529" s="5">
        <f t="shared" si="157"/>
        <v>180.19499999999999</v>
      </c>
      <c r="Y529" s="5">
        <f t="shared" si="158"/>
        <v>16.661038072346908</v>
      </c>
      <c r="Z529" s="10">
        <f t="shared" si="159"/>
        <v>0.45442821215237067</v>
      </c>
      <c r="AA529">
        <f t="shared" si="160"/>
        <v>0.22999999999998977</v>
      </c>
    </row>
    <row r="530" spans="1:27">
      <c r="A530" s="1">
        <f t="shared" si="143"/>
        <v>29309</v>
      </c>
      <c r="B530" s="1">
        <v>-3</v>
      </c>
      <c r="C530" s="1">
        <v>9</v>
      </c>
      <c r="D530" s="2">
        <v>7</v>
      </c>
      <c r="E530" s="5">
        <v>1452</v>
      </c>
      <c r="F530" s="5">
        <v>1427.53</v>
      </c>
      <c r="G530" s="5">
        <v>50.49</v>
      </c>
      <c r="H530" s="5">
        <v>1457.51</v>
      </c>
      <c r="I530" s="5">
        <v>1458.01</v>
      </c>
      <c r="J530" s="5">
        <v>55.11</v>
      </c>
      <c r="K530" s="6">
        <f t="shared" si="144"/>
        <v>1454.7550000000001</v>
      </c>
      <c r="L530" s="6">
        <f t="shared" si="145"/>
        <v>-5.5099999999999909</v>
      </c>
      <c r="M530" s="6">
        <f t="shared" si="146"/>
        <v>1442.77</v>
      </c>
      <c r="N530" s="5">
        <f t="shared" si="147"/>
        <v>37.370951954693368</v>
      </c>
      <c r="O530" s="6">
        <f t="shared" si="148"/>
        <v>-30.480000000000018</v>
      </c>
      <c r="P530" s="6">
        <f t="shared" si="149"/>
        <v>74.741903909386735</v>
      </c>
      <c r="Q530" s="6">
        <f t="shared" si="150"/>
        <v>-8.7332839486919556E-2</v>
      </c>
      <c r="R530" s="5">
        <f t="shared" si="151"/>
        <v>0.3340830069069739</v>
      </c>
      <c r="S530" s="5">
        <f t="shared" si="152"/>
        <v>24.970000000000027</v>
      </c>
      <c r="T530" s="5">
        <f t="shared" si="153"/>
        <v>30.480000000000018</v>
      </c>
      <c r="U530" s="5">
        <f t="shared" si="154"/>
        <v>0.40780336606025469</v>
      </c>
      <c r="V530" s="5">
        <f t="shared" si="155"/>
        <v>0.32070363138006569</v>
      </c>
      <c r="W530" s="5">
        <f t="shared" si="156"/>
        <v>11.985000000000127</v>
      </c>
      <c r="X530" s="5">
        <f t="shared" si="157"/>
        <v>1442.77</v>
      </c>
      <c r="Y530" s="5">
        <f t="shared" si="158"/>
        <v>38.606723257923441</v>
      </c>
      <c r="Z530" s="10">
        <f t="shared" si="159"/>
        <v>0.45469330322757118</v>
      </c>
      <c r="AA530">
        <f t="shared" si="160"/>
        <v>5.5099999999999909</v>
      </c>
    </row>
    <row r="531" spans="1:27">
      <c r="A531" s="1">
        <f t="shared" si="143"/>
        <v>9315</v>
      </c>
      <c r="B531" s="1">
        <v>-1</v>
      </c>
      <c r="C531" s="1">
        <v>15</v>
      </c>
      <c r="D531" s="2">
        <v>7</v>
      </c>
      <c r="E531" s="5">
        <v>1726.4</v>
      </c>
      <c r="F531" s="5">
        <v>1651.19</v>
      </c>
      <c r="G531" s="5">
        <v>112.67</v>
      </c>
      <c r="H531" s="5">
        <v>1782.23</v>
      </c>
      <c r="I531" s="5">
        <v>1671.42</v>
      </c>
      <c r="J531" s="5">
        <v>90.75</v>
      </c>
      <c r="K531" s="6">
        <f t="shared" si="144"/>
        <v>1754.3150000000001</v>
      </c>
      <c r="L531" s="6">
        <f t="shared" si="145"/>
        <v>-55.829999999999927</v>
      </c>
      <c r="M531" s="6">
        <f t="shared" si="146"/>
        <v>1661.3050000000001</v>
      </c>
      <c r="N531" s="5">
        <f t="shared" si="147"/>
        <v>72.336179398693716</v>
      </c>
      <c r="O531" s="6">
        <f t="shared" si="148"/>
        <v>-20.230000000000018</v>
      </c>
      <c r="P531" s="6">
        <f t="shared" si="149"/>
        <v>144.67235879738743</v>
      </c>
      <c r="Q531" s="6">
        <f t="shared" si="150"/>
        <v>0.21304094257323697</v>
      </c>
      <c r="R531" s="5">
        <f t="shared" si="151"/>
        <v>0.24607326718061912</v>
      </c>
      <c r="S531" s="5">
        <f t="shared" si="152"/>
        <v>35.599999999999909</v>
      </c>
      <c r="T531" s="5">
        <f t="shared" si="153"/>
        <v>20.230000000000018</v>
      </c>
      <c r="U531" s="5">
        <f t="shared" si="154"/>
        <v>0.13983320772651522</v>
      </c>
      <c r="V531" s="5">
        <f t="shared" si="155"/>
        <v>1.2858019427230023</v>
      </c>
      <c r="W531" s="5">
        <f t="shared" si="156"/>
        <v>93.009999999999991</v>
      </c>
      <c r="X531" s="5">
        <f t="shared" si="157"/>
        <v>1661.3050000000001</v>
      </c>
      <c r="Y531" s="5">
        <f t="shared" si="158"/>
        <v>22.966446580533677</v>
      </c>
      <c r="Z531" s="10">
        <f t="shared" si="159"/>
        <v>0.45474168491573319</v>
      </c>
      <c r="AA531">
        <f t="shared" si="160"/>
        <v>55.829999999999927</v>
      </c>
    </row>
    <row r="532" spans="1:27">
      <c r="A532" s="1">
        <f t="shared" si="143"/>
        <v>10319</v>
      </c>
      <c r="B532" s="1">
        <v>-1</v>
      </c>
      <c r="C532" s="1">
        <v>19</v>
      </c>
      <c r="D532" s="2">
        <v>-3</v>
      </c>
      <c r="E532" s="5">
        <v>249.02</v>
      </c>
      <c r="F532" s="5">
        <v>234.66</v>
      </c>
      <c r="G532" s="5">
        <v>17.059999999999999</v>
      </c>
      <c r="H532" s="5">
        <v>251.34</v>
      </c>
      <c r="I532" s="5">
        <v>251.64</v>
      </c>
      <c r="J532" s="5">
        <v>24.79</v>
      </c>
      <c r="K532" s="6">
        <f t="shared" si="144"/>
        <v>250.18</v>
      </c>
      <c r="L532" s="6">
        <f t="shared" si="145"/>
        <v>-2.3199999999999932</v>
      </c>
      <c r="M532" s="6">
        <f t="shared" si="146"/>
        <v>243.14999999999998</v>
      </c>
      <c r="N532" s="5">
        <f t="shared" si="147"/>
        <v>15.04649211610467</v>
      </c>
      <c r="O532" s="6">
        <f t="shared" si="148"/>
        <v>-16.97999999999999</v>
      </c>
      <c r="P532" s="6">
        <f t="shared" si="149"/>
        <v>30.092984232209339</v>
      </c>
      <c r="Q532" s="6">
        <f t="shared" si="150"/>
        <v>-0.35722713548339935</v>
      </c>
      <c r="R532" s="5">
        <f t="shared" si="151"/>
        <v>0.48715673682867916</v>
      </c>
      <c r="S532" s="5">
        <f t="shared" si="152"/>
        <v>14.659999999999997</v>
      </c>
      <c r="T532" s="5">
        <f t="shared" si="153"/>
        <v>16.97999999999999</v>
      </c>
      <c r="U532" s="5">
        <f t="shared" si="154"/>
        <v>0.5642511181003389</v>
      </c>
      <c r="V532" s="5">
        <f t="shared" si="155"/>
        <v>0.46721853477566572</v>
      </c>
      <c r="W532" s="5">
        <f t="shared" si="156"/>
        <v>7.0300000000000296</v>
      </c>
      <c r="X532" s="5">
        <f t="shared" si="157"/>
        <v>243.14999999999998</v>
      </c>
      <c r="Y532" s="5">
        <f t="shared" si="158"/>
        <v>16.159912763969078</v>
      </c>
      <c r="Z532" s="10">
        <f t="shared" si="159"/>
        <v>0.45474608299577468</v>
      </c>
      <c r="AA532">
        <f t="shared" si="160"/>
        <v>2.3199999999999932</v>
      </c>
    </row>
    <row r="533" spans="1:27">
      <c r="A533" s="1">
        <f t="shared" si="143"/>
        <v>29815</v>
      </c>
      <c r="B533" s="1">
        <v>-3</v>
      </c>
      <c r="C533" s="1">
        <v>15</v>
      </c>
      <c r="D533" s="2">
        <v>2</v>
      </c>
      <c r="E533" s="5">
        <v>220.63</v>
      </c>
      <c r="F533" s="5">
        <v>206.98</v>
      </c>
      <c r="G533" s="5">
        <v>23.12</v>
      </c>
      <c r="H533" s="5">
        <v>216.79</v>
      </c>
      <c r="I533" s="5">
        <v>225.54</v>
      </c>
      <c r="J533" s="5">
        <v>11.09</v>
      </c>
      <c r="K533" s="6">
        <f t="shared" si="144"/>
        <v>218.70999999999998</v>
      </c>
      <c r="L533" s="6">
        <f t="shared" si="145"/>
        <v>3.8400000000000034</v>
      </c>
      <c r="M533" s="6">
        <f t="shared" si="146"/>
        <v>216.26</v>
      </c>
      <c r="N533" s="5">
        <f t="shared" si="147"/>
        <v>12.821100771774629</v>
      </c>
      <c r="O533" s="6">
        <f t="shared" si="148"/>
        <v>-18.560000000000002</v>
      </c>
      <c r="P533" s="6">
        <f t="shared" si="149"/>
        <v>25.642201543549259</v>
      </c>
      <c r="Q533" s="6">
        <f t="shared" si="150"/>
        <v>0.62590451277332704</v>
      </c>
      <c r="R533" s="5">
        <f t="shared" si="151"/>
        <v>0.87355993836789392</v>
      </c>
      <c r="S533" s="5">
        <f t="shared" si="152"/>
        <v>22.400000000000006</v>
      </c>
      <c r="T533" s="5">
        <f t="shared" si="153"/>
        <v>18.560000000000002</v>
      </c>
      <c r="U533" s="5">
        <f t="shared" si="154"/>
        <v>0.72380680607625492</v>
      </c>
      <c r="V533" s="5">
        <f t="shared" si="155"/>
        <v>0.19109123651797585</v>
      </c>
      <c r="W533" s="5">
        <f t="shared" si="156"/>
        <v>2.4499999999999886</v>
      </c>
      <c r="X533" s="5">
        <f t="shared" si="157"/>
        <v>216.26</v>
      </c>
      <c r="Y533" s="5">
        <f t="shared" si="158"/>
        <v>16.867506452807206</v>
      </c>
      <c r="Z533" s="10">
        <f t="shared" si="159"/>
        <v>0.45494724968945577</v>
      </c>
      <c r="AA533">
        <f t="shared" si="160"/>
        <v>3.8400000000000034</v>
      </c>
    </row>
    <row r="534" spans="1:27">
      <c r="A534" s="1">
        <f t="shared" si="143"/>
        <v>39708</v>
      </c>
      <c r="B534" s="1">
        <v>-4</v>
      </c>
      <c r="C534" s="1">
        <v>8</v>
      </c>
      <c r="D534" s="2">
        <v>3</v>
      </c>
      <c r="E534" s="5">
        <v>40.200000000000003</v>
      </c>
      <c r="F534" s="5">
        <v>32.71</v>
      </c>
      <c r="G534" s="5">
        <v>4.13</v>
      </c>
      <c r="H534" s="5">
        <v>41.13</v>
      </c>
      <c r="I534" s="5">
        <v>31.39</v>
      </c>
      <c r="J534" s="5">
        <v>9.92</v>
      </c>
      <c r="K534" s="6">
        <f t="shared" si="144"/>
        <v>40.665000000000006</v>
      </c>
      <c r="L534" s="6">
        <f t="shared" si="145"/>
        <v>-0.92999999999999972</v>
      </c>
      <c r="M534" s="6">
        <f t="shared" si="146"/>
        <v>32.049999999999997</v>
      </c>
      <c r="N534" s="5">
        <f t="shared" si="147"/>
        <v>5.3726925279602593</v>
      </c>
      <c r="O534" s="6">
        <f t="shared" si="148"/>
        <v>1.3200000000000003</v>
      </c>
      <c r="P534" s="6">
        <f t="shared" si="149"/>
        <v>10.745385055920519</v>
      </c>
      <c r="Q534" s="6">
        <f t="shared" si="150"/>
        <v>-0.70454854486230689</v>
      </c>
      <c r="R534" s="5">
        <f t="shared" si="151"/>
        <v>0.20939221705789776</v>
      </c>
      <c r="S534" s="5">
        <f t="shared" si="152"/>
        <v>2.25</v>
      </c>
      <c r="T534" s="5">
        <f t="shared" si="153"/>
        <v>1.3200000000000003</v>
      </c>
      <c r="U534" s="5">
        <f t="shared" si="154"/>
        <v>0.12284343400730004</v>
      </c>
      <c r="V534" s="5">
        <f t="shared" si="155"/>
        <v>1.603479066625592</v>
      </c>
      <c r="W534" s="5">
        <f t="shared" si="156"/>
        <v>8.6150000000000091</v>
      </c>
      <c r="X534" s="5">
        <f t="shared" si="157"/>
        <v>32.049999999999997</v>
      </c>
      <c r="Y534" s="5">
        <f t="shared" si="158"/>
        <v>5.9653516059605529</v>
      </c>
      <c r="Z534" s="10">
        <f t="shared" si="159"/>
        <v>0.45540202019753928</v>
      </c>
      <c r="AA534">
        <f t="shared" si="160"/>
        <v>0.92999999999999972</v>
      </c>
    </row>
    <row r="535" spans="1:27">
      <c r="A535" s="1">
        <f t="shared" si="143"/>
        <v>40302</v>
      </c>
      <c r="B535" s="1">
        <v>-4</v>
      </c>
      <c r="C535" s="1">
        <v>2</v>
      </c>
      <c r="D535" s="2">
        <v>-3</v>
      </c>
      <c r="E535" s="5">
        <v>359.16</v>
      </c>
      <c r="F535" s="5">
        <v>348.57</v>
      </c>
      <c r="G535" s="5">
        <v>11.71</v>
      </c>
      <c r="H535" s="5">
        <v>338.27</v>
      </c>
      <c r="I535" s="5">
        <v>345.12</v>
      </c>
      <c r="J535" s="5">
        <v>10.97</v>
      </c>
      <c r="K535" s="6">
        <f t="shared" si="144"/>
        <v>348.71500000000003</v>
      </c>
      <c r="L535" s="6">
        <f t="shared" si="145"/>
        <v>20.890000000000043</v>
      </c>
      <c r="M535" s="6">
        <f t="shared" si="146"/>
        <v>346.84500000000003</v>
      </c>
      <c r="N535" s="5">
        <f t="shared" si="147"/>
        <v>8.0228579695766769</v>
      </c>
      <c r="O535" s="6">
        <f t="shared" si="148"/>
        <v>3.4499999999999886</v>
      </c>
      <c r="P535" s="6">
        <f t="shared" si="149"/>
        <v>16.045715939153354</v>
      </c>
      <c r="Q535" s="6">
        <f t="shared" si="150"/>
        <v>6.5186336006835904E-2</v>
      </c>
      <c r="R535" s="5">
        <f t="shared" si="151"/>
        <v>1.0868944748949774</v>
      </c>
      <c r="S535" s="5">
        <f t="shared" si="152"/>
        <v>17.440000000000055</v>
      </c>
      <c r="T535" s="5">
        <f t="shared" si="153"/>
        <v>3.4499999999999886</v>
      </c>
      <c r="U535" s="5">
        <f t="shared" si="154"/>
        <v>0.21501066160479634</v>
      </c>
      <c r="V535" s="5">
        <f t="shared" si="155"/>
        <v>0.23308402156578056</v>
      </c>
      <c r="W535" s="5">
        <f t="shared" si="156"/>
        <v>1.8700000000000045</v>
      </c>
      <c r="X535" s="5">
        <f t="shared" si="157"/>
        <v>346.84500000000003</v>
      </c>
      <c r="Y535" s="5">
        <f t="shared" si="158"/>
        <v>43.232100245980199</v>
      </c>
      <c r="Z535" s="10">
        <f t="shared" si="159"/>
        <v>0.45571811462789141</v>
      </c>
      <c r="AA535">
        <f t="shared" si="160"/>
        <v>20.890000000000043</v>
      </c>
    </row>
    <row r="536" spans="1:27">
      <c r="A536" s="1">
        <f t="shared" si="143"/>
        <v>9213</v>
      </c>
      <c r="B536" s="1">
        <v>-1</v>
      </c>
      <c r="C536" s="1">
        <v>13</v>
      </c>
      <c r="D536" s="2">
        <v>8</v>
      </c>
      <c r="E536" s="5">
        <v>2012.89</v>
      </c>
      <c r="F536" s="5">
        <v>2007.35</v>
      </c>
      <c r="G536" s="5">
        <v>94.92</v>
      </c>
      <c r="H536" s="5">
        <v>2007.61</v>
      </c>
      <c r="I536" s="5">
        <v>2126.34</v>
      </c>
      <c r="J536" s="5">
        <v>106.47</v>
      </c>
      <c r="K536" s="6">
        <f t="shared" si="144"/>
        <v>2010.25</v>
      </c>
      <c r="L536" s="6">
        <f t="shared" si="145"/>
        <v>5.2800000000002001</v>
      </c>
      <c r="M536" s="6">
        <f t="shared" si="146"/>
        <v>2066.8450000000003</v>
      </c>
      <c r="N536" s="5">
        <f t="shared" si="147"/>
        <v>71.319119631414409</v>
      </c>
      <c r="O536" s="6">
        <f t="shared" si="148"/>
        <v>-118.99000000000024</v>
      </c>
      <c r="P536" s="6">
        <f t="shared" si="149"/>
        <v>142.63823926282882</v>
      </c>
      <c r="Q536" s="6">
        <f t="shared" si="150"/>
        <v>-0.1143267736418751</v>
      </c>
      <c r="R536" s="5">
        <f t="shared" si="151"/>
        <v>0.87122499998767788</v>
      </c>
      <c r="S536" s="5">
        <f t="shared" si="152"/>
        <v>124.27000000000044</v>
      </c>
      <c r="T536" s="5">
        <f t="shared" si="153"/>
        <v>118.99000000000024</v>
      </c>
      <c r="U536" s="5">
        <f t="shared" si="154"/>
        <v>0.83420827833373812</v>
      </c>
      <c r="V536" s="5">
        <f t="shared" si="155"/>
        <v>0.7935459704563077</v>
      </c>
      <c r="W536" s="5">
        <f t="shared" si="156"/>
        <v>56.595000000000255</v>
      </c>
      <c r="X536" s="5">
        <f t="shared" si="157"/>
        <v>2066.8450000000003</v>
      </c>
      <c r="Y536" s="5">
        <f t="shared" si="158"/>
        <v>28.98023714652814</v>
      </c>
      <c r="Z536" s="10">
        <f t="shared" si="159"/>
        <v>0.45577296979965803</v>
      </c>
      <c r="AA536">
        <f t="shared" si="160"/>
        <v>5.2800000000002001</v>
      </c>
    </row>
    <row r="537" spans="1:27">
      <c r="A537" s="1">
        <f t="shared" si="143"/>
        <v>30313</v>
      </c>
      <c r="B537" s="1">
        <v>-3</v>
      </c>
      <c r="C537" s="1">
        <v>13</v>
      </c>
      <c r="D537" s="2">
        <v>-3</v>
      </c>
      <c r="E537" s="5">
        <v>380.31</v>
      </c>
      <c r="F537" s="5">
        <v>396.92</v>
      </c>
      <c r="G537" s="5">
        <v>15.15</v>
      </c>
      <c r="H537" s="5">
        <v>378.99</v>
      </c>
      <c r="I537" s="5">
        <v>411.85</v>
      </c>
      <c r="J537" s="5">
        <v>16.940000000000001</v>
      </c>
      <c r="K537" s="6">
        <f t="shared" si="144"/>
        <v>379.65</v>
      </c>
      <c r="L537" s="6">
        <f t="shared" si="145"/>
        <v>1.3199999999999932</v>
      </c>
      <c r="M537" s="6">
        <f t="shared" si="146"/>
        <v>404.38499999999999</v>
      </c>
      <c r="N537" s="5">
        <f t="shared" si="147"/>
        <v>11.363165272053383</v>
      </c>
      <c r="O537" s="6">
        <f t="shared" si="148"/>
        <v>-14.930000000000007</v>
      </c>
      <c r="P537" s="6">
        <f t="shared" si="149"/>
        <v>22.726330544106766</v>
      </c>
      <c r="Q537" s="6">
        <f t="shared" si="150"/>
        <v>-0.11121519049593015</v>
      </c>
      <c r="R537" s="5">
        <f t="shared" si="151"/>
        <v>0.71502964231125454</v>
      </c>
      <c r="S537" s="5">
        <f t="shared" si="152"/>
        <v>16.25</v>
      </c>
      <c r="T537" s="5">
        <f t="shared" si="153"/>
        <v>14.930000000000007</v>
      </c>
      <c r="U537" s="5">
        <f t="shared" si="154"/>
        <v>0.65694723444350989</v>
      </c>
      <c r="V537" s="5">
        <f t="shared" si="155"/>
        <v>2.1767702403161713</v>
      </c>
      <c r="W537" s="5">
        <f t="shared" si="156"/>
        <v>24.735000000000014</v>
      </c>
      <c r="X537" s="5">
        <f t="shared" si="157"/>
        <v>404.38499999999999</v>
      </c>
      <c r="Y537" s="5">
        <f t="shared" si="158"/>
        <v>35.587355311512205</v>
      </c>
      <c r="Z537" s="10">
        <f t="shared" si="159"/>
        <v>0.45602412216899224</v>
      </c>
      <c r="AA537">
        <f t="shared" si="160"/>
        <v>1.3199999999999932</v>
      </c>
    </row>
    <row r="538" spans="1:27">
      <c r="A538" s="1">
        <f t="shared" si="143"/>
        <v>20416</v>
      </c>
      <c r="B538" s="1">
        <v>-2</v>
      </c>
      <c r="C538" s="1">
        <v>16</v>
      </c>
      <c r="D538" s="2">
        <v>-4</v>
      </c>
      <c r="E538" s="5">
        <v>2658.31</v>
      </c>
      <c r="F538" s="5">
        <v>2766.63</v>
      </c>
      <c r="G538" s="5">
        <v>107.35</v>
      </c>
      <c r="H538" s="5">
        <v>2656.05</v>
      </c>
      <c r="I538" s="5">
        <v>2661.86</v>
      </c>
      <c r="J538" s="5">
        <v>92.12</v>
      </c>
      <c r="K538" s="6">
        <f t="shared" si="144"/>
        <v>2657.1800000000003</v>
      </c>
      <c r="L538" s="6">
        <f t="shared" si="145"/>
        <v>2.2599999999997635</v>
      </c>
      <c r="M538" s="6">
        <f t="shared" si="146"/>
        <v>2714.2449999999999</v>
      </c>
      <c r="N538" s="5">
        <f t="shared" si="147"/>
        <v>70.72856017903942</v>
      </c>
      <c r="O538" s="6">
        <f t="shared" si="148"/>
        <v>104.76999999999998</v>
      </c>
      <c r="P538" s="6">
        <f t="shared" si="149"/>
        <v>141.45712035807884</v>
      </c>
      <c r="Q538" s="6">
        <f t="shared" si="150"/>
        <v>0.15181960781048706</v>
      </c>
      <c r="R538" s="5">
        <f t="shared" si="151"/>
        <v>0.72467189873871707</v>
      </c>
      <c r="S538" s="5">
        <f t="shared" si="152"/>
        <v>102.51000000000022</v>
      </c>
      <c r="T538" s="5">
        <f t="shared" si="153"/>
        <v>104.76999999999998</v>
      </c>
      <c r="U538" s="5">
        <f t="shared" si="154"/>
        <v>0.74064847166964398</v>
      </c>
      <c r="V538" s="5">
        <f t="shared" si="155"/>
        <v>0.80681693301189172</v>
      </c>
      <c r="W538" s="5">
        <f t="shared" si="156"/>
        <v>57.0649999999996</v>
      </c>
      <c r="X538" s="5">
        <f t="shared" si="157"/>
        <v>2714.2449999999999</v>
      </c>
      <c r="Y538" s="5">
        <f t="shared" si="158"/>
        <v>38.375516101688902</v>
      </c>
      <c r="Z538" s="10">
        <f t="shared" si="159"/>
        <v>0.45637265474609673</v>
      </c>
      <c r="AA538">
        <f t="shared" si="160"/>
        <v>2.2599999999997635</v>
      </c>
    </row>
    <row r="539" spans="1:27">
      <c r="A539" s="1">
        <f t="shared" si="143"/>
        <v>40206</v>
      </c>
      <c r="B539" s="1">
        <v>-4</v>
      </c>
      <c r="C539" s="1">
        <v>6</v>
      </c>
      <c r="D539" s="2">
        <v>-2</v>
      </c>
      <c r="E539" s="5">
        <v>264.57</v>
      </c>
      <c r="F539" s="5">
        <v>277.82</v>
      </c>
      <c r="G539" s="5">
        <v>10.55</v>
      </c>
      <c r="H539" s="5">
        <v>270.27</v>
      </c>
      <c r="I539" s="5">
        <v>248.11</v>
      </c>
      <c r="J539" s="5">
        <v>14.12</v>
      </c>
      <c r="K539" s="6">
        <f t="shared" si="144"/>
        <v>267.41999999999996</v>
      </c>
      <c r="L539" s="6">
        <f t="shared" si="145"/>
        <v>-5.6999999999999886</v>
      </c>
      <c r="M539" s="6">
        <f t="shared" si="146"/>
        <v>262.96500000000003</v>
      </c>
      <c r="N539" s="5">
        <f t="shared" si="147"/>
        <v>8.81301452398667</v>
      </c>
      <c r="O539" s="6">
        <f t="shared" si="148"/>
        <v>29.70999999999998</v>
      </c>
      <c r="P539" s="6">
        <f t="shared" si="149"/>
        <v>17.62602904797334</v>
      </c>
      <c r="Q539" s="6">
        <f t="shared" si="150"/>
        <v>-0.28348390240793564</v>
      </c>
      <c r="R539" s="5">
        <f t="shared" si="151"/>
        <v>2.0089607196052732</v>
      </c>
      <c r="S539" s="5">
        <f t="shared" si="152"/>
        <v>35.409999999999968</v>
      </c>
      <c r="T539" s="5">
        <f t="shared" si="153"/>
        <v>29.70999999999998</v>
      </c>
      <c r="U539" s="5">
        <f t="shared" si="154"/>
        <v>1.6855753453677684</v>
      </c>
      <c r="V539" s="5">
        <f t="shared" si="155"/>
        <v>0.50550240078177655</v>
      </c>
      <c r="W539" s="5">
        <f t="shared" si="156"/>
        <v>4.4549999999999272</v>
      </c>
      <c r="X539" s="5">
        <f t="shared" si="157"/>
        <v>262.96500000000003</v>
      </c>
      <c r="Y539" s="5">
        <f t="shared" si="158"/>
        <v>29.838257872408992</v>
      </c>
      <c r="Z539" s="10">
        <f t="shared" si="159"/>
        <v>0.45664428168980725</v>
      </c>
      <c r="AA539">
        <f t="shared" si="160"/>
        <v>5.6999999999999886</v>
      </c>
    </row>
    <row r="540" spans="1:27">
      <c r="A540" s="1">
        <f t="shared" si="143"/>
        <v>29513</v>
      </c>
      <c r="B540" s="1">
        <v>-3</v>
      </c>
      <c r="C540" s="1">
        <v>13</v>
      </c>
      <c r="D540" s="2">
        <v>5</v>
      </c>
      <c r="E540" s="5">
        <v>2106.7800000000002</v>
      </c>
      <c r="F540" s="5">
        <v>2174.5500000000002</v>
      </c>
      <c r="G540" s="5">
        <v>108.11</v>
      </c>
      <c r="H540" s="5">
        <v>2107.3000000000002</v>
      </c>
      <c r="I540" s="5">
        <v>2162.96</v>
      </c>
      <c r="J540" s="5">
        <v>64.180000000000007</v>
      </c>
      <c r="K540" s="6">
        <f t="shared" si="144"/>
        <v>2107.04</v>
      </c>
      <c r="L540" s="6">
        <f t="shared" si="145"/>
        <v>-0.51999999999998181</v>
      </c>
      <c r="M540" s="6">
        <f t="shared" si="146"/>
        <v>2168.7550000000001</v>
      </c>
      <c r="N540" s="5">
        <f t="shared" si="147"/>
        <v>62.862636955508002</v>
      </c>
      <c r="O540" s="6">
        <f t="shared" si="148"/>
        <v>11.590000000000146</v>
      </c>
      <c r="P540" s="6">
        <f t="shared" si="149"/>
        <v>125.725273911016</v>
      </c>
      <c r="Q540" s="6">
        <f t="shared" si="150"/>
        <v>0.47882420175639728</v>
      </c>
      <c r="R540" s="5">
        <f t="shared" si="151"/>
        <v>9.6321126399542906E-2</v>
      </c>
      <c r="S540" s="5">
        <f t="shared" si="152"/>
        <v>12.110000000000127</v>
      </c>
      <c r="T540" s="5">
        <f t="shared" si="153"/>
        <v>11.590000000000146</v>
      </c>
      <c r="U540" s="5">
        <f t="shared" si="154"/>
        <v>9.2185124275037542E-2</v>
      </c>
      <c r="V540" s="5">
        <f t="shared" si="155"/>
        <v>0.98174373505330181</v>
      </c>
      <c r="W540" s="5">
        <f t="shared" si="156"/>
        <v>61.715000000000146</v>
      </c>
      <c r="X540" s="5">
        <f t="shared" si="157"/>
        <v>2168.7550000000001</v>
      </c>
      <c r="Y540" s="5">
        <f t="shared" si="158"/>
        <v>34.499904952045995</v>
      </c>
      <c r="Z540" s="10">
        <f t="shared" si="159"/>
        <v>0.4580895109037097</v>
      </c>
      <c r="AA540">
        <f t="shared" si="160"/>
        <v>0.51999999999998181</v>
      </c>
    </row>
    <row r="541" spans="1:27">
      <c r="A541" s="1">
        <f t="shared" si="143"/>
        <v>19108</v>
      </c>
      <c r="B541" s="1">
        <v>-2</v>
      </c>
      <c r="C541" s="1">
        <v>8</v>
      </c>
      <c r="D541" s="2">
        <v>9</v>
      </c>
      <c r="E541" s="5">
        <v>37.020000000000003</v>
      </c>
      <c r="F541" s="5">
        <v>31.39</v>
      </c>
      <c r="G541" s="5">
        <v>13.64</v>
      </c>
      <c r="H541" s="5">
        <v>37.78</v>
      </c>
      <c r="I541" s="5">
        <v>62.68</v>
      </c>
      <c r="J541" s="5">
        <v>13.02</v>
      </c>
      <c r="K541" s="6">
        <f t="shared" si="144"/>
        <v>37.400000000000006</v>
      </c>
      <c r="L541" s="6">
        <f t="shared" si="145"/>
        <v>-0.75999999999999801</v>
      </c>
      <c r="M541" s="6">
        <f t="shared" si="146"/>
        <v>47.034999999999997</v>
      </c>
      <c r="N541" s="5">
        <f t="shared" si="147"/>
        <v>9.4282819219622418</v>
      </c>
      <c r="O541" s="6">
        <f t="shared" si="148"/>
        <v>-31.29</v>
      </c>
      <c r="P541" s="6">
        <f t="shared" si="149"/>
        <v>18.856563843924484</v>
      </c>
      <c r="Q541" s="6">
        <f t="shared" si="150"/>
        <v>4.6486486486486567E-2</v>
      </c>
      <c r="R541" s="5">
        <f t="shared" si="151"/>
        <v>1.6190648653008251</v>
      </c>
      <c r="S541" s="5">
        <f t="shared" si="152"/>
        <v>30.53</v>
      </c>
      <c r="T541" s="5">
        <f t="shared" si="153"/>
        <v>31.29</v>
      </c>
      <c r="U541" s="5">
        <f t="shared" si="154"/>
        <v>1.6593691331563318</v>
      </c>
      <c r="V541" s="5">
        <f t="shared" si="155"/>
        <v>1.0219253178626553</v>
      </c>
      <c r="W541" s="5">
        <f t="shared" si="156"/>
        <v>9.6349999999999909</v>
      </c>
      <c r="X541" s="5">
        <f t="shared" si="157"/>
        <v>47.034999999999997</v>
      </c>
      <c r="Y541" s="5">
        <f t="shared" si="158"/>
        <v>4.9887137857467607</v>
      </c>
      <c r="Z541" s="10">
        <f t="shared" si="159"/>
        <v>0.45868398707606961</v>
      </c>
      <c r="AA541">
        <f t="shared" si="160"/>
        <v>0.75999999999999801</v>
      </c>
    </row>
    <row r="542" spans="1:27">
      <c r="A542" s="1">
        <f t="shared" si="143"/>
        <v>19718</v>
      </c>
      <c r="B542" s="1">
        <v>-2</v>
      </c>
      <c r="C542" s="1">
        <v>18</v>
      </c>
      <c r="D542" s="2">
        <v>3</v>
      </c>
      <c r="E542" s="5">
        <v>79.83</v>
      </c>
      <c r="F542" s="5">
        <v>88.21</v>
      </c>
      <c r="G542" s="5">
        <v>20.260000000000002</v>
      </c>
      <c r="H542" s="5">
        <v>73.12</v>
      </c>
      <c r="I542" s="5">
        <v>52.79</v>
      </c>
      <c r="J542" s="5">
        <v>7.71</v>
      </c>
      <c r="K542" s="6">
        <f t="shared" si="144"/>
        <v>76.474999999999994</v>
      </c>
      <c r="L542" s="6">
        <f t="shared" si="145"/>
        <v>6.7099999999999937</v>
      </c>
      <c r="M542" s="6">
        <f t="shared" si="146"/>
        <v>70.5</v>
      </c>
      <c r="N542" s="5">
        <f t="shared" si="147"/>
        <v>10.838723402689084</v>
      </c>
      <c r="O542" s="6">
        <f t="shared" si="148"/>
        <v>35.419999999999995</v>
      </c>
      <c r="P542" s="6">
        <f t="shared" si="149"/>
        <v>21.677446805378167</v>
      </c>
      <c r="Q542" s="6">
        <f t="shared" si="150"/>
        <v>0.74699885106074193</v>
      </c>
      <c r="R542" s="5">
        <f t="shared" si="151"/>
        <v>1.3244179657208088</v>
      </c>
      <c r="S542" s="5">
        <f t="shared" si="152"/>
        <v>28.71</v>
      </c>
      <c r="T542" s="5">
        <f t="shared" si="153"/>
        <v>35.419999999999995</v>
      </c>
      <c r="U542" s="5">
        <f t="shared" si="154"/>
        <v>1.6339562642226069</v>
      </c>
      <c r="V542" s="5">
        <f t="shared" si="155"/>
        <v>0.55126418287578027</v>
      </c>
      <c r="W542" s="5">
        <f t="shared" si="156"/>
        <v>5.9749999999999943</v>
      </c>
      <c r="X542" s="5">
        <f t="shared" si="157"/>
        <v>70.5</v>
      </c>
      <c r="Y542" s="5">
        <f t="shared" si="158"/>
        <v>6.5044560489945686</v>
      </c>
      <c r="Z542" s="10">
        <f t="shared" si="159"/>
        <v>0.45871886815346929</v>
      </c>
      <c r="AA542">
        <f t="shared" si="160"/>
        <v>6.7099999999999937</v>
      </c>
    </row>
    <row r="543" spans="1:27">
      <c r="A543" s="1">
        <f t="shared" si="143"/>
        <v>320</v>
      </c>
      <c r="B543" s="1">
        <v>0</v>
      </c>
      <c r="C543" s="1">
        <v>20</v>
      </c>
      <c r="D543" s="2">
        <v>-3</v>
      </c>
      <c r="E543" s="5">
        <v>3319.63</v>
      </c>
      <c r="F543" s="5">
        <v>3451.86</v>
      </c>
      <c r="G543" s="5">
        <v>117.21</v>
      </c>
      <c r="H543" s="5">
        <v>3276.68</v>
      </c>
      <c r="I543" s="5">
        <v>3228.57</v>
      </c>
      <c r="J543" s="5">
        <v>190.36</v>
      </c>
      <c r="K543" s="6">
        <f t="shared" si="144"/>
        <v>3298.1549999999997</v>
      </c>
      <c r="L543" s="6">
        <f t="shared" si="145"/>
        <v>42.950000000000273</v>
      </c>
      <c r="M543" s="6">
        <f t="shared" si="146"/>
        <v>3340.2150000000001</v>
      </c>
      <c r="N543" s="5">
        <f t="shared" si="147"/>
        <v>111.77557168272503</v>
      </c>
      <c r="O543" s="6">
        <f t="shared" si="148"/>
        <v>223.28999999999996</v>
      </c>
      <c r="P543" s="6">
        <f t="shared" si="149"/>
        <v>223.55114336545006</v>
      </c>
      <c r="Q543" s="6">
        <f t="shared" si="150"/>
        <v>-0.4501989857403767</v>
      </c>
      <c r="R543" s="5">
        <f t="shared" si="151"/>
        <v>0.80670578233272117</v>
      </c>
      <c r="S543" s="5">
        <f t="shared" si="152"/>
        <v>180.33999999999969</v>
      </c>
      <c r="T543" s="5">
        <f t="shared" si="153"/>
        <v>223.28999999999996</v>
      </c>
      <c r="U543" s="5">
        <f t="shared" si="154"/>
        <v>0.99883184061813013</v>
      </c>
      <c r="V543" s="5">
        <f t="shared" si="155"/>
        <v>0.37628973278157518</v>
      </c>
      <c r="W543" s="5">
        <f t="shared" si="156"/>
        <v>42.0600000000004</v>
      </c>
      <c r="X543" s="5">
        <f t="shared" si="157"/>
        <v>3340.2150000000001</v>
      </c>
      <c r="Y543" s="5">
        <f t="shared" si="158"/>
        <v>29.883228953471164</v>
      </c>
      <c r="Z543" s="10">
        <f t="shared" si="159"/>
        <v>0.45952040215859835</v>
      </c>
      <c r="AA543">
        <f t="shared" si="160"/>
        <v>42.950000000000273</v>
      </c>
    </row>
    <row r="544" spans="1:27">
      <c r="A544" s="1">
        <f t="shared" si="143"/>
        <v>40108</v>
      </c>
      <c r="B544" s="1">
        <v>-4</v>
      </c>
      <c r="C544" s="1">
        <v>8</v>
      </c>
      <c r="D544" s="2">
        <v>-1</v>
      </c>
      <c r="E544" s="5">
        <v>95.29</v>
      </c>
      <c r="F544" s="5">
        <v>113.66</v>
      </c>
      <c r="G544" s="5">
        <v>19.11</v>
      </c>
      <c r="H544" s="5">
        <v>97.28</v>
      </c>
      <c r="I544" s="5">
        <v>106.76</v>
      </c>
      <c r="J544" s="5">
        <v>13.64</v>
      </c>
      <c r="K544" s="6">
        <f t="shared" si="144"/>
        <v>96.284999999999997</v>
      </c>
      <c r="L544" s="6">
        <f t="shared" si="145"/>
        <v>-1.9899999999999949</v>
      </c>
      <c r="M544" s="6">
        <f t="shared" si="146"/>
        <v>110.21000000000001</v>
      </c>
      <c r="N544" s="5">
        <f t="shared" si="147"/>
        <v>11.739268503616399</v>
      </c>
      <c r="O544" s="6">
        <f t="shared" si="148"/>
        <v>6.8999999999999915</v>
      </c>
      <c r="P544" s="6">
        <f t="shared" si="149"/>
        <v>23.478537007232799</v>
      </c>
      <c r="Q544" s="6">
        <f t="shared" si="150"/>
        <v>0.32497994981148914</v>
      </c>
      <c r="R544" s="5">
        <f t="shared" si="151"/>
        <v>0.37864369476093562</v>
      </c>
      <c r="S544" s="5">
        <f t="shared" si="152"/>
        <v>8.8899999999999864</v>
      </c>
      <c r="T544" s="5">
        <f t="shared" si="153"/>
        <v>6.8999999999999915</v>
      </c>
      <c r="U544" s="5">
        <f t="shared" si="154"/>
        <v>0.29388543237912895</v>
      </c>
      <c r="V544" s="5">
        <f t="shared" si="155"/>
        <v>1.1861897524288056</v>
      </c>
      <c r="W544" s="5">
        <f t="shared" si="156"/>
        <v>13.925000000000011</v>
      </c>
      <c r="X544" s="5">
        <f t="shared" si="157"/>
        <v>110.21000000000001</v>
      </c>
      <c r="Y544" s="5">
        <f t="shared" si="158"/>
        <v>9.3881488413054619</v>
      </c>
      <c r="Z544" s="10">
        <f t="shared" si="159"/>
        <v>0.45971186628147853</v>
      </c>
      <c r="AA544">
        <f t="shared" si="160"/>
        <v>1.9899999999999949</v>
      </c>
    </row>
    <row r="545" spans="1:27">
      <c r="A545" s="1">
        <f t="shared" si="143"/>
        <v>9619</v>
      </c>
      <c r="B545" s="1">
        <v>-1</v>
      </c>
      <c r="C545" s="1">
        <v>19</v>
      </c>
      <c r="D545" s="2">
        <v>4</v>
      </c>
      <c r="E545" s="5">
        <v>194.95</v>
      </c>
      <c r="F545" s="5">
        <v>217.47</v>
      </c>
      <c r="G545" s="5">
        <v>28.18</v>
      </c>
      <c r="H545" s="5">
        <v>209.91</v>
      </c>
      <c r="I545" s="5">
        <v>204.53</v>
      </c>
      <c r="J545" s="5">
        <v>127.69</v>
      </c>
      <c r="K545" s="6">
        <f t="shared" si="144"/>
        <v>202.43</v>
      </c>
      <c r="L545" s="6">
        <f t="shared" si="145"/>
        <v>-14.960000000000008</v>
      </c>
      <c r="M545" s="6">
        <f t="shared" si="146"/>
        <v>211</v>
      </c>
      <c r="N545" s="5">
        <f t="shared" si="147"/>
        <v>65.381282680901876</v>
      </c>
      <c r="O545" s="6">
        <f t="shared" si="148"/>
        <v>12.939999999999998</v>
      </c>
      <c r="P545" s="6">
        <f t="shared" si="149"/>
        <v>130.76256536180375</v>
      </c>
      <c r="Q545" s="6">
        <f t="shared" si="150"/>
        <v>-0.90711510193215639</v>
      </c>
      <c r="R545" s="5">
        <f t="shared" si="151"/>
        <v>0.21336381649292499</v>
      </c>
      <c r="S545" s="5">
        <f t="shared" si="152"/>
        <v>27.900000000000006</v>
      </c>
      <c r="T545" s="5">
        <f t="shared" si="153"/>
        <v>12.939999999999998</v>
      </c>
      <c r="U545" s="5">
        <f t="shared" si="154"/>
        <v>9.8957985140446181E-2</v>
      </c>
      <c r="V545" s="5">
        <f t="shared" si="155"/>
        <v>0.13107726934368211</v>
      </c>
      <c r="W545" s="5">
        <f t="shared" si="156"/>
        <v>8.5699999999999932</v>
      </c>
      <c r="X545" s="5">
        <f t="shared" si="157"/>
        <v>211</v>
      </c>
      <c r="Y545" s="5">
        <f t="shared" si="158"/>
        <v>3.2272233175632374</v>
      </c>
      <c r="Z545" s="10">
        <f t="shared" si="159"/>
        <v>0.46032271288738291</v>
      </c>
      <c r="AA545">
        <f t="shared" si="160"/>
        <v>14.960000000000008</v>
      </c>
    </row>
    <row r="546" spans="1:27">
      <c r="A546" s="1">
        <f t="shared" si="143"/>
        <v>30115</v>
      </c>
      <c r="B546" s="1">
        <v>-3</v>
      </c>
      <c r="C546" s="1">
        <v>15</v>
      </c>
      <c r="D546" s="2">
        <v>-1</v>
      </c>
      <c r="E546" s="5">
        <v>857.21</v>
      </c>
      <c r="F546" s="5">
        <v>884.67</v>
      </c>
      <c r="G546" s="5">
        <v>41.46</v>
      </c>
      <c r="H546" s="5">
        <v>834.26</v>
      </c>
      <c r="I546" s="5">
        <v>840.91</v>
      </c>
      <c r="J546" s="5">
        <v>23.67</v>
      </c>
      <c r="K546" s="6">
        <f t="shared" si="144"/>
        <v>845.73500000000001</v>
      </c>
      <c r="L546" s="6">
        <f t="shared" si="145"/>
        <v>22.950000000000045</v>
      </c>
      <c r="M546" s="6">
        <f t="shared" si="146"/>
        <v>862.79</v>
      </c>
      <c r="N546" s="5">
        <f t="shared" si="147"/>
        <v>23.87048648435972</v>
      </c>
      <c r="O546" s="6">
        <f t="shared" si="148"/>
        <v>43.759999999999991</v>
      </c>
      <c r="P546" s="6">
        <f t="shared" si="149"/>
        <v>47.74097296871944</v>
      </c>
      <c r="Q546" s="6">
        <f t="shared" si="150"/>
        <v>0.50836365646637938</v>
      </c>
      <c r="R546" s="5">
        <f t="shared" si="151"/>
        <v>0.4358939231011264</v>
      </c>
      <c r="S546" s="5">
        <f t="shared" si="152"/>
        <v>20.809999999999945</v>
      </c>
      <c r="T546" s="5">
        <f t="shared" si="153"/>
        <v>43.759999999999991</v>
      </c>
      <c r="U546" s="5">
        <f t="shared" si="154"/>
        <v>0.91661307423860339</v>
      </c>
      <c r="V546" s="5">
        <f t="shared" si="155"/>
        <v>0.71448062071020746</v>
      </c>
      <c r="W546" s="5">
        <f t="shared" si="156"/>
        <v>17.05499999999995</v>
      </c>
      <c r="X546" s="5">
        <f t="shared" si="157"/>
        <v>862.79</v>
      </c>
      <c r="Y546" s="5">
        <f t="shared" si="158"/>
        <v>36.144634109795462</v>
      </c>
      <c r="Z546" s="10">
        <f t="shared" si="159"/>
        <v>0.46056704180824748</v>
      </c>
      <c r="AA546">
        <f t="shared" si="160"/>
        <v>22.950000000000045</v>
      </c>
    </row>
    <row r="547" spans="1:27">
      <c r="A547" s="1">
        <f t="shared" si="143"/>
        <v>1006</v>
      </c>
      <c r="B547" s="1">
        <v>0</v>
      </c>
      <c r="C547" s="1">
        <v>6</v>
      </c>
      <c r="D547" s="2">
        <v>-10</v>
      </c>
      <c r="E547" s="5">
        <v>152.46</v>
      </c>
      <c r="F547" s="5">
        <v>169.07</v>
      </c>
      <c r="G547" s="5">
        <v>15.62</v>
      </c>
      <c r="H547" s="5">
        <v>140.46</v>
      </c>
      <c r="I547" s="5">
        <v>114.78</v>
      </c>
      <c r="J547" s="5">
        <v>26.54</v>
      </c>
      <c r="K547" s="6">
        <f t="shared" si="144"/>
        <v>146.46</v>
      </c>
      <c r="L547" s="6">
        <f t="shared" si="145"/>
        <v>12</v>
      </c>
      <c r="M547" s="6">
        <f t="shared" si="146"/>
        <v>141.92500000000001</v>
      </c>
      <c r="N547" s="5">
        <f t="shared" si="147"/>
        <v>15.397694632639004</v>
      </c>
      <c r="O547" s="6">
        <f t="shared" si="148"/>
        <v>54.289999999999992</v>
      </c>
      <c r="P547" s="6">
        <f t="shared" si="149"/>
        <v>30.795389265278008</v>
      </c>
      <c r="Q547" s="6">
        <f t="shared" si="150"/>
        <v>-0.48545820345946045</v>
      </c>
      <c r="R547" s="5">
        <f t="shared" si="151"/>
        <v>1.3732575235761748</v>
      </c>
      <c r="S547" s="5">
        <f t="shared" si="152"/>
        <v>42.289999999999992</v>
      </c>
      <c r="T547" s="5">
        <f t="shared" si="153"/>
        <v>54.289999999999992</v>
      </c>
      <c r="U547" s="5">
        <f t="shared" si="154"/>
        <v>1.7629262462745454</v>
      </c>
      <c r="V547" s="5">
        <f t="shared" si="155"/>
        <v>0.2945246095728517</v>
      </c>
      <c r="W547" s="5">
        <f t="shared" si="156"/>
        <v>4.5349999999999966</v>
      </c>
      <c r="X547" s="5">
        <f t="shared" si="157"/>
        <v>141.92500000000001</v>
      </c>
      <c r="Y547" s="5">
        <f t="shared" si="158"/>
        <v>9.2172889114943786</v>
      </c>
      <c r="Z547" s="10">
        <f t="shared" si="159"/>
        <v>0.46100325378461265</v>
      </c>
      <c r="AA547">
        <f t="shared" si="160"/>
        <v>12</v>
      </c>
    </row>
    <row r="548" spans="1:27">
      <c r="A548" s="1">
        <f t="shared" si="143"/>
        <v>20218</v>
      </c>
      <c r="B548" s="1">
        <v>-2</v>
      </c>
      <c r="C548" s="1">
        <v>18</v>
      </c>
      <c r="D548" s="2">
        <v>-2</v>
      </c>
      <c r="E548" s="5">
        <v>763.8</v>
      </c>
      <c r="F548" s="5">
        <v>748.16</v>
      </c>
      <c r="G548" s="5">
        <v>46.5</v>
      </c>
      <c r="H548" s="5">
        <v>769.65</v>
      </c>
      <c r="I548" s="5">
        <v>774.09</v>
      </c>
      <c r="J548" s="5">
        <v>24.03</v>
      </c>
      <c r="K548" s="6">
        <f t="shared" si="144"/>
        <v>766.72499999999991</v>
      </c>
      <c r="L548" s="6">
        <f t="shared" si="145"/>
        <v>-5.8500000000000227</v>
      </c>
      <c r="M548" s="6">
        <f t="shared" si="146"/>
        <v>761.125</v>
      </c>
      <c r="N548" s="5">
        <f t="shared" si="147"/>
        <v>26.171028351977306</v>
      </c>
      <c r="O548" s="6">
        <f t="shared" si="148"/>
        <v>-25.930000000000064</v>
      </c>
      <c r="P548" s="6">
        <f t="shared" si="149"/>
        <v>52.342056703954611</v>
      </c>
      <c r="Q548" s="6">
        <f t="shared" si="150"/>
        <v>0.57846273825999861</v>
      </c>
      <c r="R548" s="5">
        <f t="shared" si="151"/>
        <v>0.3836303207107819</v>
      </c>
      <c r="S548" s="5">
        <f t="shared" si="152"/>
        <v>20.080000000000041</v>
      </c>
      <c r="T548" s="5">
        <f t="shared" si="153"/>
        <v>25.930000000000064</v>
      </c>
      <c r="U548" s="5">
        <f t="shared" si="154"/>
        <v>0.49539513028040733</v>
      </c>
      <c r="V548" s="5">
        <f t="shared" si="155"/>
        <v>0.21397707131278282</v>
      </c>
      <c r="W548" s="5">
        <f t="shared" si="156"/>
        <v>5.5999999999999091</v>
      </c>
      <c r="X548" s="5">
        <f t="shared" si="157"/>
        <v>761.125</v>
      </c>
      <c r="Y548" s="5">
        <f t="shared" si="158"/>
        <v>29.082731857668655</v>
      </c>
      <c r="Z548" s="10">
        <f t="shared" si="159"/>
        <v>0.46139787602458682</v>
      </c>
      <c r="AA548">
        <f t="shared" si="160"/>
        <v>5.8500000000000227</v>
      </c>
    </row>
    <row r="549" spans="1:27">
      <c r="A549" s="1">
        <f t="shared" si="143"/>
        <v>29715</v>
      </c>
      <c r="B549" s="1">
        <v>-3</v>
      </c>
      <c r="C549" s="1">
        <v>15</v>
      </c>
      <c r="D549" s="2">
        <v>3</v>
      </c>
      <c r="E549" s="5">
        <v>1589.36</v>
      </c>
      <c r="F549" s="5">
        <v>1633.77</v>
      </c>
      <c r="G549" s="5">
        <v>64.23</v>
      </c>
      <c r="H549" s="5">
        <v>1532.56</v>
      </c>
      <c r="I549" s="5">
        <v>1578.24</v>
      </c>
      <c r="J549" s="5">
        <v>38.14</v>
      </c>
      <c r="K549" s="6">
        <f t="shared" si="144"/>
        <v>1560.96</v>
      </c>
      <c r="L549" s="6">
        <f t="shared" si="145"/>
        <v>56.799999999999955</v>
      </c>
      <c r="M549" s="6">
        <f t="shared" si="146"/>
        <v>1606.0050000000001</v>
      </c>
      <c r="N549" s="5">
        <f t="shared" si="147"/>
        <v>37.350209169427686</v>
      </c>
      <c r="O549" s="6">
        <f t="shared" si="148"/>
        <v>55.529999999999973</v>
      </c>
      <c r="P549" s="6">
        <f t="shared" si="149"/>
        <v>74.700418338855371</v>
      </c>
      <c r="Q549" s="6">
        <f t="shared" si="150"/>
        <v>0.47863087971162083</v>
      </c>
      <c r="R549" s="5">
        <f t="shared" si="151"/>
        <v>1.7001243476830599E-2</v>
      </c>
      <c r="S549" s="5">
        <f t="shared" si="152"/>
        <v>1.2699999999999818</v>
      </c>
      <c r="T549" s="5">
        <f t="shared" si="153"/>
        <v>55.529999999999973</v>
      </c>
      <c r="U549" s="5">
        <f t="shared" si="154"/>
        <v>0.74336933092001278</v>
      </c>
      <c r="V549" s="5">
        <f t="shared" si="155"/>
        <v>1.2060173423840104</v>
      </c>
      <c r="W549" s="5">
        <f t="shared" si="156"/>
        <v>45.045000000000073</v>
      </c>
      <c r="X549" s="5">
        <f t="shared" si="157"/>
        <v>1606.0050000000001</v>
      </c>
      <c r="Y549" s="5">
        <f t="shared" si="158"/>
        <v>42.998554377964915</v>
      </c>
      <c r="Z549" s="10">
        <f t="shared" si="159"/>
        <v>0.46159072780982069</v>
      </c>
      <c r="AA549">
        <f t="shared" si="160"/>
        <v>56.799999999999955</v>
      </c>
    </row>
    <row r="550" spans="1:27">
      <c r="A550" s="1">
        <f t="shared" si="143"/>
        <v>40304</v>
      </c>
      <c r="B550" s="1">
        <v>-4</v>
      </c>
      <c r="C550" s="1">
        <v>4</v>
      </c>
      <c r="D550" s="2">
        <v>-3</v>
      </c>
      <c r="E550" s="5">
        <v>252.14</v>
      </c>
      <c r="F550" s="5">
        <v>259.58</v>
      </c>
      <c r="G550" s="5">
        <v>10.66</v>
      </c>
      <c r="H550" s="5">
        <v>240.12</v>
      </c>
      <c r="I550" s="5">
        <v>256.14</v>
      </c>
      <c r="J550" s="5">
        <v>10.220000000000001</v>
      </c>
      <c r="K550" s="6">
        <f t="shared" si="144"/>
        <v>246.13</v>
      </c>
      <c r="L550" s="6">
        <f t="shared" si="145"/>
        <v>12.019999999999982</v>
      </c>
      <c r="M550" s="6">
        <f t="shared" si="146"/>
        <v>257.86</v>
      </c>
      <c r="N550" s="5">
        <f t="shared" si="147"/>
        <v>7.3838336926016961</v>
      </c>
      <c r="O550" s="6">
        <f t="shared" si="148"/>
        <v>3.4399999999999977</v>
      </c>
      <c r="P550" s="6">
        <f t="shared" si="149"/>
        <v>14.767667385203392</v>
      </c>
      <c r="Q550" s="6">
        <f t="shared" si="150"/>
        <v>4.2126886887621236E-2</v>
      </c>
      <c r="R550" s="5">
        <f t="shared" si="151"/>
        <v>0.58099900114196767</v>
      </c>
      <c r="S550" s="5">
        <f t="shared" si="152"/>
        <v>8.5799999999999841</v>
      </c>
      <c r="T550" s="5">
        <f t="shared" si="153"/>
        <v>3.4399999999999977</v>
      </c>
      <c r="U550" s="5">
        <f t="shared" si="154"/>
        <v>0.23294132446717611</v>
      </c>
      <c r="V550" s="5">
        <f t="shared" si="155"/>
        <v>1.5886056604651058</v>
      </c>
      <c r="W550" s="5">
        <f t="shared" si="156"/>
        <v>11.730000000000018</v>
      </c>
      <c r="X550" s="5">
        <f t="shared" si="157"/>
        <v>257.86</v>
      </c>
      <c r="Y550" s="5">
        <f t="shared" si="158"/>
        <v>34.922238329712833</v>
      </c>
      <c r="Z550" s="10">
        <f t="shared" si="159"/>
        <v>0.46204653445297045</v>
      </c>
      <c r="AA550">
        <f t="shared" si="160"/>
        <v>12.019999999999982</v>
      </c>
    </row>
    <row r="551" spans="1:27">
      <c r="A551" s="1">
        <f t="shared" si="143"/>
        <v>30607</v>
      </c>
      <c r="B551" s="1">
        <v>-3</v>
      </c>
      <c r="C551" s="1">
        <v>7</v>
      </c>
      <c r="D551" s="2">
        <v>-6</v>
      </c>
      <c r="E551" s="5">
        <v>126.33</v>
      </c>
      <c r="F551" s="5">
        <v>131.5</v>
      </c>
      <c r="G551" s="5">
        <v>8.93</v>
      </c>
      <c r="H551" s="5">
        <v>122.09</v>
      </c>
      <c r="I551" s="5">
        <v>108.02</v>
      </c>
      <c r="J551" s="5">
        <v>7.03</v>
      </c>
      <c r="K551" s="6">
        <f t="shared" si="144"/>
        <v>124.21000000000001</v>
      </c>
      <c r="L551" s="6">
        <f t="shared" si="145"/>
        <v>4.2399999999999949</v>
      </c>
      <c r="M551" s="6">
        <f t="shared" si="146"/>
        <v>119.75999999999999</v>
      </c>
      <c r="N551" s="5">
        <f t="shared" si="147"/>
        <v>5.6825566429205079</v>
      </c>
      <c r="O551" s="6">
        <f t="shared" si="148"/>
        <v>23.480000000000004</v>
      </c>
      <c r="P551" s="6">
        <f t="shared" si="149"/>
        <v>11.365113285841016</v>
      </c>
      <c r="Q551" s="6">
        <f t="shared" si="150"/>
        <v>0.23476802683063164</v>
      </c>
      <c r="R551" s="5">
        <f t="shared" si="151"/>
        <v>1.6928999752223985</v>
      </c>
      <c r="S551" s="5">
        <f t="shared" si="152"/>
        <v>19.240000000000009</v>
      </c>
      <c r="T551" s="5">
        <f t="shared" si="153"/>
        <v>23.480000000000004</v>
      </c>
      <c r="U551" s="5">
        <f t="shared" si="154"/>
        <v>2.0659714874335711</v>
      </c>
      <c r="V551" s="5">
        <f t="shared" si="155"/>
        <v>0.78309822138666307</v>
      </c>
      <c r="W551" s="5">
        <f t="shared" si="156"/>
        <v>4.4500000000000171</v>
      </c>
      <c r="X551" s="5">
        <f t="shared" si="157"/>
        <v>119.75999999999999</v>
      </c>
      <c r="Y551" s="5">
        <f t="shared" si="158"/>
        <v>21.075020897363238</v>
      </c>
      <c r="Z551" s="10">
        <f t="shared" si="159"/>
        <v>0.46211795031138964</v>
      </c>
      <c r="AA551">
        <f t="shared" si="160"/>
        <v>4.2399999999999949</v>
      </c>
    </row>
    <row r="552" spans="1:27">
      <c r="A552" s="1">
        <f t="shared" si="143"/>
        <v>9417</v>
      </c>
      <c r="B552" s="1">
        <v>-1</v>
      </c>
      <c r="C552" s="1">
        <v>17</v>
      </c>
      <c r="D552" s="2">
        <v>6</v>
      </c>
      <c r="E552" s="5">
        <v>530.98</v>
      </c>
      <c r="F552" s="5">
        <v>432.47</v>
      </c>
      <c r="G552" s="5">
        <v>37.6</v>
      </c>
      <c r="H552" s="5">
        <v>529.97</v>
      </c>
      <c r="I552" s="5">
        <v>441.65</v>
      </c>
      <c r="J552" s="5">
        <v>24.28</v>
      </c>
      <c r="K552" s="6">
        <f t="shared" si="144"/>
        <v>530.47500000000002</v>
      </c>
      <c r="L552" s="6">
        <f t="shared" si="145"/>
        <v>1.0099999999999909</v>
      </c>
      <c r="M552" s="6">
        <f t="shared" si="146"/>
        <v>437.06</v>
      </c>
      <c r="N552" s="5">
        <f t="shared" si="147"/>
        <v>22.378999083962626</v>
      </c>
      <c r="O552" s="6">
        <f t="shared" si="148"/>
        <v>-9.17999999999995</v>
      </c>
      <c r="P552" s="6">
        <f t="shared" si="149"/>
        <v>44.757998167925251</v>
      </c>
      <c r="Q552" s="6">
        <f t="shared" si="150"/>
        <v>0.41144635713139027</v>
      </c>
      <c r="R552" s="5">
        <f t="shared" si="151"/>
        <v>0.22766880595885006</v>
      </c>
      <c r="S552" s="5">
        <f t="shared" si="152"/>
        <v>10.189999999999941</v>
      </c>
      <c r="T552" s="5">
        <f t="shared" si="153"/>
        <v>9.17999999999995</v>
      </c>
      <c r="U552" s="5">
        <f t="shared" si="154"/>
        <v>0.20510300674212409</v>
      </c>
      <c r="V552" s="5">
        <f t="shared" si="155"/>
        <v>4.1742260075851041</v>
      </c>
      <c r="W552" s="5">
        <f t="shared" si="156"/>
        <v>93.41500000000002</v>
      </c>
      <c r="X552" s="5">
        <f t="shared" si="157"/>
        <v>437.06</v>
      </c>
      <c r="Y552" s="5">
        <f t="shared" si="158"/>
        <v>19.529917238935347</v>
      </c>
      <c r="Z552" s="10">
        <f t="shared" si="159"/>
        <v>0.46219584593546492</v>
      </c>
      <c r="AA552">
        <f t="shared" si="160"/>
        <v>1.0099999999999909</v>
      </c>
    </row>
    <row r="553" spans="1:27">
      <c r="A553" s="1">
        <f t="shared" si="143"/>
        <v>39400</v>
      </c>
      <c r="B553" s="1">
        <v>4</v>
      </c>
      <c r="C553" s="1">
        <v>0</v>
      </c>
      <c r="D553" s="2">
        <v>-6</v>
      </c>
      <c r="E553" s="5">
        <v>1273.46</v>
      </c>
      <c r="F553" s="5">
        <v>1273.48</v>
      </c>
      <c r="G553" s="5">
        <v>64.260000000000005</v>
      </c>
      <c r="H553" s="5">
        <v>1250.18</v>
      </c>
      <c r="I553" s="5">
        <v>1327.28</v>
      </c>
      <c r="J553" s="5">
        <v>53.46</v>
      </c>
      <c r="K553" s="6">
        <f t="shared" si="144"/>
        <v>1261.8200000000002</v>
      </c>
      <c r="L553" s="6">
        <f t="shared" si="145"/>
        <v>23.279999999999973</v>
      </c>
      <c r="M553" s="6">
        <f t="shared" si="146"/>
        <v>1300.3800000000001</v>
      </c>
      <c r="N553" s="5">
        <f t="shared" si="147"/>
        <v>41.795093013414871</v>
      </c>
      <c r="O553" s="6">
        <f t="shared" si="148"/>
        <v>-53.799999999999955</v>
      </c>
      <c r="P553" s="6">
        <f t="shared" si="149"/>
        <v>83.590186026829741</v>
      </c>
      <c r="Q553" s="6">
        <f t="shared" si="150"/>
        <v>0.18195476170603461</v>
      </c>
      <c r="R553" s="5">
        <f t="shared" si="151"/>
        <v>0.92211781865468923</v>
      </c>
      <c r="S553" s="5">
        <f t="shared" si="152"/>
        <v>77.079999999999927</v>
      </c>
      <c r="T553" s="5">
        <f t="shared" si="153"/>
        <v>53.799999999999955</v>
      </c>
      <c r="U553" s="5">
        <f t="shared" si="154"/>
        <v>0.64361622526754392</v>
      </c>
      <c r="V553" s="5">
        <f t="shared" si="155"/>
        <v>0.92259634372923716</v>
      </c>
      <c r="W553" s="5">
        <f t="shared" si="156"/>
        <v>38.559999999999945</v>
      </c>
      <c r="X553" s="5">
        <f t="shared" si="157"/>
        <v>1300.3800000000001</v>
      </c>
      <c r="Y553" s="5">
        <f t="shared" si="158"/>
        <v>31.113221822059835</v>
      </c>
      <c r="Z553" s="10">
        <f t="shared" si="159"/>
        <v>0.46306371051940576</v>
      </c>
      <c r="AA553">
        <f t="shared" si="160"/>
        <v>23.279999999999973</v>
      </c>
    </row>
    <row r="554" spans="1:27">
      <c r="A554" s="1">
        <f t="shared" si="143"/>
        <v>39506</v>
      </c>
      <c r="B554" s="1">
        <v>-4</v>
      </c>
      <c r="C554" s="1">
        <v>6</v>
      </c>
      <c r="D554" s="2">
        <v>5</v>
      </c>
      <c r="E554" s="5">
        <v>989.61</v>
      </c>
      <c r="F554" s="5">
        <v>978.26</v>
      </c>
      <c r="G554" s="5">
        <v>28.67</v>
      </c>
      <c r="H554" s="5">
        <v>1016.54</v>
      </c>
      <c r="I554" s="5">
        <v>1019.21</v>
      </c>
      <c r="J554" s="5">
        <v>40.56</v>
      </c>
      <c r="K554" s="6">
        <f t="shared" si="144"/>
        <v>1003.075</v>
      </c>
      <c r="L554" s="6">
        <f t="shared" si="145"/>
        <v>-26.92999999999995</v>
      </c>
      <c r="M554" s="6">
        <f t="shared" si="146"/>
        <v>998.73500000000001</v>
      </c>
      <c r="N554" s="5">
        <f t="shared" si="147"/>
        <v>24.834867122656405</v>
      </c>
      <c r="O554" s="6">
        <f t="shared" si="148"/>
        <v>-40.950000000000045</v>
      </c>
      <c r="P554" s="6">
        <f t="shared" si="149"/>
        <v>49.66973424531281</v>
      </c>
      <c r="Q554" s="6">
        <f t="shared" si="150"/>
        <v>-0.33365106355381302</v>
      </c>
      <c r="R554" s="5">
        <f t="shared" si="151"/>
        <v>0.28226444560297043</v>
      </c>
      <c r="S554" s="5">
        <f t="shared" si="152"/>
        <v>14.020000000000095</v>
      </c>
      <c r="T554" s="5">
        <f t="shared" si="153"/>
        <v>40.950000000000045</v>
      </c>
      <c r="U554" s="5">
        <f t="shared" si="154"/>
        <v>0.82444572378327918</v>
      </c>
      <c r="V554" s="5">
        <f t="shared" si="155"/>
        <v>0.17475430726346539</v>
      </c>
      <c r="W554" s="5">
        <f t="shared" si="156"/>
        <v>4.3400000000000318</v>
      </c>
      <c r="X554" s="5">
        <f t="shared" si="157"/>
        <v>998.73500000000001</v>
      </c>
      <c r="Y554" s="5">
        <f t="shared" si="158"/>
        <v>40.215032964234062</v>
      </c>
      <c r="Z554" s="10">
        <f t="shared" si="159"/>
        <v>0.46398168067284729</v>
      </c>
      <c r="AA554">
        <f t="shared" si="160"/>
        <v>26.92999999999995</v>
      </c>
    </row>
    <row r="555" spans="1:27">
      <c r="A555" s="1">
        <f t="shared" si="143"/>
        <v>39608</v>
      </c>
      <c r="B555" s="1">
        <v>-4</v>
      </c>
      <c r="C555" s="1">
        <v>8</v>
      </c>
      <c r="D555" s="2">
        <v>4</v>
      </c>
      <c r="E555" s="5">
        <v>1268.4000000000001</v>
      </c>
      <c r="F555" s="5">
        <v>1331.66</v>
      </c>
      <c r="G555" s="5">
        <v>35.19</v>
      </c>
      <c r="H555" s="5">
        <v>1291.18</v>
      </c>
      <c r="I555" s="5">
        <v>1374.92</v>
      </c>
      <c r="J555" s="5">
        <v>52.96</v>
      </c>
      <c r="K555" s="6">
        <f t="shared" si="144"/>
        <v>1279.79</v>
      </c>
      <c r="L555" s="6">
        <f t="shared" si="145"/>
        <v>-22.779999999999973</v>
      </c>
      <c r="M555" s="6">
        <f t="shared" si="146"/>
        <v>1353.29</v>
      </c>
      <c r="N555" s="5">
        <f t="shared" si="147"/>
        <v>31.792678795596952</v>
      </c>
      <c r="O555" s="6">
        <f t="shared" si="148"/>
        <v>-43.259999999999991</v>
      </c>
      <c r="P555" s="6">
        <f t="shared" si="149"/>
        <v>63.585357591193905</v>
      </c>
      <c r="Q555" s="6">
        <f t="shared" si="150"/>
        <v>-0.3874320177818113</v>
      </c>
      <c r="R555" s="5">
        <f t="shared" si="151"/>
        <v>0.32208673153449946</v>
      </c>
      <c r="S555" s="5">
        <f t="shared" si="152"/>
        <v>20.480000000000018</v>
      </c>
      <c r="T555" s="5">
        <f t="shared" si="153"/>
        <v>43.259999999999991</v>
      </c>
      <c r="U555" s="5">
        <f t="shared" si="154"/>
        <v>0.68034531280187649</v>
      </c>
      <c r="V555" s="5">
        <f t="shared" si="155"/>
        <v>2.3118530046665713</v>
      </c>
      <c r="W555" s="5">
        <f t="shared" si="156"/>
        <v>73.5</v>
      </c>
      <c r="X555" s="5">
        <f t="shared" si="157"/>
        <v>1353.29</v>
      </c>
      <c r="Y555" s="5">
        <f t="shared" si="158"/>
        <v>42.56608915217992</v>
      </c>
      <c r="Z555" s="10">
        <f t="shared" si="159"/>
        <v>0.46493010227344927</v>
      </c>
      <c r="AA555">
        <f t="shared" si="160"/>
        <v>22.779999999999973</v>
      </c>
    </row>
    <row r="556" spans="1:27">
      <c r="A556" s="1">
        <f t="shared" ref="A556:A619" si="161">100*ABS(100*B556+D556) + C556</f>
        <v>39402</v>
      </c>
      <c r="B556" s="1">
        <v>-4</v>
      </c>
      <c r="C556" s="1">
        <v>2</v>
      </c>
      <c r="D556" s="2">
        <v>6</v>
      </c>
      <c r="E556" s="5">
        <v>272.38</v>
      </c>
      <c r="F556" s="5">
        <v>237.71</v>
      </c>
      <c r="G556" s="5">
        <v>11.77</v>
      </c>
      <c r="H556" s="5">
        <v>275.43</v>
      </c>
      <c r="I556" s="5">
        <v>285.75</v>
      </c>
      <c r="J556" s="5">
        <v>13.13</v>
      </c>
      <c r="K556" s="6">
        <f t="shared" si="144"/>
        <v>273.90499999999997</v>
      </c>
      <c r="L556" s="6">
        <f t="shared" si="145"/>
        <v>-3.0500000000000114</v>
      </c>
      <c r="M556" s="6">
        <f t="shared" si="146"/>
        <v>261.73</v>
      </c>
      <c r="N556" s="5">
        <f t="shared" si="147"/>
        <v>8.8166008189097465</v>
      </c>
      <c r="O556" s="6">
        <f t="shared" si="148"/>
        <v>-48.039999999999992</v>
      </c>
      <c r="P556" s="6">
        <f t="shared" si="149"/>
        <v>17.633201637819493</v>
      </c>
      <c r="Q556" s="6">
        <f t="shared" si="150"/>
        <v>-0.10891204381181872</v>
      </c>
      <c r="R556" s="5">
        <f t="shared" si="151"/>
        <v>2.5514368249215691</v>
      </c>
      <c r="S556" s="5">
        <f t="shared" si="152"/>
        <v>44.989999999999981</v>
      </c>
      <c r="T556" s="5">
        <f t="shared" si="153"/>
        <v>48.039999999999992</v>
      </c>
      <c r="U556" s="5">
        <f t="shared" si="154"/>
        <v>2.7244059806453036</v>
      </c>
      <c r="V556" s="5">
        <f t="shared" si="155"/>
        <v>1.380917685859969</v>
      </c>
      <c r="W556" s="5">
        <f t="shared" si="156"/>
        <v>12.174999999999955</v>
      </c>
      <c r="X556" s="5">
        <f t="shared" si="157"/>
        <v>261.73</v>
      </c>
      <c r="Y556" s="5">
        <f t="shared" si="158"/>
        <v>29.68604401808058</v>
      </c>
      <c r="Z556" s="10">
        <f t="shared" si="159"/>
        <v>0.46514943835288036</v>
      </c>
      <c r="AA556">
        <f t="shared" si="160"/>
        <v>3.0500000000000114</v>
      </c>
    </row>
    <row r="557" spans="1:27">
      <c r="A557" s="1">
        <f t="shared" si="161"/>
        <v>9111</v>
      </c>
      <c r="B557" s="1">
        <v>-1</v>
      </c>
      <c r="C557" s="1">
        <v>11</v>
      </c>
      <c r="D557" s="2">
        <v>9</v>
      </c>
      <c r="E557" s="5">
        <v>257.81</v>
      </c>
      <c r="F557" s="5">
        <v>243.21</v>
      </c>
      <c r="G557" s="5">
        <v>23.62</v>
      </c>
      <c r="H557" s="5">
        <v>252.51</v>
      </c>
      <c r="I557" s="5">
        <v>271.18</v>
      </c>
      <c r="J557" s="5">
        <v>19.399999999999999</v>
      </c>
      <c r="K557" s="6">
        <f t="shared" si="144"/>
        <v>255.16</v>
      </c>
      <c r="L557" s="6">
        <f t="shared" si="145"/>
        <v>5.3000000000000114</v>
      </c>
      <c r="M557" s="6">
        <f t="shared" si="146"/>
        <v>257.19499999999999</v>
      </c>
      <c r="N557" s="5">
        <f t="shared" si="147"/>
        <v>15.282869494960689</v>
      </c>
      <c r="O557" s="6">
        <f t="shared" si="148"/>
        <v>-27.97</v>
      </c>
      <c r="P557" s="6">
        <f t="shared" si="149"/>
        <v>30.565738989921378</v>
      </c>
      <c r="Q557" s="6">
        <f t="shared" si="150"/>
        <v>0.1943180110469799</v>
      </c>
      <c r="R557" s="5">
        <f t="shared" si="151"/>
        <v>1.0884736014715799</v>
      </c>
      <c r="S557" s="5">
        <f t="shared" si="152"/>
        <v>33.27000000000001</v>
      </c>
      <c r="T557" s="5">
        <f t="shared" si="153"/>
        <v>27.97</v>
      </c>
      <c r="U557" s="5">
        <f t="shared" si="154"/>
        <v>0.91507684500030284</v>
      </c>
      <c r="V557" s="5">
        <f t="shared" si="155"/>
        <v>0.13315562242228196</v>
      </c>
      <c r="W557" s="5">
        <f t="shared" si="156"/>
        <v>2.0349999999999966</v>
      </c>
      <c r="X557" s="5">
        <f t="shared" si="157"/>
        <v>257.19499999999999</v>
      </c>
      <c r="Y557" s="5">
        <f t="shared" si="158"/>
        <v>16.828973124766026</v>
      </c>
      <c r="Z557" s="10">
        <f t="shared" si="159"/>
        <v>0.46523327482027765</v>
      </c>
      <c r="AA557">
        <f t="shared" si="160"/>
        <v>5.3000000000000114</v>
      </c>
    </row>
    <row r="558" spans="1:27">
      <c r="A558" s="1">
        <f t="shared" si="161"/>
        <v>19314</v>
      </c>
      <c r="B558" s="1">
        <v>-2</v>
      </c>
      <c r="C558" s="1">
        <v>14</v>
      </c>
      <c r="D558" s="2">
        <v>7</v>
      </c>
      <c r="E558" s="5">
        <v>196.23</v>
      </c>
      <c r="F558" s="5">
        <v>192.14</v>
      </c>
      <c r="G558" s="5">
        <v>18.02</v>
      </c>
      <c r="H558" s="5">
        <v>187.2</v>
      </c>
      <c r="I558" s="5">
        <v>200.7</v>
      </c>
      <c r="J558" s="5">
        <v>17.600000000000001</v>
      </c>
      <c r="K558" s="6">
        <f t="shared" si="144"/>
        <v>191.71499999999997</v>
      </c>
      <c r="L558" s="6">
        <f t="shared" si="145"/>
        <v>9.0300000000000011</v>
      </c>
      <c r="M558" s="6">
        <f t="shared" si="146"/>
        <v>196.42</v>
      </c>
      <c r="N558" s="5">
        <f t="shared" si="147"/>
        <v>12.594447189138553</v>
      </c>
      <c r="O558" s="6">
        <f t="shared" si="148"/>
        <v>-8.5600000000000023</v>
      </c>
      <c r="P558" s="6">
        <f t="shared" si="149"/>
        <v>25.188894378277105</v>
      </c>
      <c r="Q558" s="6">
        <f t="shared" si="150"/>
        <v>2.3578978956639064E-2</v>
      </c>
      <c r="R558" s="5">
        <f t="shared" si="151"/>
        <v>0.6983236237303696</v>
      </c>
      <c r="S558" s="5">
        <f t="shared" si="152"/>
        <v>17.590000000000003</v>
      </c>
      <c r="T558" s="5">
        <f t="shared" si="153"/>
        <v>8.5600000000000023</v>
      </c>
      <c r="U558" s="5">
        <f t="shared" si="154"/>
        <v>0.3398323035322322</v>
      </c>
      <c r="V558" s="5">
        <f t="shared" si="155"/>
        <v>0.37357733367270007</v>
      </c>
      <c r="W558" s="5">
        <f t="shared" si="156"/>
        <v>4.7050000000000125</v>
      </c>
      <c r="X558" s="5">
        <f t="shared" si="157"/>
        <v>196.42</v>
      </c>
      <c r="Y558" s="5">
        <f t="shared" si="158"/>
        <v>15.595761929860053</v>
      </c>
      <c r="Z558" s="10">
        <f t="shared" si="159"/>
        <v>0.46554806411368527</v>
      </c>
      <c r="AA558">
        <f t="shared" si="160"/>
        <v>9.0300000000000011</v>
      </c>
    </row>
    <row r="559" spans="1:27">
      <c r="A559" s="1">
        <f t="shared" si="161"/>
        <v>29207</v>
      </c>
      <c r="B559" s="1">
        <v>-3</v>
      </c>
      <c r="C559" s="1">
        <v>7</v>
      </c>
      <c r="D559" s="2">
        <v>8</v>
      </c>
      <c r="E559" s="5">
        <v>710.55</v>
      </c>
      <c r="F559" s="5">
        <v>664.84</v>
      </c>
      <c r="G559" s="5">
        <v>32.119999999999997</v>
      </c>
      <c r="H559" s="5">
        <v>719.05</v>
      </c>
      <c r="I559" s="5">
        <v>694.04</v>
      </c>
      <c r="J559" s="5">
        <v>35.74</v>
      </c>
      <c r="K559" s="6">
        <f t="shared" si="144"/>
        <v>714.8</v>
      </c>
      <c r="L559" s="6">
        <f t="shared" si="145"/>
        <v>-8.5</v>
      </c>
      <c r="M559" s="6">
        <f t="shared" si="146"/>
        <v>679.44</v>
      </c>
      <c r="N559" s="5">
        <f t="shared" si="147"/>
        <v>24.026246065500953</v>
      </c>
      <c r="O559" s="6">
        <f t="shared" si="148"/>
        <v>-29.199999999999932</v>
      </c>
      <c r="P559" s="6">
        <f t="shared" si="149"/>
        <v>48.052492131001905</v>
      </c>
      <c r="Q559" s="6">
        <f t="shared" si="150"/>
        <v>-0.10638749749896287</v>
      </c>
      <c r="R559" s="5">
        <f t="shared" si="151"/>
        <v>0.43077890619215076</v>
      </c>
      <c r="S559" s="5">
        <f t="shared" si="152"/>
        <v>20.699999999999932</v>
      </c>
      <c r="T559" s="5">
        <f t="shared" si="153"/>
        <v>29.199999999999932</v>
      </c>
      <c r="U559" s="5">
        <f t="shared" si="154"/>
        <v>0.6076687952082519</v>
      </c>
      <c r="V559" s="5">
        <f t="shared" si="155"/>
        <v>1.4717238766139573</v>
      </c>
      <c r="W559" s="5">
        <f t="shared" si="156"/>
        <v>35.3599999999999</v>
      </c>
      <c r="X559" s="5">
        <f t="shared" si="157"/>
        <v>679.44</v>
      </c>
      <c r="Y559" s="5">
        <f t="shared" si="158"/>
        <v>28.279074398376416</v>
      </c>
      <c r="Z559" s="10">
        <f t="shared" si="159"/>
        <v>0.46567907404134018</v>
      </c>
      <c r="AA559">
        <f t="shared" si="160"/>
        <v>8.5</v>
      </c>
    </row>
    <row r="560" spans="1:27">
      <c r="A560" s="1">
        <f t="shared" si="161"/>
        <v>9007</v>
      </c>
      <c r="B560" s="1">
        <v>-1</v>
      </c>
      <c r="C560" s="1">
        <v>7</v>
      </c>
      <c r="D560" s="2">
        <v>10</v>
      </c>
      <c r="E560" s="5">
        <v>1155.8800000000001</v>
      </c>
      <c r="F560" s="5">
        <v>1222.04</v>
      </c>
      <c r="G560" s="5">
        <v>62.88</v>
      </c>
      <c r="H560" s="5">
        <v>1165.56</v>
      </c>
      <c r="I560" s="5">
        <v>1221.0999999999999</v>
      </c>
      <c r="J560" s="5">
        <v>53.78</v>
      </c>
      <c r="K560" s="6">
        <f t="shared" si="144"/>
        <v>1160.72</v>
      </c>
      <c r="L560" s="6">
        <f t="shared" si="145"/>
        <v>-9.6799999999998363</v>
      </c>
      <c r="M560" s="6">
        <f t="shared" si="146"/>
        <v>1221.57</v>
      </c>
      <c r="N560" s="5">
        <f t="shared" si="147"/>
        <v>41.370831512068982</v>
      </c>
      <c r="O560" s="6">
        <f t="shared" si="148"/>
        <v>0.94000000000005457</v>
      </c>
      <c r="P560" s="6">
        <f t="shared" si="149"/>
        <v>82.741663024137964</v>
      </c>
      <c r="Q560" s="6">
        <f t="shared" si="150"/>
        <v>0.15506538913918572</v>
      </c>
      <c r="R560" s="5">
        <f t="shared" si="151"/>
        <v>0.12835129983913607</v>
      </c>
      <c r="S560" s="5">
        <f t="shared" si="152"/>
        <v>10.619999999999891</v>
      </c>
      <c r="T560" s="5">
        <f t="shared" si="153"/>
        <v>0.94000000000005457</v>
      </c>
      <c r="U560" s="5">
        <f t="shared" si="154"/>
        <v>1.1360661191035419E-2</v>
      </c>
      <c r="V560" s="5">
        <f t="shared" si="155"/>
        <v>1.4708430499456684</v>
      </c>
      <c r="W560" s="5">
        <f t="shared" si="156"/>
        <v>60.849999999999909</v>
      </c>
      <c r="X560" s="5">
        <f t="shared" si="157"/>
        <v>1221.57</v>
      </c>
      <c r="Y560" s="5">
        <f t="shared" si="158"/>
        <v>29.527325300281557</v>
      </c>
      <c r="Z560" s="10">
        <f t="shared" si="159"/>
        <v>0.46630569372462094</v>
      </c>
      <c r="AA560">
        <f t="shared" si="160"/>
        <v>9.6799999999998363</v>
      </c>
    </row>
    <row r="561" spans="1:27">
      <c r="A561" s="1">
        <f t="shared" si="161"/>
        <v>19212</v>
      </c>
      <c r="B561" s="1">
        <v>-2</v>
      </c>
      <c r="C561" s="1">
        <v>12</v>
      </c>
      <c r="D561" s="2">
        <v>8</v>
      </c>
      <c r="E561" s="5">
        <v>347.01</v>
      </c>
      <c r="F561" s="5">
        <v>321</v>
      </c>
      <c r="G561" s="5">
        <v>16.32</v>
      </c>
      <c r="H561" s="5">
        <v>348.97</v>
      </c>
      <c r="I561" s="5">
        <v>292.97000000000003</v>
      </c>
      <c r="J561" s="5">
        <v>19.579999999999998</v>
      </c>
      <c r="K561" s="6">
        <f t="shared" si="144"/>
        <v>347.99</v>
      </c>
      <c r="L561" s="6">
        <f t="shared" si="145"/>
        <v>-1.9600000000000364</v>
      </c>
      <c r="M561" s="6">
        <f t="shared" si="146"/>
        <v>306.98500000000001</v>
      </c>
      <c r="N561" s="5">
        <f t="shared" si="147"/>
        <v>12.744791092834749</v>
      </c>
      <c r="O561" s="6">
        <f t="shared" si="148"/>
        <v>28.029999999999973</v>
      </c>
      <c r="P561" s="6">
        <f t="shared" si="149"/>
        <v>25.489582185669498</v>
      </c>
      <c r="Q561" s="6">
        <f t="shared" si="150"/>
        <v>-0.18013023480311785</v>
      </c>
      <c r="R561" s="5">
        <f t="shared" si="151"/>
        <v>1.1765591048746453</v>
      </c>
      <c r="S561" s="5">
        <f t="shared" si="152"/>
        <v>29.990000000000009</v>
      </c>
      <c r="T561" s="5">
        <f t="shared" si="153"/>
        <v>28.029999999999973</v>
      </c>
      <c r="U561" s="5">
        <f t="shared" si="154"/>
        <v>1.0996649453029765</v>
      </c>
      <c r="V561" s="5">
        <f t="shared" si="155"/>
        <v>3.2173928706492037</v>
      </c>
      <c r="W561" s="5">
        <f t="shared" si="156"/>
        <v>41.004999999999995</v>
      </c>
      <c r="X561" s="5">
        <f t="shared" si="157"/>
        <v>306.98500000000001</v>
      </c>
      <c r="Y561" s="5">
        <f t="shared" si="158"/>
        <v>24.087095485824801</v>
      </c>
      <c r="Z561" s="10">
        <f t="shared" si="159"/>
        <v>0.46732001883077934</v>
      </c>
      <c r="AA561">
        <f t="shared" si="160"/>
        <v>1.9600000000000364</v>
      </c>
    </row>
    <row r="562" spans="1:27">
      <c r="A562" s="1">
        <f t="shared" si="161"/>
        <v>20808</v>
      </c>
      <c r="B562" s="1">
        <v>-2</v>
      </c>
      <c r="C562" s="1">
        <v>8</v>
      </c>
      <c r="D562" s="2">
        <v>-8</v>
      </c>
      <c r="E562" s="5">
        <v>198.67</v>
      </c>
      <c r="F562" s="5">
        <v>232.71</v>
      </c>
      <c r="G562" s="5">
        <v>18.53</v>
      </c>
      <c r="H562" s="5">
        <v>205.28</v>
      </c>
      <c r="I562" s="5">
        <v>221.79</v>
      </c>
      <c r="J562" s="5">
        <v>12.7</v>
      </c>
      <c r="K562" s="6">
        <f t="shared" si="144"/>
        <v>201.97499999999999</v>
      </c>
      <c r="L562" s="6">
        <f t="shared" si="145"/>
        <v>-6.6100000000000136</v>
      </c>
      <c r="M562" s="6">
        <f t="shared" si="146"/>
        <v>227.25</v>
      </c>
      <c r="N562" s="5">
        <f t="shared" si="147"/>
        <v>11.232218169177449</v>
      </c>
      <c r="O562" s="6">
        <f t="shared" si="148"/>
        <v>10.920000000000016</v>
      </c>
      <c r="P562" s="6">
        <f t="shared" si="149"/>
        <v>22.464436338354897</v>
      </c>
      <c r="Q562" s="6">
        <f t="shared" si="150"/>
        <v>0.3607858422525354</v>
      </c>
      <c r="R562" s="5">
        <f t="shared" si="151"/>
        <v>0.78034452928026488</v>
      </c>
      <c r="S562" s="5">
        <f t="shared" si="152"/>
        <v>17.53000000000003</v>
      </c>
      <c r="T562" s="5">
        <f t="shared" si="153"/>
        <v>10.920000000000016</v>
      </c>
      <c r="U562" s="5">
        <f t="shared" si="154"/>
        <v>0.4861016691238158</v>
      </c>
      <c r="V562" s="5">
        <f t="shared" si="155"/>
        <v>2.2502233859165619</v>
      </c>
      <c r="W562" s="5">
        <f t="shared" si="156"/>
        <v>25.275000000000006</v>
      </c>
      <c r="X562" s="5">
        <f t="shared" si="157"/>
        <v>227.25</v>
      </c>
      <c r="Y562" s="5">
        <f t="shared" si="158"/>
        <v>20.231978811059886</v>
      </c>
      <c r="Z562" s="10">
        <f t="shared" si="159"/>
        <v>0.46773069174472615</v>
      </c>
      <c r="AA562">
        <f t="shared" si="160"/>
        <v>6.6100000000000136</v>
      </c>
    </row>
    <row r="563" spans="1:27">
      <c r="A563" s="1">
        <f t="shared" si="161"/>
        <v>39910</v>
      </c>
      <c r="B563" s="1">
        <v>-4</v>
      </c>
      <c r="C563" s="1">
        <v>10</v>
      </c>
      <c r="D563" s="2">
        <v>1</v>
      </c>
      <c r="E563" s="5">
        <v>594.66999999999996</v>
      </c>
      <c r="F563" s="5">
        <v>588.86</v>
      </c>
      <c r="G563" s="5">
        <v>15.95</v>
      </c>
      <c r="H563" s="5">
        <v>568.03</v>
      </c>
      <c r="I563" s="5">
        <v>578.13</v>
      </c>
      <c r="J563" s="5">
        <v>22.52</v>
      </c>
      <c r="K563" s="6">
        <f t="shared" si="144"/>
        <v>581.34999999999991</v>
      </c>
      <c r="L563" s="6">
        <f t="shared" si="145"/>
        <v>26.639999999999986</v>
      </c>
      <c r="M563" s="6">
        <f t="shared" si="146"/>
        <v>583.495</v>
      </c>
      <c r="N563" s="5">
        <f t="shared" si="147"/>
        <v>13.798123966684745</v>
      </c>
      <c r="O563" s="6">
        <f t="shared" si="148"/>
        <v>10.730000000000018</v>
      </c>
      <c r="P563" s="6">
        <f t="shared" si="149"/>
        <v>27.59624793336949</v>
      </c>
      <c r="Q563" s="6">
        <f t="shared" si="150"/>
        <v>-0.33188488941477345</v>
      </c>
      <c r="R563" s="5">
        <f t="shared" si="151"/>
        <v>0.57652765109279713</v>
      </c>
      <c r="S563" s="5">
        <f t="shared" si="152"/>
        <v>15.909999999999968</v>
      </c>
      <c r="T563" s="5">
        <f t="shared" si="153"/>
        <v>10.730000000000018</v>
      </c>
      <c r="U563" s="5">
        <f t="shared" si="154"/>
        <v>0.38882097399281806</v>
      </c>
      <c r="V563" s="5">
        <f t="shared" si="155"/>
        <v>0.15545591597663197</v>
      </c>
      <c r="W563" s="5">
        <f t="shared" si="156"/>
        <v>2.1450000000000955</v>
      </c>
      <c r="X563" s="5">
        <f t="shared" si="157"/>
        <v>583.495</v>
      </c>
      <c r="Y563" s="5">
        <f t="shared" si="158"/>
        <v>42.287995194769621</v>
      </c>
      <c r="Z563" s="10">
        <f t="shared" si="159"/>
        <v>0.46795619453106935</v>
      </c>
      <c r="AA563">
        <f t="shared" si="160"/>
        <v>26.639999999999986</v>
      </c>
    </row>
    <row r="564" spans="1:27">
      <c r="A564" s="1">
        <f t="shared" si="161"/>
        <v>10909</v>
      </c>
      <c r="B564" s="1">
        <v>-1</v>
      </c>
      <c r="C564" s="1">
        <v>9</v>
      </c>
      <c r="D564" s="2">
        <v>-9</v>
      </c>
      <c r="E564" s="5">
        <v>855.91</v>
      </c>
      <c r="F564" s="5">
        <v>884.5</v>
      </c>
      <c r="G564" s="5">
        <v>48.93</v>
      </c>
      <c r="H564" s="5">
        <v>861.28</v>
      </c>
      <c r="I564" s="5">
        <v>739.43</v>
      </c>
      <c r="J564" s="5">
        <v>134.53</v>
      </c>
      <c r="K564" s="6">
        <f t="shared" si="144"/>
        <v>858.59500000000003</v>
      </c>
      <c r="L564" s="6">
        <f t="shared" si="145"/>
        <v>-5.3700000000000045</v>
      </c>
      <c r="M564" s="6">
        <f t="shared" si="146"/>
        <v>811.96499999999992</v>
      </c>
      <c r="N564" s="5">
        <f t="shared" si="147"/>
        <v>71.575948823609735</v>
      </c>
      <c r="O564" s="6">
        <f t="shared" si="148"/>
        <v>145.07000000000005</v>
      </c>
      <c r="P564" s="6">
        <f t="shared" si="149"/>
        <v>143.15189764721947</v>
      </c>
      <c r="Q564" s="6">
        <f t="shared" si="150"/>
        <v>-0.76633901226274104</v>
      </c>
      <c r="R564" s="5">
        <f t="shared" si="151"/>
        <v>1.0509116712566482</v>
      </c>
      <c r="S564" s="5">
        <f t="shared" si="152"/>
        <v>150.44000000000005</v>
      </c>
      <c r="T564" s="5">
        <f t="shared" si="153"/>
        <v>145.07000000000005</v>
      </c>
      <c r="U564" s="5">
        <f t="shared" si="154"/>
        <v>1.0133990703882076</v>
      </c>
      <c r="V564" s="5">
        <f t="shared" si="155"/>
        <v>0.65147582066867327</v>
      </c>
      <c r="W564" s="5">
        <f t="shared" si="156"/>
        <v>46.630000000000109</v>
      </c>
      <c r="X564" s="5">
        <f t="shared" si="157"/>
        <v>811.96499999999992</v>
      </c>
      <c r="Y564" s="5">
        <f t="shared" si="158"/>
        <v>11.344103897260089</v>
      </c>
      <c r="Z564" s="10">
        <f t="shared" si="159"/>
        <v>0.46805768875214515</v>
      </c>
      <c r="AA564">
        <f t="shared" si="160"/>
        <v>5.3700000000000045</v>
      </c>
    </row>
    <row r="565" spans="1:27">
      <c r="A565" s="1">
        <f t="shared" si="161"/>
        <v>30701</v>
      </c>
      <c r="B565" s="1">
        <v>-3</v>
      </c>
      <c r="C565" s="1">
        <v>1</v>
      </c>
      <c r="D565" s="2">
        <v>-7</v>
      </c>
      <c r="E565" s="5">
        <v>271.10000000000002</v>
      </c>
      <c r="F565" s="5">
        <v>280.56</v>
      </c>
      <c r="G565" s="5">
        <v>20.96</v>
      </c>
      <c r="H565" s="5">
        <v>275.22000000000003</v>
      </c>
      <c r="I565" s="5">
        <v>272.47000000000003</v>
      </c>
      <c r="J565" s="5">
        <v>11.86</v>
      </c>
      <c r="K565" s="6">
        <f t="shared" si="144"/>
        <v>273.16000000000003</v>
      </c>
      <c r="L565" s="6">
        <f t="shared" si="145"/>
        <v>-4.1200000000000045</v>
      </c>
      <c r="M565" s="6">
        <f t="shared" si="146"/>
        <v>276.51499999999999</v>
      </c>
      <c r="N565" s="5">
        <f t="shared" si="147"/>
        <v>12.041399420333171</v>
      </c>
      <c r="O565" s="6">
        <f t="shared" si="148"/>
        <v>8.089999999999975</v>
      </c>
      <c r="P565" s="6">
        <f t="shared" si="149"/>
        <v>24.082798840666342</v>
      </c>
      <c r="Q565" s="6">
        <f t="shared" si="150"/>
        <v>0.51495117427944215</v>
      </c>
      <c r="R565" s="5">
        <f t="shared" si="151"/>
        <v>0.50700087148434381</v>
      </c>
      <c r="S565" s="5">
        <f t="shared" si="152"/>
        <v>12.20999999999998</v>
      </c>
      <c r="T565" s="5">
        <f t="shared" si="153"/>
        <v>8.089999999999975</v>
      </c>
      <c r="U565" s="5">
        <f t="shared" si="154"/>
        <v>0.33592441034466303</v>
      </c>
      <c r="V565" s="5">
        <f t="shared" si="155"/>
        <v>0.27862210054544745</v>
      </c>
      <c r="W565" s="5">
        <f t="shared" si="156"/>
        <v>3.3549999999999613</v>
      </c>
      <c r="X565" s="5">
        <f t="shared" si="157"/>
        <v>276.51499999999999</v>
      </c>
      <c r="Y565" s="5">
        <f t="shared" si="158"/>
        <v>22.963693034970277</v>
      </c>
      <c r="Z565" s="10">
        <f t="shared" si="159"/>
        <v>0.46834816109385974</v>
      </c>
      <c r="AA565">
        <f t="shared" si="160"/>
        <v>4.1200000000000045</v>
      </c>
    </row>
    <row r="566" spans="1:27">
      <c r="A566" s="1">
        <f t="shared" si="161"/>
        <v>716</v>
      </c>
      <c r="B566" s="1">
        <v>0</v>
      </c>
      <c r="C566" s="1">
        <v>16</v>
      </c>
      <c r="D566" s="2">
        <v>-7</v>
      </c>
      <c r="E566" s="5">
        <v>20.04</v>
      </c>
      <c r="F566" s="5">
        <v>23.45</v>
      </c>
      <c r="G566" s="5">
        <v>10.68</v>
      </c>
      <c r="H566" s="5">
        <v>19.3</v>
      </c>
      <c r="I566" s="5">
        <v>27.65</v>
      </c>
      <c r="J566" s="5">
        <v>15.31</v>
      </c>
      <c r="K566" s="6">
        <f t="shared" ref="K566:K629" si="162" xml:space="preserve"> 0.5*(E566+H566)</f>
        <v>19.670000000000002</v>
      </c>
      <c r="L566" s="6">
        <f t="shared" ref="L566:L629" si="163">E566-H566</f>
        <v>0.73999999999999844</v>
      </c>
      <c r="M566" s="6">
        <f t="shared" ref="M566:M629" si="164">0.5*(F566+I566)</f>
        <v>25.549999999999997</v>
      </c>
      <c r="N566" s="5">
        <f t="shared" ref="N566:N629" si="165">0.5*P566</f>
        <v>9.3335215754826439</v>
      </c>
      <c r="O566" s="6">
        <f t="shared" ref="O566:O629" si="166">F566-I566</f>
        <v>-4.1999999999999993</v>
      </c>
      <c r="P566" s="6">
        <f t="shared" ref="P566:P629" si="167">SQRT(G566*G566+J566*J566)</f>
        <v>18.667043150965288</v>
      </c>
      <c r="Q566" s="6">
        <f t="shared" ref="Q566:Q629" si="168">(G566*G566-J566*J566)/(G566*G566+J566*J566)</f>
        <v>-0.34533151006504365</v>
      </c>
      <c r="R566" s="5">
        <f t="shared" ref="R566:R629" si="169">ABS(O566-L566)/P566</f>
        <v>0.26463751972119626</v>
      </c>
      <c r="S566" s="5">
        <f t="shared" ref="S566:S629" si="170">ABS(O566-L566)</f>
        <v>4.9399999999999977</v>
      </c>
      <c r="T566" s="5">
        <f t="shared" ref="T566:T629" si="171">ABS(O566)</f>
        <v>4.1999999999999993</v>
      </c>
      <c r="U566" s="5">
        <f t="shared" ref="U566:U629" si="172">ABS(O566)/P566</f>
        <v>0.22499546211113858</v>
      </c>
      <c r="V566" s="5">
        <f t="shared" ref="V566:V629" si="173">ABS(M566-K566)/N566</f>
        <v>0.62998729391118768</v>
      </c>
      <c r="W566" s="5">
        <f t="shared" ref="W566:W629" si="174">ABS(M566-K566)</f>
        <v>5.8799999999999955</v>
      </c>
      <c r="X566" s="5">
        <f t="shared" ref="X566:X629" si="175">ABS(M566)</f>
        <v>25.549999999999997</v>
      </c>
      <c r="Y566" s="5">
        <f t="shared" ref="Y566:Y629" si="176">ABS(M566)/N566</f>
        <v>2.7374447890188529</v>
      </c>
      <c r="Z566" s="10">
        <f t="shared" ref="Z566:Z629" si="177">SQRT(0.010845*B566*B566+0.000484*C566*C566+0.001951*D566*D566+0.001222*D566*B566)</f>
        <v>0.4685114726450143</v>
      </c>
      <c r="AA566">
        <f t="shared" si="160"/>
        <v>0.73999999999999844</v>
      </c>
    </row>
    <row r="567" spans="1:27">
      <c r="A567" s="1">
        <f t="shared" si="161"/>
        <v>814</v>
      </c>
      <c r="B567" s="1">
        <v>0</v>
      </c>
      <c r="C567" s="1">
        <v>14</v>
      </c>
      <c r="D567" s="2">
        <v>-8</v>
      </c>
      <c r="E567" s="5">
        <v>22.84</v>
      </c>
      <c r="F567" s="5">
        <v>9.75</v>
      </c>
      <c r="G567" s="5">
        <v>9.99</v>
      </c>
      <c r="H567" s="5">
        <v>29.09</v>
      </c>
      <c r="I567" s="5">
        <v>12.33</v>
      </c>
      <c r="J567" s="5">
        <v>15.31</v>
      </c>
      <c r="K567" s="6">
        <f t="shared" si="162"/>
        <v>25.965</v>
      </c>
      <c r="L567" s="6">
        <f t="shared" si="163"/>
        <v>-6.25</v>
      </c>
      <c r="M567" s="6">
        <f t="shared" si="164"/>
        <v>11.04</v>
      </c>
      <c r="N567" s="5">
        <f t="shared" si="165"/>
        <v>9.1405169438057499</v>
      </c>
      <c r="O567" s="6">
        <f t="shared" si="166"/>
        <v>-2.58</v>
      </c>
      <c r="P567" s="6">
        <f t="shared" si="167"/>
        <v>18.2810338876115</v>
      </c>
      <c r="Q567" s="6">
        <f t="shared" si="168"/>
        <v>-0.40274545312005339</v>
      </c>
      <c r="R567" s="5">
        <f t="shared" si="169"/>
        <v>0.20075450997807334</v>
      </c>
      <c r="S567" s="5">
        <f t="shared" si="170"/>
        <v>3.67</v>
      </c>
      <c r="T567" s="5">
        <f t="shared" si="171"/>
        <v>2.58</v>
      </c>
      <c r="U567" s="5">
        <f t="shared" si="172"/>
        <v>0.14112987349957201</v>
      </c>
      <c r="V567" s="5">
        <f t="shared" si="173"/>
        <v>1.6328398154892343</v>
      </c>
      <c r="W567" s="5">
        <f t="shared" si="174"/>
        <v>14.925000000000001</v>
      </c>
      <c r="X567" s="5">
        <f t="shared" si="175"/>
        <v>11.04</v>
      </c>
      <c r="Y567" s="5">
        <f t="shared" si="176"/>
        <v>1.2078091499498254</v>
      </c>
      <c r="Z567" s="10">
        <f t="shared" si="177"/>
        <v>0.46875153333082548</v>
      </c>
      <c r="AA567">
        <f t="shared" ref="AA567:AA630" si="178">ABS(L567)</f>
        <v>6.25</v>
      </c>
    </row>
    <row r="568" spans="1:27">
      <c r="A568" s="1">
        <f t="shared" si="161"/>
        <v>39810</v>
      </c>
      <c r="B568" s="1">
        <v>-4</v>
      </c>
      <c r="C568" s="1">
        <v>10</v>
      </c>
      <c r="D568" s="2">
        <v>2</v>
      </c>
      <c r="E568" s="5">
        <v>1043.57</v>
      </c>
      <c r="F568" s="5">
        <v>1061.1600000000001</v>
      </c>
      <c r="G568" s="5">
        <v>39.06</v>
      </c>
      <c r="H568" s="5">
        <v>1030.3900000000001</v>
      </c>
      <c r="I568" s="5">
        <v>1072.54</v>
      </c>
      <c r="J568" s="5">
        <v>37.159999999999997</v>
      </c>
      <c r="K568" s="6">
        <f t="shared" si="162"/>
        <v>1036.98</v>
      </c>
      <c r="L568" s="6">
        <f t="shared" si="163"/>
        <v>13.179999999999836</v>
      </c>
      <c r="M568" s="6">
        <f t="shared" si="164"/>
        <v>1066.8499999999999</v>
      </c>
      <c r="N568" s="5">
        <f t="shared" si="165"/>
        <v>26.95621078712659</v>
      </c>
      <c r="O568" s="6">
        <f t="shared" si="166"/>
        <v>-11.379999999999882</v>
      </c>
      <c r="P568" s="6">
        <f t="shared" si="167"/>
        <v>53.91242157425318</v>
      </c>
      <c r="Q568" s="6">
        <f t="shared" si="168"/>
        <v>4.9824719980656171E-2</v>
      </c>
      <c r="R568" s="5">
        <f t="shared" si="169"/>
        <v>0.45555364205210874</v>
      </c>
      <c r="S568" s="5">
        <f t="shared" si="170"/>
        <v>24.559999999999718</v>
      </c>
      <c r="T568" s="5">
        <f t="shared" si="171"/>
        <v>11.379999999999882</v>
      </c>
      <c r="U568" s="5">
        <f t="shared" si="172"/>
        <v>0.21108308007137636</v>
      </c>
      <c r="V568" s="5">
        <f t="shared" si="173"/>
        <v>1.1080934273694296</v>
      </c>
      <c r="W568" s="5">
        <f t="shared" si="174"/>
        <v>29.869999999999891</v>
      </c>
      <c r="X568" s="5">
        <f t="shared" si="175"/>
        <v>1066.8499999999999</v>
      </c>
      <c r="Y568" s="5">
        <f t="shared" si="176"/>
        <v>39.577150083330437</v>
      </c>
      <c r="Z568" s="10">
        <f t="shared" si="177"/>
        <v>0.46898614052016507</v>
      </c>
      <c r="AA568">
        <f t="shared" si="178"/>
        <v>13.179999999999836</v>
      </c>
    </row>
    <row r="569" spans="1:27">
      <c r="A569" s="1">
        <f t="shared" si="161"/>
        <v>19618</v>
      </c>
      <c r="B569" s="1">
        <v>-2</v>
      </c>
      <c r="C569" s="1">
        <v>18</v>
      </c>
      <c r="D569" s="2">
        <v>4</v>
      </c>
      <c r="E569" s="5">
        <v>356.37</v>
      </c>
      <c r="F569" s="5">
        <v>342.26</v>
      </c>
      <c r="G569" s="5">
        <v>33.340000000000003</v>
      </c>
      <c r="H569" s="5">
        <v>355.29</v>
      </c>
      <c r="I569" s="5">
        <v>325.86</v>
      </c>
      <c r="J569" s="5">
        <v>14.94</v>
      </c>
      <c r="K569" s="6">
        <f t="shared" si="162"/>
        <v>355.83000000000004</v>
      </c>
      <c r="L569" s="6">
        <f t="shared" si="163"/>
        <v>1.0799999999999841</v>
      </c>
      <c r="M569" s="6">
        <f t="shared" si="164"/>
        <v>334.06</v>
      </c>
      <c r="N569" s="5">
        <f t="shared" si="165"/>
        <v>18.267178216681415</v>
      </c>
      <c r="O569" s="6">
        <f t="shared" si="166"/>
        <v>16.399999999999977</v>
      </c>
      <c r="P569" s="6">
        <f t="shared" si="167"/>
        <v>36.534356433362831</v>
      </c>
      <c r="Q569" s="6">
        <f t="shared" si="168"/>
        <v>0.66555225841485111</v>
      </c>
      <c r="R569" s="5">
        <f t="shared" si="169"/>
        <v>0.41933132250305394</v>
      </c>
      <c r="S569" s="5">
        <f t="shared" si="170"/>
        <v>15.319999999999993</v>
      </c>
      <c r="T569" s="5">
        <f t="shared" si="171"/>
        <v>16.399999999999977</v>
      </c>
      <c r="U569" s="5">
        <f t="shared" si="172"/>
        <v>0.44889253844974403</v>
      </c>
      <c r="V569" s="5">
        <f t="shared" si="173"/>
        <v>1.1917549465915802</v>
      </c>
      <c r="W569" s="5">
        <f t="shared" si="174"/>
        <v>21.770000000000039</v>
      </c>
      <c r="X569" s="5">
        <f t="shared" si="175"/>
        <v>334.06</v>
      </c>
      <c r="Y569" s="5">
        <f t="shared" si="176"/>
        <v>18.287444072502645</v>
      </c>
      <c r="Z569" s="10">
        <f t="shared" si="177"/>
        <v>0.47078232762073807</v>
      </c>
      <c r="AA569">
        <f t="shared" si="178"/>
        <v>1.0799999999999841</v>
      </c>
    </row>
    <row r="570" spans="1:27">
      <c r="A570" s="1">
        <f t="shared" si="161"/>
        <v>30215</v>
      </c>
      <c r="B570" s="1">
        <v>-3</v>
      </c>
      <c r="C570" s="1">
        <v>15</v>
      </c>
      <c r="D570" s="2">
        <v>-2</v>
      </c>
      <c r="E570" s="5">
        <v>274.86</v>
      </c>
      <c r="F570" s="5">
        <v>235.67</v>
      </c>
      <c r="G570" s="5">
        <v>17.850000000000001</v>
      </c>
      <c r="H570" s="5">
        <v>270.57</v>
      </c>
      <c r="I570" s="5">
        <v>261.69</v>
      </c>
      <c r="J570" s="5">
        <v>15.63</v>
      </c>
      <c r="K570" s="6">
        <f t="shared" si="162"/>
        <v>272.71500000000003</v>
      </c>
      <c r="L570" s="6">
        <f t="shared" si="163"/>
        <v>4.2900000000000205</v>
      </c>
      <c r="M570" s="6">
        <f t="shared" si="164"/>
        <v>248.68</v>
      </c>
      <c r="N570" s="5">
        <f t="shared" si="165"/>
        <v>11.862961266058321</v>
      </c>
      <c r="O570" s="6">
        <f t="shared" si="166"/>
        <v>-26.02000000000001</v>
      </c>
      <c r="P570" s="6">
        <f t="shared" si="167"/>
        <v>23.725922532116641</v>
      </c>
      <c r="Q570" s="6">
        <f t="shared" si="168"/>
        <v>0.13203595399270307</v>
      </c>
      <c r="R570" s="5">
        <f t="shared" si="169"/>
        <v>1.2775056463651029</v>
      </c>
      <c r="S570" s="5">
        <f t="shared" si="170"/>
        <v>30.310000000000031</v>
      </c>
      <c r="T570" s="5">
        <f t="shared" si="171"/>
        <v>26.02000000000001</v>
      </c>
      <c r="U570" s="5">
        <f t="shared" si="172"/>
        <v>1.0966907594331889</v>
      </c>
      <c r="V570" s="5">
        <f t="shared" si="173"/>
        <v>2.0260539894678491</v>
      </c>
      <c r="W570" s="5">
        <f t="shared" si="174"/>
        <v>24.035000000000025</v>
      </c>
      <c r="X570" s="5">
        <f t="shared" si="175"/>
        <v>248.68</v>
      </c>
      <c r="Y570" s="5">
        <f t="shared" si="176"/>
        <v>20.962725446260212</v>
      </c>
      <c r="Z570" s="10">
        <f t="shared" si="177"/>
        <v>0.47078763790057188</v>
      </c>
      <c r="AA570">
        <f t="shared" si="178"/>
        <v>4.2900000000000205</v>
      </c>
    </row>
    <row r="571" spans="1:27">
      <c r="A571" s="1">
        <f t="shared" si="161"/>
        <v>10419</v>
      </c>
      <c r="B571" s="1">
        <v>-1</v>
      </c>
      <c r="C571" s="1">
        <v>19</v>
      </c>
      <c r="D571" s="2">
        <v>-4</v>
      </c>
      <c r="E571" s="5">
        <v>1582.01</v>
      </c>
      <c r="F571" s="5">
        <v>1608.65</v>
      </c>
      <c r="G571" s="5">
        <v>102.39</v>
      </c>
      <c r="H571" s="5">
        <v>1623.54</v>
      </c>
      <c r="I571" s="5">
        <v>1777.74</v>
      </c>
      <c r="J571" s="5">
        <v>114.48</v>
      </c>
      <c r="K571" s="6">
        <f t="shared" si="162"/>
        <v>1602.7750000000001</v>
      </c>
      <c r="L571" s="6">
        <f t="shared" si="163"/>
        <v>-41.529999999999973</v>
      </c>
      <c r="M571" s="6">
        <f t="shared" si="164"/>
        <v>1693.1950000000002</v>
      </c>
      <c r="N571" s="5">
        <f t="shared" si="165"/>
        <v>76.794177025344837</v>
      </c>
      <c r="O571" s="6">
        <f t="shared" si="166"/>
        <v>-169.08999999999992</v>
      </c>
      <c r="P571" s="6">
        <f t="shared" si="167"/>
        <v>153.58835405068967</v>
      </c>
      <c r="Q571" s="6">
        <f t="shared" si="168"/>
        <v>-0.11114993366189217</v>
      </c>
      <c r="R571" s="5">
        <f t="shared" si="169"/>
        <v>0.83053172090053495</v>
      </c>
      <c r="S571" s="5">
        <f t="shared" si="170"/>
        <v>127.55999999999995</v>
      </c>
      <c r="T571" s="5">
        <f t="shared" si="171"/>
        <v>169.08999999999992</v>
      </c>
      <c r="U571" s="5">
        <f t="shared" si="172"/>
        <v>1.1009298266468441</v>
      </c>
      <c r="V571" s="5">
        <f t="shared" si="173"/>
        <v>1.1774330229511831</v>
      </c>
      <c r="W571" s="5">
        <f t="shared" si="174"/>
        <v>90.420000000000073</v>
      </c>
      <c r="X571" s="5">
        <f t="shared" si="175"/>
        <v>1693.1950000000002</v>
      </c>
      <c r="Y571" s="5">
        <f t="shared" si="176"/>
        <v>22.048481611323016</v>
      </c>
      <c r="Z571" s="10">
        <f t="shared" si="177"/>
        <v>0.47082162227323415</v>
      </c>
      <c r="AA571">
        <f t="shared" si="178"/>
        <v>41.529999999999973</v>
      </c>
    </row>
    <row r="572" spans="1:27">
      <c r="A572" s="1">
        <f t="shared" si="161"/>
        <v>19004</v>
      </c>
      <c r="B572" s="1">
        <v>-2</v>
      </c>
      <c r="C572" s="1">
        <v>4</v>
      </c>
      <c r="D572" s="2">
        <v>10</v>
      </c>
      <c r="E572" s="5">
        <v>1044.1500000000001</v>
      </c>
      <c r="F572" s="5">
        <v>1104.72</v>
      </c>
      <c r="G572" s="5">
        <v>80.489999999999995</v>
      </c>
      <c r="H572" s="5">
        <v>1044.4000000000001</v>
      </c>
      <c r="I572" s="5">
        <v>1027.45</v>
      </c>
      <c r="J572" s="5">
        <v>59.51</v>
      </c>
      <c r="K572" s="6">
        <f t="shared" si="162"/>
        <v>1044.2750000000001</v>
      </c>
      <c r="L572" s="6">
        <f t="shared" si="163"/>
        <v>-0.25</v>
      </c>
      <c r="M572" s="6">
        <f t="shared" si="164"/>
        <v>1066.085</v>
      </c>
      <c r="N572" s="5">
        <f t="shared" si="165"/>
        <v>50.050175324368247</v>
      </c>
      <c r="O572" s="6">
        <f t="shared" si="166"/>
        <v>77.269999999999982</v>
      </c>
      <c r="P572" s="6">
        <f t="shared" si="167"/>
        <v>100.10035064873649</v>
      </c>
      <c r="Q572" s="6">
        <f t="shared" si="168"/>
        <v>0.29313138631365443</v>
      </c>
      <c r="R572" s="5">
        <f t="shared" si="169"/>
        <v>0.77442286163438601</v>
      </c>
      <c r="S572" s="5">
        <f t="shared" si="170"/>
        <v>77.519999999999982</v>
      </c>
      <c r="T572" s="5">
        <f t="shared" si="171"/>
        <v>77.269999999999982</v>
      </c>
      <c r="U572" s="5">
        <f t="shared" si="172"/>
        <v>0.77192536788556509</v>
      </c>
      <c r="V572" s="5">
        <f t="shared" si="173"/>
        <v>0.43576270929427036</v>
      </c>
      <c r="W572" s="5">
        <f t="shared" si="174"/>
        <v>21.809999999999945</v>
      </c>
      <c r="X572" s="5">
        <f t="shared" si="175"/>
        <v>1066.085</v>
      </c>
      <c r="Y572" s="5">
        <f t="shared" si="176"/>
        <v>21.300324985693877</v>
      </c>
      <c r="Z572" s="10">
        <f t="shared" si="177"/>
        <v>0.47093948655851742</v>
      </c>
      <c r="AA572">
        <f t="shared" si="178"/>
        <v>0.25</v>
      </c>
    </row>
    <row r="573" spans="1:27">
      <c r="A573" s="1">
        <f t="shared" si="161"/>
        <v>40010</v>
      </c>
      <c r="B573" s="1">
        <v>-4</v>
      </c>
      <c r="C573" s="1">
        <v>10</v>
      </c>
      <c r="D573" s="2">
        <v>0</v>
      </c>
      <c r="E573" s="5">
        <v>419.65</v>
      </c>
      <c r="F573" s="5">
        <v>413.07</v>
      </c>
      <c r="G573" s="5">
        <v>12.66</v>
      </c>
      <c r="H573" s="5">
        <v>418.87</v>
      </c>
      <c r="I573" s="5">
        <v>427.34</v>
      </c>
      <c r="J573" s="5">
        <v>19.010000000000002</v>
      </c>
      <c r="K573" s="6">
        <f t="shared" si="162"/>
        <v>419.26</v>
      </c>
      <c r="L573" s="6">
        <f t="shared" si="163"/>
        <v>0.77999999999997272</v>
      </c>
      <c r="M573" s="6">
        <f t="shared" si="164"/>
        <v>420.20499999999998</v>
      </c>
      <c r="N573" s="5">
        <f t="shared" si="165"/>
        <v>11.419891636963987</v>
      </c>
      <c r="O573" s="6">
        <f t="shared" si="166"/>
        <v>-14.269999999999982</v>
      </c>
      <c r="P573" s="6">
        <f t="shared" si="167"/>
        <v>22.839783273927974</v>
      </c>
      <c r="Q573" s="6">
        <f t="shared" si="168"/>
        <v>-0.38551193823819058</v>
      </c>
      <c r="R573" s="5">
        <f t="shared" si="169"/>
        <v>0.65893795135875044</v>
      </c>
      <c r="S573" s="5">
        <f t="shared" si="170"/>
        <v>15.049999999999955</v>
      </c>
      <c r="T573" s="5">
        <f t="shared" si="171"/>
        <v>14.269999999999982</v>
      </c>
      <c r="U573" s="5">
        <f t="shared" si="172"/>
        <v>0.62478701434480965</v>
      </c>
      <c r="V573" s="5">
        <f t="shared" si="173"/>
        <v>8.2750347379935765E-2</v>
      </c>
      <c r="W573" s="5">
        <f t="shared" si="174"/>
        <v>0.94499999999999318</v>
      </c>
      <c r="X573" s="5">
        <f t="shared" si="175"/>
        <v>420.20499999999998</v>
      </c>
      <c r="Y573" s="5">
        <f t="shared" si="176"/>
        <v>36.795883302419213</v>
      </c>
      <c r="Z573" s="10">
        <f t="shared" si="177"/>
        <v>0.47108385665399322</v>
      </c>
      <c r="AA573">
        <f t="shared" si="178"/>
        <v>0.77999999999997272</v>
      </c>
    </row>
    <row r="574" spans="1:27">
      <c r="A574" s="1">
        <f t="shared" si="161"/>
        <v>40208</v>
      </c>
      <c r="B574" s="1">
        <v>-4</v>
      </c>
      <c r="C574" s="1">
        <v>8</v>
      </c>
      <c r="D574" s="2">
        <v>-2</v>
      </c>
      <c r="E574" s="5">
        <v>1052.4100000000001</v>
      </c>
      <c r="F574" s="5">
        <v>1074.52</v>
      </c>
      <c r="G574" s="5">
        <v>33.01</v>
      </c>
      <c r="H574" s="5">
        <v>1052.02</v>
      </c>
      <c r="I574" s="5">
        <v>1052.52</v>
      </c>
      <c r="J574" s="5">
        <v>43.03</v>
      </c>
      <c r="K574" s="6">
        <f t="shared" si="162"/>
        <v>1052.2150000000001</v>
      </c>
      <c r="L574" s="6">
        <f t="shared" si="163"/>
        <v>0.39000000000010004</v>
      </c>
      <c r="M574" s="6">
        <f t="shared" si="164"/>
        <v>1063.52</v>
      </c>
      <c r="N574" s="5">
        <f t="shared" si="165"/>
        <v>27.116604691590723</v>
      </c>
      <c r="O574" s="6">
        <f t="shared" si="166"/>
        <v>22</v>
      </c>
      <c r="P574" s="6">
        <f t="shared" si="167"/>
        <v>54.233209383181446</v>
      </c>
      <c r="Q574" s="6">
        <f t="shared" si="168"/>
        <v>-0.2590473885002964</v>
      </c>
      <c r="R574" s="5">
        <f t="shared" si="169"/>
        <v>0.39846434031435901</v>
      </c>
      <c r="S574" s="5">
        <f t="shared" si="170"/>
        <v>21.6099999999999</v>
      </c>
      <c r="T574" s="5">
        <f t="shared" si="171"/>
        <v>22</v>
      </c>
      <c r="U574" s="5">
        <f t="shared" si="172"/>
        <v>0.40565550610439327</v>
      </c>
      <c r="V574" s="5">
        <f t="shared" si="173"/>
        <v>0.41690322695546361</v>
      </c>
      <c r="W574" s="5">
        <f t="shared" si="174"/>
        <v>11.304999999999836</v>
      </c>
      <c r="X574" s="5">
        <f t="shared" si="175"/>
        <v>1063.52</v>
      </c>
      <c r="Y574" s="5">
        <f t="shared" si="176"/>
        <v>39.220249441104031</v>
      </c>
      <c r="Z574" s="10">
        <f t="shared" si="177"/>
        <v>0.47124940318264597</v>
      </c>
      <c r="AA574">
        <f t="shared" si="178"/>
        <v>0.39000000000010004</v>
      </c>
    </row>
    <row r="575" spans="1:27">
      <c r="A575" s="1">
        <f t="shared" si="161"/>
        <v>39404</v>
      </c>
      <c r="B575" s="1">
        <v>-4</v>
      </c>
      <c r="C575" s="1">
        <v>4</v>
      </c>
      <c r="D575" s="2">
        <v>6</v>
      </c>
      <c r="E575" s="5">
        <v>659.3</v>
      </c>
      <c r="F575" s="5">
        <v>569.87</v>
      </c>
      <c r="G575" s="5">
        <v>17.309999999999999</v>
      </c>
      <c r="H575" s="5">
        <v>659.64</v>
      </c>
      <c r="I575" s="5">
        <v>612.80999999999995</v>
      </c>
      <c r="J575" s="5">
        <v>31.71</v>
      </c>
      <c r="K575" s="6">
        <f t="shared" si="162"/>
        <v>659.47</v>
      </c>
      <c r="L575" s="6">
        <f t="shared" si="163"/>
        <v>-0.34000000000003183</v>
      </c>
      <c r="M575" s="6">
        <f t="shared" si="164"/>
        <v>591.33999999999992</v>
      </c>
      <c r="N575" s="5">
        <f t="shared" si="165"/>
        <v>18.063500491322273</v>
      </c>
      <c r="O575" s="6">
        <f t="shared" si="166"/>
        <v>-42.939999999999941</v>
      </c>
      <c r="P575" s="6">
        <f t="shared" si="167"/>
        <v>36.127000982644546</v>
      </c>
      <c r="Q575" s="6">
        <f t="shared" si="168"/>
        <v>-0.54084395157008325</v>
      </c>
      <c r="R575" s="5">
        <f t="shared" si="169"/>
        <v>1.1791734392917086</v>
      </c>
      <c r="S575" s="5">
        <f t="shared" si="170"/>
        <v>42.599999999999909</v>
      </c>
      <c r="T575" s="5">
        <f t="shared" si="171"/>
        <v>42.939999999999941</v>
      </c>
      <c r="U575" s="5">
        <f t="shared" si="172"/>
        <v>1.1885846827038971</v>
      </c>
      <c r="V575" s="5">
        <f t="shared" si="173"/>
        <v>3.7716941980725078</v>
      </c>
      <c r="W575" s="5">
        <f t="shared" si="174"/>
        <v>68.130000000000109</v>
      </c>
      <c r="X575" s="5">
        <f t="shared" si="175"/>
        <v>591.33999999999992</v>
      </c>
      <c r="Y575" s="5">
        <f t="shared" si="176"/>
        <v>32.736733408016924</v>
      </c>
      <c r="Z575" s="10">
        <f t="shared" si="177"/>
        <v>0.47135124907016002</v>
      </c>
      <c r="AA575">
        <f t="shared" si="178"/>
        <v>0.34000000000003183</v>
      </c>
    </row>
    <row r="576" spans="1:27">
      <c r="A576" s="1">
        <f t="shared" si="161"/>
        <v>19416</v>
      </c>
      <c r="B576" s="1">
        <v>-2</v>
      </c>
      <c r="C576" s="1">
        <v>16</v>
      </c>
      <c r="D576" s="2">
        <v>6</v>
      </c>
      <c r="E576" s="5">
        <v>227.17</v>
      </c>
      <c r="F576" s="5">
        <v>227.84</v>
      </c>
      <c r="G576" s="5">
        <v>27.62</v>
      </c>
      <c r="H576" s="5">
        <v>241.7</v>
      </c>
      <c r="I576" s="5">
        <v>254.32</v>
      </c>
      <c r="J576" s="5">
        <v>18.170000000000002</v>
      </c>
      <c r="K576" s="6">
        <f t="shared" si="162"/>
        <v>234.435</v>
      </c>
      <c r="L576" s="6">
        <f t="shared" si="163"/>
        <v>-14.530000000000001</v>
      </c>
      <c r="M576" s="6">
        <f t="shared" si="164"/>
        <v>241.07999999999998</v>
      </c>
      <c r="N576" s="5">
        <f t="shared" si="165"/>
        <v>16.530375827548507</v>
      </c>
      <c r="O576" s="6">
        <f t="shared" si="166"/>
        <v>-26.47999999999999</v>
      </c>
      <c r="P576" s="6">
        <f t="shared" si="167"/>
        <v>33.060751655097015</v>
      </c>
      <c r="Q576" s="6">
        <f t="shared" si="168"/>
        <v>0.39589225492498575</v>
      </c>
      <c r="R576" s="5">
        <f t="shared" si="169"/>
        <v>0.36145578674880624</v>
      </c>
      <c r="S576" s="5">
        <f t="shared" si="170"/>
        <v>11.949999999999989</v>
      </c>
      <c r="T576" s="5">
        <f t="shared" si="171"/>
        <v>26.47999999999999</v>
      </c>
      <c r="U576" s="5">
        <f t="shared" si="172"/>
        <v>0.80094972661994923</v>
      </c>
      <c r="V576" s="5">
        <f t="shared" si="173"/>
        <v>0.40198723061854613</v>
      </c>
      <c r="W576" s="5">
        <f t="shared" si="174"/>
        <v>6.6449999999999818</v>
      </c>
      <c r="X576" s="5">
        <f t="shared" si="175"/>
        <v>241.07999999999998</v>
      </c>
      <c r="Y576" s="5">
        <f t="shared" si="176"/>
        <v>14.584060430025486</v>
      </c>
      <c r="Z576" s="10">
        <f t="shared" si="177"/>
        <v>0.47207626502504868</v>
      </c>
      <c r="AA576">
        <f t="shared" si="178"/>
        <v>14.530000000000001</v>
      </c>
    </row>
    <row r="577" spans="1:27">
      <c r="A577" s="1">
        <f t="shared" si="161"/>
        <v>29615</v>
      </c>
      <c r="B577" s="1">
        <v>-3</v>
      </c>
      <c r="C577" s="1">
        <v>15</v>
      </c>
      <c r="D577" s="2">
        <v>4</v>
      </c>
      <c r="E577" s="5">
        <v>1311.89</v>
      </c>
      <c r="F577" s="5">
        <v>1337.41</v>
      </c>
      <c r="G577" s="5">
        <v>83.98</v>
      </c>
      <c r="H577" s="5">
        <v>1306.55</v>
      </c>
      <c r="I577" s="5">
        <v>1304.3499999999999</v>
      </c>
      <c r="J577" s="5">
        <v>35.590000000000003</v>
      </c>
      <c r="K577" s="6">
        <f t="shared" si="162"/>
        <v>1309.22</v>
      </c>
      <c r="L577" s="6">
        <f t="shared" si="163"/>
        <v>5.3400000000001455</v>
      </c>
      <c r="M577" s="6">
        <f t="shared" si="164"/>
        <v>1320.88</v>
      </c>
      <c r="N577" s="5">
        <f t="shared" si="165"/>
        <v>45.60506687858269</v>
      </c>
      <c r="O577" s="6">
        <f t="shared" si="166"/>
        <v>33.060000000000173</v>
      </c>
      <c r="P577" s="6">
        <f t="shared" si="167"/>
        <v>91.21013375716538</v>
      </c>
      <c r="Q577" s="6">
        <f t="shared" si="168"/>
        <v>0.69549124303117982</v>
      </c>
      <c r="R577" s="5">
        <f t="shared" si="169"/>
        <v>0.30391359883103308</v>
      </c>
      <c r="S577" s="5">
        <f t="shared" si="170"/>
        <v>27.720000000000027</v>
      </c>
      <c r="T577" s="5">
        <f t="shared" si="171"/>
        <v>33.060000000000173</v>
      </c>
      <c r="U577" s="5">
        <f t="shared" si="172"/>
        <v>0.36245972501277041</v>
      </c>
      <c r="V577" s="5">
        <f t="shared" si="173"/>
        <v>0.25567334504833095</v>
      </c>
      <c r="W577" s="5">
        <f t="shared" si="174"/>
        <v>11.660000000000082</v>
      </c>
      <c r="X577" s="5">
        <f t="shared" si="175"/>
        <v>1320.88</v>
      </c>
      <c r="Y577" s="5">
        <f t="shared" si="176"/>
        <v>28.963448371135254</v>
      </c>
      <c r="Z577" s="10">
        <f t="shared" si="177"/>
        <v>0.4722891063744748</v>
      </c>
      <c r="AA577">
        <f t="shared" si="178"/>
        <v>5.3400000000001455</v>
      </c>
    </row>
    <row r="578" spans="1:27">
      <c r="A578" s="1">
        <f t="shared" si="161"/>
        <v>20614</v>
      </c>
      <c r="B578" s="1">
        <v>-2</v>
      </c>
      <c r="C578" s="1">
        <v>14</v>
      </c>
      <c r="D578" s="2">
        <v>-6</v>
      </c>
      <c r="E578" s="5">
        <v>1555.93</v>
      </c>
      <c r="F578" s="5">
        <v>1678.05</v>
      </c>
      <c r="G578" s="5">
        <v>69.86</v>
      </c>
      <c r="H578" s="5">
        <v>1535.7</v>
      </c>
      <c r="I578" s="5">
        <v>1480.82</v>
      </c>
      <c r="J578" s="5">
        <v>58.22</v>
      </c>
      <c r="K578" s="6">
        <f t="shared" si="162"/>
        <v>1545.8150000000001</v>
      </c>
      <c r="L578" s="6">
        <f t="shared" si="163"/>
        <v>20.230000000000018</v>
      </c>
      <c r="M578" s="6">
        <f t="shared" si="164"/>
        <v>1579.4349999999999</v>
      </c>
      <c r="N578" s="5">
        <f t="shared" si="165"/>
        <v>45.469737188596106</v>
      </c>
      <c r="O578" s="6">
        <f t="shared" si="166"/>
        <v>197.23000000000002</v>
      </c>
      <c r="P578" s="6">
        <f t="shared" si="167"/>
        <v>90.939474377192212</v>
      </c>
      <c r="Q578" s="6">
        <f t="shared" si="168"/>
        <v>0.18027247439778638</v>
      </c>
      <c r="R578" s="5">
        <f t="shared" si="169"/>
        <v>1.9463494946743602</v>
      </c>
      <c r="S578" s="5">
        <f t="shared" si="170"/>
        <v>177</v>
      </c>
      <c r="T578" s="5">
        <f t="shared" si="171"/>
        <v>197.23000000000002</v>
      </c>
      <c r="U578" s="5">
        <f t="shared" si="172"/>
        <v>2.1688051459583284</v>
      </c>
      <c r="V578" s="5">
        <f t="shared" si="173"/>
        <v>0.73939288147968119</v>
      </c>
      <c r="W578" s="5">
        <f t="shared" si="174"/>
        <v>33.619999999999891</v>
      </c>
      <c r="X578" s="5">
        <f t="shared" si="175"/>
        <v>1579.4349999999999</v>
      </c>
      <c r="Y578" s="5">
        <f t="shared" si="176"/>
        <v>34.735960611536704</v>
      </c>
      <c r="Z578" s="10">
        <f t="shared" si="177"/>
        <v>0.47238120199686184</v>
      </c>
      <c r="AA578">
        <f t="shared" si="178"/>
        <v>20.230000000000018</v>
      </c>
    </row>
    <row r="579" spans="1:27">
      <c r="A579" s="1">
        <f t="shared" si="161"/>
        <v>40306</v>
      </c>
      <c r="B579" s="1">
        <v>-4</v>
      </c>
      <c r="C579" s="1">
        <v>6</v>
      </c>
      <c r="D579" s="2">
        <v>-3</v>
      </c>
      <c r="E579" s="5">
        <v>140.12</v>
      </c>
      <c r="F579" s="5">
        <v>136.68</v>
      </c>
      <c r="G579" s="5">
        <v>7.49</v>
      </c>
      <c r="H579" s="5">
        <v>152.06</v>
      </c>
      <c r="I579" s="5">
        <v>147.22999999999999</v>
      </c>
      <c r="J579" s="5">
        <v>28.1</v>
      </c>
      <c r="K579" s="6">
        <f t="shared" si="162"/>
        <v>146.09</v>
      </c>
      <c r="L579" s="6">
        <f t="shared" si="163"/>
        <v>-11.939999999999998</v>
      </c>
      <c r="M579" s="6">
        <f t="shared" si="164"/>
        <v>141.95499999999998</v>
      </c>
      <c r="N579" s="5">
        <f t="shared" si="165"/>
        <v>14.540547616922824</v>
      </c>
      <c r="O579" s="6">
        <f t="shared" si="166"/>
        <v>-10.549999999999983</v>
      </c>
      <c r="P579" s="6">
        <f t="shared" si="167"/>
        <v>29.081095233845648</v>
      </c>
      <c r="Q579" s="6">
        <f t="shared" si="168"/>
        <v>-0.86733018796866679</v>
      </c>
      <c r="R579" s="5">
        <f t="shared" si="169"/>
        <v>4.77973745081747E-2</v>
      </c>
      <c r="S579" s="5">
        <f t="shared" si="170"/>
        <v>1.3900000000000148</v>
      </c>
      <c r="T579" s="5">
        <f t="shared" si="171"/>
        <v>10.549999999999983</v>
      </c>
      <c r="U579" s="5">
        <f t="shared" si="172"/>
        <v>0.36277863385700498</v>
      </c>
      <c r="V579" s="5">
        <f t="shared" si="173"/>
        <v>0.28437718502345499</v>
      </c>
      <c r="W579" s="5">
        <f t="shared" si="174"/>
        <v>4.1350000000000193</v>
      </c>
      <c r="X579" s="5">
        <f t="shared" si="175"/>
        <v>141.95499999999998</v>
      </c>
      <c r="Y579" s="5">
        <f t="shared" si="176"/>
        <v>9.7626997097954913</v>
      </c>
      <c r="Z579" s="10">
        <f t="shared" si="177"/>
        <v>0.47240554611477625</v>
      </c>
      <c r="AA579">
        <f t="shared" si="178"/>
        <v>11.939999999999998</v>
      </c>
    </row>
    <row r="580" spans="1:27">
      <c r="A580" s="1">
        <f t="shared" si="161"/>
        <v>30703</v>
      </c>
      <c r="B580" s="1">
        <v>-3</v>
      </c>
      <c r="C580" s="1">
        <v>3</v>
      </c>
      <c r="D580" s="2">
        <v>-7</v>
      </c>
      <c r="E580" s="5">
        <v>76.2</v>
      </c>
      <c r="F580" s="5">
        <v>65.11</v>
      </c>
      <c r="G580" s="5">
        <v>13.91</v>
      </c>
      <c r="H580" s="5">
        <v>71.73</v>
      </c>
      <c r="I580" s="5">
        <v>65.92</v>
      </c>
      <c r="J580" s="5">
        <v>6.45</v>
      </c>
      <c r="K580" s="6">
        <f t="shared" si="162"/>
        <v>73.965000000000003</v>
      </c>
      <c r="L580" s="6">
        <f t="shared" si="163"/>
        <v>4.4699999999999989</v>
      </c>
      <c r="M580" s="6">
        <f t="shared" si="164"/>
        <v>65.515000000000001</v>
      </c>
      <c r="N580" s="5">
        <f t="shared" si="165"/>
        <v>7.6663322390827808</v>
      </c>
      <c r="O580" s="6">
        <f t="shared" si="166"/>
        <v>-0.81000000000000227</v>
      </c>
      <c r="P580" s="6">
        <f t="shared" si="167"/>
        <v>15.332664478165562</v>
      </c>
      <c r="Q580" s="6">
        <f t="shared" si="168"/>
        <v>0.64607262051311287</v>
      </c>
      <c r="R580" s="5">
        <f t="shared" si="169"/>
        <v>0.34436284753501067</v>
      </c>
      <c r="S580" s="5">
        <f t="shared" si="170"/>
        <v>5.2800000000000011</v>
      </c>
      <c r="T580" s="5">
        <f t="shared" si="171"/>
        <v>0.81000000000000227</v>
      </c>
      <c r="U580" s="5">
        <f t="shared" si="172"/>
        <v>5.2828391383211999E-2</v>
      </c>
      <c r="V580" s="5">
        <f t="shared" si="173"/>
        <v>1.1022219930571366</v>
      </c>
      <c r="W580" s="5">
        <f t="shared" si="174"/>
        <v>8.4500000000000028</v>
      </c>
      <c r="X580" s="5">
        <f t="shared" si="175"/>
        <v>65.515000000000001</v>
      </c>
      <c r="Y580" s="5">
        <f t="shared" si="176"/>
        <v>8.5458075591879616</v>
      </c>
      <c r="Z580" s="10">
        <f t="shared" si="177"/>
        <v>0.472463755223615</v>
      </c>
      <c r="AA580">
        <f t="shared" si="178"/>
        <v>4.4699999999999989</v>
      </c>
    </row>
    <row r="581" spans="1:27">
      <c r="A581" s="1">
        <f t="shared" si="161"/>
        <v>30511</v>
      </c>
      <c r="B581" s="1">
        <v>-3</v>
      </c>
      <c r="C581" s="1">
        <v>11</v>
      </c>
      <c r="D581" s="2">
        <v>-5</v>
      </c>
      <c r="E581" s="5">
        <v>65.42</v>
      </c>
      <c r="F581" s="5">
        <v>61.68</v>
      </c>
      <c r="G581" s="5">
        <v>7.1</v>
      </c>
      <c r="H581" s="5">
        <v>68.510000000000005</v>
      </c>
      <c r="I581" s="5">
        <v>68.13</v>
      </c>
      <c r="J581" s="5">
        <v>7.72</v>
      </c>
      <c r="K581" s="6">
        <f t="shared" si="162"/>
        <v>66.965000000000003</v>
      </c>
      <c r="L581" s="6">
        <f t="shared" si="163"/>
        <v>-3.0900000000000034</v>
      </c>
      <c r="M581" s="6">
        <f t="shared" si="164"/>
        <v>64.905000000000001</v>
      </c>
      <c r="N581" s="5">
        <f t="shared" si="165"/>
        <v>5.2442444641721266</v>
      </c>
      <c r="O581" s="6">
        <f t="shared" si="166"/>
        <v>-6.4499999999999957</v>
      </c>
      <c r="P581" s="6">
        <f t="shared" si="167"/>
        <v>10.488488928344253</v>
      </c>
      <c r="Q581" s="6">
        <f t="shared" si="168"/>
        <v>-8.3524530854007531E-2</v>
      </c>
      <c r="R581" s="5">
        <f t="shared" si="169"/>
        <v>0.32035119862880124</v>
      </c>
      <c r="S581" s="5">
        <f t="shared" si="170"/>
        <v>3.3599999999999923</v>
      </c>
      <c r="T581" s="5">
        <f t="shared" si="171"/>
        <v>6.4499999999999957</v>
      </c>
      <c r="U581" s="5">
        <f t="shared" si="172"/>
        <v>0.61495989022493192</v>
      </c>
      <c r="V581" s="5">
        <f t="shared" si="173"/>
        <v>0.3928115887948409</v>
      </c>
      <c r="W581" s="5">
        <f t="shared" si="174"/>
        <v>2.0600000000000023</v>
      </c>
      <c r="X581" s="5">
        <f t="shared" si="175"/>
        <v>64.905000000000001</v>
      </c>
      <c r="Y581" s="5">
        <f t="shared" si="176"/>
        <v>12.376425325596662</v>
      </c>
      <c r="Z581" s="10">
        <f t="shared" si="177"/>
        <v>0.47251878269546072</v>
      </c>
      <c r="AA581">
        <f t="shared" si="178"/>
        <v>3.0900000000000034</v>
      </c>
    </row>
    <row r="582" spans="1:27">
      <c r="A582" s="1">
        <f t="shared" si="161"/>
        <v>10715</v>
      </c>
      <c r="B582" s="1">
        <v>-1</v>
      </c>
      <c r="C582" s="1">
        <v>15</v>
      </c>
      <c r="D582" s="2">
        <v>-7</v>
      </c>
      <c r="E582" s="5">
        <v>707</v>
      </c>
      <c r="F582" s="5">
        <v>707.36</v>
      </c>
      <c r="G582" s="5">
        <v>39.17</v>
      </c>
      <c r="H582" s="5">
        <v>732.68</v>
      </c>
      <c r="I582" s="5">
        <v>770.74</v>
      </c>
      <c r="J582" s="5">
        <v>53.77</v>
      </c>
      <c r="K582" s="6">
        <f t="shared" si="162"/>
        <v>719.83999999999992</v>
      </c>
      <c r="L582" s="6">
        <f t="shared" si="163"/>
        <v>-25.67999999999995</v>
      </c>
      <c r="M582" s="6">
        <f t="shared" si="164"/>
        <v>739.05</v>
      </c>
      <c r="N582" s="5">
        <f t="shared" si="165"/>
        <v>33.262222565547241</v>
      </c>
      <c r="O582" s="6">
        <f t="shared" si="166"/>
        <v>-63.379999999999995</v>
      </c>
      <c r="P582" s="6">
        <f t="shared" si="167"/>
        <v>66.524445131094481</v>
      </c>
      <c r="Q582" s="6">
        <f t="shared" si="168"/>
        <v>-0.30661472106959708</v>
      </c>
      <c r="R582" s="5">
        <f t="shared" si="169"/>
        <v>0.5667089733060926</v>
      </c>
      <c r="S582" s="5">
        <f t="shared" si="170"/>
        <v>37.700000000000045</v>
      </c>
      <c r="T582" s="5">
        <f t="shared" si="171"/>
        <v>63.379999999999995</v>
      </c>
      <c r="U582" s="5">
        <f t="shared" si="172"/>
        <v>0.95273248615756245</v>
      </c>
      <c r="V582" s="5">
        <f t="shared" si="173"/>
        <v>0.57753206245146138</v>
      </c>
      <c r="W582" s="5">
        <f t="shared" si="174"/>
        <v>19.210000000000036</v>
      </c>
      <c r="X582" s="5">
        <f t="shared" si="175"/>
        <v>739.05</v>
      </c>
      <c r="Y582" s="5">
        <f t="shared" si="176"/>
        <v>22.218900091345741</v>
      </c>
      <c r="Z582" s="10">
        <f t="shared" si="177"/>
        <v>0.47317861321069865</v>
      </c>
      <c r="AA582">
        <f t="shared" si="178"/>
        <v>25.67999999999995</v>
      </c>
    </row>
    <row r="583" spans="1:27">
      <c r="A583" s="1">
        <f t="shared" si="161"/>
        <v>40400</v>
      </c>
      <c r="B583" s="1">
        <v>-4</v>
      </c>
      <c r="C583" s="1">
        <v>0</v>
      </c>
      <c r="D583" s="2">
        <v>-4</v>
      </c>
      <c r="E583" s="5">
        <v>1140.45</v>
      </c>
      <c r="F583" s="5">
        <v>1107.76</v>
      </c>
      <c r="G583" s="5">
        <v>63.84</v>
      </c>
      <c r="H583" s="5">
        <v>1105.6500000000001</v>
      </c>
      <c r="I583" s="5">
        <v>1059.6300000000001</v>
      </c>
      <c r="J583" s="5">
        <v>57.19</v>
      </c>
      <c r="K583" s="6">
        <f t="shared" si="162"/>
        <v>1123.0500000000002</v>
      </c>
      <c r="L583" s="6">
        <f t="shared" si="163"/>
        <v>34.799999999999955</v>
      </c>
      <c r="M583" s="6">
        <f t="shared" si="164"/>
        <v>1083.6950000000002</v>
      </c>
      <c r="N583" s="5">
        <f t="shared" si="165"/>
        <v>42.855109672009945</v>
      </c>
      <c r="O583" s="6">
        <f t="shared" si="166"/>
        <v>48.129999999999882</v>
      </c>
      <c r="P583" s="6">
        <f t="shared" si="167"/>
        <v>85.71021934401989</v>
      </c>
      <c r="Q583" s="6">
        <f t="shared" si="168"/>
        <v>0.10955935468336152</v>
      </c>
      <c r="R583" s="5">
        <f t="shared" si="169"/>
        <v>0.15552404488076926</v>
      </c>
      <c r="S583" s="5">
        <f t="shared" si="170"/>
        <v>13.329999999999927</v>
      </c>
      <c r="T583" s="5">
        <f t="shared" si="171"/>
        <v>48.129999999999882</v>
      </c>
      <c r="U583" s="5">
        <f t="shared" si="172"/>
        <v>0.56154330683506726</v>
      </c>
      <c r="V583" s="5">
        <f t="shared" si="173"/>
        <v>0.91832689966732339</v>
      </c>
      <c r="W583" s="5">
        <f t="shared" si="174"/>
        <v>39.355000000000018</v>
      </c>
      <c r="X583" s="5">
        <f t="shared" si="175"/>
        <v>1083.6950000000002</v>
      </c>
      <c r="Y583" s="5">
        <f t="shared" si="176"/>
        <v>25.287416326641591</v>
      </c>
      <c r="Z583" s="10">
        <f t="shared" si="177"/>
        <v>0.4735905404460693</v>
      </c>
      <c r="AA583">
        <f t="shared" si="178"/>
        <v>34.799999999999955</v>
      </c>
    </row>
    <row r="584" spans="1:27">
      <c r="A584" s="1">
        <f t="shared" si="161"/>
        <v>10021</v>
      </c>
      <c r="B584" s="1">
        <v>-1</v>
      </c>
      <c r="C584" s="1">
        <v>21</v>
      </c>
      <c r="D584" s="2">
        <v>0</v>
      </c>
      <c r="E584" s="5">
        <v>970.67</v>
      </c>
      <c r="F584" s="5">
        <v>1059.6500000000001</v>
      </c>
      <c r="G584" s="5">
        <v>56.39</v>
      </c>
      <c r="H584" s="5">
        <v>945.52</v>
      </c>
      <c r="I584" s="5">
        <v>949.34</v>
      </c>
      <c r="J584" s="5">
        <v>47.2</v>
      </c>
      <c r="K584" s="6">
        <f t="shared" si="162"/>
        <v>958.09500000000003</v>
      </c>
      <c r="L584" s="6">
        <f t="shared" si="163"/>
        <v>25.149999999999977</v>
      </c>
      <c r="M584" s="6">
        <f t="shared" si="164"/>
        <v>1004.4950000000001</v>
      </c>
      <c r="N584" s="5">
        <f t="shared" si="165"/>
        <v>36.76843789175711</v>
      </c>
      <c r="O584" s="6">
        <f t="shared" si="166"/>
        <v>110.31000000000006</v>
      </c>
      <c r="P584" s="6">
        <f t="shared" si="167"/>
        <v>73.536875783514219</v>
      </c>
      <c r="Q584" s="6">
        <f t="shared" si="168"/>
        <v>0.17604471617278716</v>
      </c>
      <c r="R584" s="5">
        <f t="shared" si="169"/>
        <v>1.1580584447278297</v>
      </c>
      <c r="S584" s="5">
        <f t="shared" si="170"/>
        <v>85.160000000000082</v>
      </c>
      <c r="T584" s="5">
        <f t="shared" si="171"/>
        <v>110.31000000000006</v>
      </c>
      <c r="U584" s="5">
        <f t="shared" si="172"/>
        <v>1.5000637275472857</v>
      </c>
      <c r="V584" s="5">
        <f t="shared" si="173"/>
        <v>1.2619518984352127</v>
      </c>
      <c r="W584" s="5">
        <f t="shared" si="174"/>
        <v>46.400000000000091</v>
      </c>
      <c r="X584" s="5">
        <f t="shared" si="175"/>
        <v>1004.4950000000001</v>
      </c>
      <c r="Y584" s="5">
        <f t="shared" si="176"/>
        <v>27.319490780574927</v>
      </c>
      <c r="Z584" s="10">
        <f t="shared" si="177"/>
        <v>0.47359159620922325</v>
      </c>
      <c r="AA584">
        <f t="shared" si="178"/>
        <v>25.149999999999977</v>
      </c>
    </row>
    <row r="585" spans="1:27">
      <c r="A585" s="1">
        <f t="shared" si="161"/>
        <v>39710</v>
      </c>
      <c r="B585" s="1">
        <v>-4</v>
      </c>
      <c r="C585" s="1">
        <v>10</v>
      </c>
      <c r="D585" s="2">
        <v>3</v>
      </c>
      <c r="E585" s="5">
        <v>678.95</v>
      </c>
      <c r="F585" s="5">
        <v>651.88</v>
      </c>
      <c r="G585" s="5">
        <v>17.07</v>
      </c>
      <c r="H585" s="5">
        <v>699.46</v>
      </c>
      <c r="I585" s="5">
        <v>717.09</v>
      </c>
      <c r="J585" s="5">
        <v>22.24</v>
      </c>
      <c r="K585" s="6">
        <f t="shared" si="162"/>
        <v>689.20500000000004</v>
      </c>
      <c r="L585" s="6">
        <f t="shared" si="163"/>
        <v>-20.509999999999991</v>
      </c>
      <c r="M585" s="6">
        <f t="shared" si="164"/>
        <v>684.48500000000001</v>
      </c>
      <c r="N585" s="5">
        <f t="shared" si="165"/>
        <v>14.017868061870178</v>
      </c>
      <c r="O585" s="6">
        <f t="shared" si="166"/>
        <v>-65.210000000000036</v>
      </c>
      <c r="P585" s="6">
        <f t="shared" si="167"/>
        <v>28.035736123740357</v>
      </c>
      <c r="Q585" s="6">
        <f t="shared" si="168"/>
        <v>-0.25856495367381138</v>
      </c>
      <c r="R585" s="5">
        <f t="shared" si="169"/>
        <v>1.5943936625280395</v>
      </c>
      <c r="S585" s="5">
        <f t="shared" si="170"/>
        <v>44.700000000000045</v>
      </c>
      <c r="T585" s="5">
        <f t="shared" si="171"/>
        <v>65.210000000000036</v>
      </c>
      <c r="U585" s="5">
        <f t="shared" si="172"/>
        <v>2.3259599716656241</v>
      </c>
      <c r="V585" s="5">
        <f t="shared" si="173"/>
        <v>0.33671311351822736</v>
      </c>
      <c r="W585" s="5">
        <f t="shared" si="174"/>
        <v>4.7200000000000273</v>
      </c>
      <c r="X585" s="5">
        <f t="shared" si="175"/>
        <v>684.48500000000001</v>
      </c>
      <c r="Y585" s="5">
        <f t="shared" si="176"/>
        <v>48.829465149686975</v>
      </c>
      <c r="Z585" s="10">
        <f t="shared" si="177"/>
        <v>0.47414660180159468</v>
      </c>
      <c r="AA585">
        <f t="shared" si="178"/>
        <v>20.509999999999991</v>
      </c>
    </row>
    <row r="586" spans="1:27">
      <c r="A586" s="1">
        <f t="shared" si="161"/>
        <v>420</v>
      </c>
      <c r="B586" s="1">
        <v>0</v>
      </c>
      <c r="C586" s="1">
        <v>20</v>
      </c>
      <c r="D586" s="2">
        <v>-4</v>
      </c>
      <c r="E586" s="5">
        <v>8.6300000000000008</v>
      </c>
      <c r="F586" s="5">
        <v>7.05</v>
      </c>
      <c r="G586" s="5">
        <v>5.41</v>
      </c>
      <c r="H586" s="5">
        <v>7.52</v>
      </c>
      <c r="I586" s="5">
        <v>7.75</v>
      </c>
      <c r="J586" s="5">
        <v>23.24</v>
      </c>
      <c r="K586" s="6">
        <f t="shared" si="162"/>
        <v>8.0749999999999993</v>
      </c>
      <c r="L586" s="6">
        <f t="shared" si="163"/>
        <v>1.1100000000000012</v>
      </c>
      <c r="M586" s="6">
        <f t="shared" si="164"/>
        <v>7.4</v>
      </c>
      <c r="N586" s="5">
        <f t="shared" si="165"/>
        <v>11.930692561624408</v>
      </c>
      <c r="O586" s="6">
        <f t="shared" si="166"/>
        <v>-0.70000000000000018</v>
      </c>
      <c r="P586" s="6">
        <f t="shared" si="167"/>
        <v>23.861385123248816</v>
      </c>
      <c r="Q586" s="6">
        <f t="shared" si="168"/>
        <v>-0.89719050515336629</v>
      </c>
      <c r="R586" s="5">
        <f t="shared" si="169"/>
        <v>7.585477501205358E-2</v>
      </c>
      <c r="S586" s="5">
        <f t="shared" si="170"/>
        <v>1.8100000000000014</v>
      </c>
      <c r="T586" s="5">
        <f t="shared" si="171"/>
        <v>0.70000000000000018</v>
      </c>
      <c r="U586" s="5">
        <f t="shared" si="172"/>
        <v>2.9336100833390874E-2</v>
      </c>
      <c r="V586" s="5">
        <f t="shared" si="173"/>
        <v>5.6576765892968006E-2</v>
      </c>
      <c r="W586" s="5">
        <f t="shared" si="174"/>
        <v>0.67499999999999893</v>
      </c>
      <c r="X586" s="5">
        <f t="shared" si="175"/>
        <v>7.4</v>
      </c>
      <c r="Y586" s="5">
        <f t="shared" si="176"/>
        <v>0.62024898904883552</v>
      </c>
      <c r="Z586" s="10">
        <f t="shared" si="177"/>
        <v>0.474147656326592</v>
      </c>
      <c r="AA586">
        <f t="shared" si="178"/>
        <v>1.1100000000000012</v>
      </c>
    </row>
    <row r="587" spans="1:27">
      <c r="A587" s="1">
        <f t="shared" si="161"/>
        <v>9921</v>
      </c>
      <c r="B587" s="1">
        <v>-1</v>
      </c>
      <c r="C587" s="1">
        <v>21</v>
      </c>
      <c r="D587" s="2">
        <v>1</v>
      </c>
      <c r="E587" s="5">
        <v>1676.38</v>
      </c>
      <c r="F587" s="5">
        <v>1776.85</v>
      </c>
      <c r="G587" s="5">
        <v>102.27</v>
      </c>
      <c r="H587" s="5">
        <v>1643.12</v>
      </c>
      <c r="I587" s="5">
        <v>1633.64</v>
      </c>
      <c r="J587" s="5">
        <v>69.81</v>
      </c>
      <c r="K587" s="6">
        <f t="shared" si="162"/>
        <v>1659.75</v>
      </c>
      <c r="L587" s="6">
        <f t="shared" si="163"/>
        <v>33.260000000000218</v>
      </c>
      <c r="M587" s="6">
        <f t="shared" si="164"/>
        <v>1705.2449999999999</v>
      </c>
      <c r="N587" s="5">
        <f t="shared" si="165"/>
        <v>61.912415959967191</v>
      </c>
      <c r="O587" s="6">
        <f t="shared" si="166"/>
        <v>143.20999999999981</v>
      </c>
      <c r="P587" s="6">
        <f t="shared" si="167"/>
        <v>123.82483191993438</v>
      </c>
      <c r="Q587" s="6">
        <f t="shared" si="168"/>
        <v>0.36430356282295179</v>
      </c>
      <c r="R587" s="5">
        <f t="shared" si="169"/>
        <v>0.88794790427087911</v>
      </c>
      <c r="S587" s="5">
        <f t="shared" si="170"/>
        <v>109.94999999999959</v>
      </c>
      <c r="T587" s="5">
        <f t="shared" si="171"/>
        <v>143.20999999999981</v>
      </c>
      <c r="U587" s="5">
        <f t="shared" si="172"/>
        <v>1.1565531548033916</v>
      </c>
      <c r="V587" s="5">
        <f t="shared" si="173"/>
        <v>0.73482837480315955</v>
      </c>
      <c r="W587" s="5">
        <f t="shared" si="174"/>
        <v>45.494999999999891</v>
      </c>
      <c r="X587" s="5">
        <f t="shared" si="175"/>
        <v>1705.2449999999999</v>
      </c>
      <c r="Y587" s="5">
        <f t="shared" si="176"/>
        <v>27.542859918479323</v>
      </c>
      <c r="Z587" s="10">
        <f t="shared" si="177"/>
        <v>0.47436062231175974</v>
      </c>
      <c r="AA587">
        <f t="shared" si="178"/>
        <v>33.260000000000218</v>
      </c>
    </row>
    <row r="588" spans="1:27">
      <c r="A588" s="1">
        <f t="shared" si="161"/>
        <v>20318</v>
      </c>
      <c r="B588" s="1">
        <v>-2</v>
      </c>
      <c r="C588" s="1">
        <v>18</v>
      </c>
      <c r="D588" s="2">
        <v>-3</v>
      </c>
      <c r="E588" s="5">
        <v>57.7</v>
      </c>
      <c r="F588" s="5">
        <v>52.38</v>
      </c>
      <c r="G588" s="5">
        <v>7.08</v>
      </c>
      <c r="H588" s="5">
        <v>67.92</v>
      </c>
      <c r="I588" s="5">
        <v>47.33</v>
      </c>
      <c r="J588" s="5">
        <v>11.78</v>
      </c>
      <c r="K588" s="6">
        <f t="shared" si="162"/>
        <v>62.81</v>
      </c>
      <c r="L588" s="6">
        <f t="shared" si="163"/>
        <v>-10.219999999999999</v>
      </c>
      <c r="M588" s="6">
        <f t="shared" si="164"/>
        <v>49.855000000000004</v>
      </c>
      <c r="N588" s="5">
        <f t="shared" si="165"/>
        <v>6.8719502326486612</v>
      </c>
      <c r="O588" s="6">
        <f t="shared" si="166"/>
        <v>5.0500000000000043</v>
      </c>
      <c r="P588" s="6">
        <f t="shared" si="167"/>
        <v>13.743900465297322</v>
      </c>
      <c r="Q588" s="6">
        <f t="shared" si="168"/>
        <v>-0.46926649118980507</v>
      </c>
      <c r="R588" s="5">
        <f t="shared" si="169"/>
        <v>1.1110383139455942</v>
      </c>
      <c r="S588" s="5">
        <f t="shared" si="170"/>
        <v>15.270000000000003</v>
      </c>
      <c r="T588" s="5">
        <f t="shared" si="171"/>
        <v>5.0500000000000043</v>
      </c>
      <c r="U588" s="5">
        <f t="shared" si="172"/>
        <v>0.36743572268665708</v>
      </c>
      <c r="V588" s="5">
        <f t="shared" si="173"/>
        <v>1.885199915804213</v>
      </c>
      <c r="W588" s="5">
        <f t="shared" si="174"/>
        <v>12.954999999999998</v>
      </c>
      <c r="X588" s="5">
        <f t="shared" si="175"/>
        <v>49.855000000000004</v>
      </c>
      <c r="Y588" s="5">
        <f t="shared" si="176"/>
        <v>7.2548546354626833</v>
      </c>
      <c r="Z588" s="10">
        <f t="shared" si="177"/>
        <v>0.47443334621419686</v>
      </c>
      <c r="AA588">
        <f t="shared" si="178"/>
        <v>10.219999999999999</v>
      </c>
    </row>
    <row r="589" spans="1:27">
      <c r="A589" s="1">
        <f t="shared" si="161"/>
        <v>30413</v>
      </c>
      <c r="B589" s="1">
        <v>-3</v>
      </c>
      <c r="C589" s="1">
        <v>13</v>
      </c>
      <c r="D589" s="2">
        <v>-4</v>
      </c>
      <c r="E589" s="5">
        <v>316.19</v>
      </c>
      <c r="F589" s="5">
        <v>332.59</v>
      </c>
      <c r="G589" s="5">
        <v>15.69</v>
      </c>
      <c r="H589" s="5">
        <v>329.47</v>
      </c>
      <c r="I589" s="5">
        <v>340.67</v>
      </c>
      <c r="J589" s="5">
        <v>14.86</v>
      </c>
      <c r="K589" s="6">
        <f t="shared" si="162"/>
        <v>322.83000000000004</v>
      </c>
      <c r="L589" s="6">
        <f t="shared" si="163"/>
        <v>-13.28000000000003</v>
      </c>
      <c r="M589" s="6">
        <f t="shared" si="164"/>
        <v>336.63</v>
      </c>
      <c r="N589" s="5">
        <f t="shared" si="165"/>
        <v>10.805041647305206</v>
      </c>
      <c r="O589" s="6">
        <f t="shared" si="166"/>
        <v>-8.0800000000000409</v>
      </c>
      <c r="P589" s="6">
        <f t="shared" si="167"/>
        <v>21.610083294610412</v>
      </c>
      <c r="Q589" s="6">
        <f t="shared" si="168"/>
        <v>5.4297073827446404E-2</v>
      </c>
      <c r="R589" s="5">
        <f t="shared" si="169"/>
        <v>0.24062841077974356</v>
      </c>
      <c r="S589" s="5">
        <f t="shared" si="170"/>
        <v>5.1999999999999886</v>
      </c>
      <c r="T589" s="5">
        <f t="shared" si="171"/>
        <v>8.0800000000000409</v>
      </c>
      <c r="U589" s="5">
        <f t="shared" si="172"/>
        <v>0.37389953059621966</v>
      </c>
      <c r="V589" s="5">
        <f t="shared" si="173"/>
        <v>1.2771815649078684</v>
      </c>
      <c r="W589" s="5">
        <f t="shared" si="174"/>
        <v>13.799999999999955</v>
      </c>
      <c r="X589" s="5">
        <f t="shared" si="175"/>
        <v>336.63</v>
      </c>
      <c r="Y589" s="5">
        <f t="shared" si="176"/>
        <v>31.154900738763558</v>
      </c>
      <c r="Z589" s="10">
        <f t="shared" si="177"/>
        <v>0.47463775661023849</v>
      </c>
      <c r="AA589">
        <f t="shared" si="178"/>
        <v>13.28000000000003</v>
      </c>
    </row>
    <row r="590" spans="1:27">
      <c r="A590" s="1">
        <f t="shared" si="161"/>
        <v>20902</v>
      </c>
      <c r="B590" s="1">
        <v>-2</v>
      </c>
      <c r="C590" s="1">
        <v>2</v>
      </c>
      <c r="D590" s="2">
        <v>-9</v>
      </c>
      <c r="E590" s="5">
        <v>404.42</v>
      </c>
      <c r="F590" s="5">
        <v>423.8</v>
      </c>
      <c r="G590" s="5">
        <v>32.799999999999997</v>
      </c>
      <c r="H590" s="5">
        <v>410.33</v>
      </c>
      <c r="I590" s="5">
        <v>376.91</v>
      </c>
      <c r="J590" s="5">
        <v>19.79</v>
      </c>
      <c r="K590" s="6">
        <f t="shared" si="162"/>
        <v>407.375</v>
      </c>
      <c r="L590" s="6">
        <f t="shared" si="163"/>
        <v>-5.9099999999999682</v>
      </c>
      <c r="M590" s="6">
        <f t="shared" si="164"/>
        <v>400.35500000000002</v>
      </c>
      <c r="N590" s="5">
        <f t="shared" si="165"/>
        <v>19.153877544768839</v>
      </c>
      <c r="O590" s="6">
        <f t="shared" si="166"/>
        <v>46.889999999999986</v>
      </c>
      <c r="P590" s="6">
        <f t="shared" si="167"/>
        <v>38.307755089537679</v>
      </c>
      <c r="Q590" s="6">
        <f t="shared" si="168"/>
        <v>0.46623735139617523</v>
      </c>
      <c r="R590" s="5">
        <f t="shared" si="169"/>
        <v>1.378310994120882</v>
      </c>
      <c r="S590" s="5">
        <f t="shared" si="170"/>
        <v>52.799999999999955</v>
      </c>
      <c r="T590" s="5">
        <f t="shared" si="171"/>
        <v>46.889999999999986</v>
      </c>
      <c r="U590" s="5">
        <f t="shared" si="172"/>
        <v>1.224034138528943</v>
      </c>
      <c r="V590" s="5">
        <f t="shared" si="173"/>
        <v>0.36650542343668846</v>
      </c>
      <c r="W590" s="5">
        <f t="shared" si="174"/>
        <v>7.0199999999999818</v>
      </c>
      <c r="X590" s="5">
        <f t="shared" si="175"/>
        <v>400.35500000000002</v>
      </c>
      <c r="Y590" s="5">
        <f t="shared" si="176"/>
        <v>20.902034017093417</v>
      </c>
      <c r="Z590" s="10">
        <f t="shared" si="177"/>
        <v>0.47470306508384796</v>
      </c>
      <c r="AA590">
        <f t="shared" si="178"/>
        <v>5.9099999999999682</v>
      </c>
    </row>
    <row r="591" spans="1:27">
      <c r="A591" s="1">
        <f t="shared" si="161"/>
        <v>20712</v>
      </c>
      <c r="B591" s="1">
        <v>-2</v>
      </c>
      <c r="C591" s="1">
        <v>12</v>
      </c>
      <c r="D591" s="2">
        <v>-7</v>
      </c>
      <c r="E591" s="5">
        <v>222.3</v>
      </c>
      <c r="F591" s="5">
        <v>220.26</v>
      </c>
      <c r="G591" s="5">
        <v>23.42</v>
      </c>
      <c r="H591" s="5">
        <v>243.12</v>
      </c>
      <c r="I591" s="5">
        <v>245.17</v>
      </c>
      <c r="J591" s="5">
        <v>24.64</v>
      </c>
      <c r="K591" s="6">
        <f t="shared" si="162"/>
        <v>232.71</v>
      </c>
      <c r="L591" s="6">
        <f t="shared" si="163"/>
        <v>-20.819999999999993</v>
      </c>
      <c r="M591" s="6">
        <f t="shared" si="164"/>
        <v>232.71499999999997</v>
      </c>
      <c r="N591" s="5">
        <f t="shared" si="165"/>
        <v>16.997249777537544</v>
      </c>
      <c r="O591" s="6">
        <f t="shared" si="166"/>
        <v>-24.909999999999997</v>
      </c>
      <c r="P591" s="6">
        <f t="shared" si="167"/>
        <v>33.994499555075087</v>
      </c>
      <c r="Q591" s="6">
        <f t="shared" si="168"/>
        <v>-5.0737176214449883E-2</v>
      </c>
      <c r="R591" s="5">
        <f t="shared" si="169"/>
        <v>0.12031358171264508</v>
      </c>
      <c r="S591" s="5">
        <f t="shared" si="170"/>
        <v>4.0900000000000034</v>
      </c>
      <c r="T591" s="5">
        <f t="shared" si="171"/>
        <v>24.909999999999997</v>
      </c>
      <c r="U591" s="5">
        <f t="shared" si="172"/>
        <v>0.73276560402493551</v>
      </c>
      <c r="V591" s="5">
        <f t="shared" si="173"/>
        <v>2.94165236459295E-4</v>
      </c>
      <c r="W591" s="5">
        <f t="shared" si="174"/>
        <v>4.9999999999670308E-3</v>
      </c>
      <c r="X591" s="5">
        <f t="shared" si="175"/>
        <v>232.71499999999997</v>
      </c>
      <c r="Y591" s="5">
        <f t="shared" si="176"/>
        <v>13.691332600615244</v>
      </c>
      <c r="Z591" s="10">
        <f t="shared" si="177"/>
        <v>0.47516628668288324</v>
      </c>
      <c r="AA591">
        <f t="shared" si="178"/>
        <v>20.819999999999993</v>
      </c>
    </row>
    <row r="592" spans="1:27">
      <c r="A592" s="1">
        <f t="shared" si="161"/>
        <v>1008</v>
      </c>
      <c r="B592" s="1">
        <v>0</v>
      </c>
      <c r="C592" s="1">
        <v>8</v>
      </c>
      <c r="D592" s="2">
        <v>-10</v>
      </c>
      <c r="E592" s="5">
        <v>516.75</v>
      </c>
      <c r="F592" s="5">
        <v>509.7</v>
      </c>
      <c r="G592" s="5">
        <v>32.01</v>
      </c>
      <c r="H592" s="5">
        <v>488.5</v>
      </c>
      <c r="I592" s="5">
        <v>510.73</v>
      </c>
      <c r="J592" s="5">
        <v>36.549999999999997</v>
      </c>
      <c r="K592" s="6">
        <f t="shared" si="162"/>
        <v>502.625</v>
      </c>
      <c r="L592" s="6">
        <f t="shared" si="163"/>
        <v>28.25</v>
      </c>
      <c r="M592" s="6">
        <f t="shared" si="164"/>
        <v>510.21500000000003</v>
      </c>
      <c r="N592" s="5">
        <f t="shared" si="165"/>
        <v>24.292707753562588</v>
      </c>
      <c r="O592" s="6">
        <f t="shared" si="166"/>
        <v>-1.0300000000000296</v>
      </c>
      <c r="P592" s="6">
        <f t="shared" si="167"/>
        <v>48.585415507125177</v>
      </c>
      <c r="Q592" s="6">
        <f t="shared" si="168"/>
        <v>-0.13186053071018497</v>
      </c>
      <c r="R592" s="5">
        <f t="shared" si="169"/>
        <v>0.60264998651099411</v>
      </c>
      <c r="S592" s="5">
        <f t="shared" si="170"/>
        <v>29.28000000000003</v>
      </c>
      <c r="T592" s="5">
        <f t="shared" si="171"/>
        <v>1.0300000000000296</v>
      </c>
      <c r="U592" s="5">
        <f t="shared" si="172"/>
        <v>2.1199777530954273E-2</v>
      </c>
      <c r="V592" s="5">
        <f t="shared" si="173"/>
        <v>0.31243943972803684</v>
      </c>
      <c r="W592" s="5">
        <f t="shared" si="174"/>
        <v>7.5900000000000318</v>
      </c>
      <c r="X592" s="5">
        <f t="shared" si="175"/>
        <v>510.21500000000003</v>
      </c>
      <c r="Y592" s="5">
        <f t="shared" si="176"/>
        <v>21.002804840690338</v>
      </c>
      <c r="Z592" s="10">
        <f t="shared" si="177"/>
        <v>0.47547449984199996</v>
      </c>
      <c r="AA592">
        <f t="shared" si="178"/>
        <v>28.25</v>
      </c>
    </row>
    <row r="593" spans="1:27">
      <c r="A593" s="1">
        <f t="shared" si="161"/>
        <v>29311</v>
      </c>
      <c r="B593" s="1">
        <v>-3</v>
      </c>
      <c r="C593" s="1">
        <v>11</v>
      </c>
      <c r="D593" s="2">
        <v>7</v>
      </c>
      <c r="E593" s="5">
        <v>469.67</v>
      </c>
      <c r="F593" s="5">
        <v>458.59</v>
      </c>
      <c r="G593" s="5">
        <v>20.079999999999998</v>
      </c>
      <c r="H593" s="5">
        <v>469.05</v>
      </c>
      <c r="I593" s="5">
        <v>443.16</v>
      </c>
      <c r="J593" s="5">
        <v>26.51</v>
      </c>
      <c r="K593" s="6">
        <f t="shared" si="162"/>
        <v>469.36</v>
      </c>
      <c r="L593" s="6">
        <f t="shared" si="163"/>
        <v>0.62000000000000455</v>
      </c>
      <c r="M593" s="6">
        <f t="shared" si="164"/>
        <v>450.875</v>
      </c>
      <c r="N593" s="5">
        <f t="shared" si="165"/>
        <v>16.628187664324695</v>
      </c>
      <c r="O593" s="6">
        <f t="shared" si="166"/>
        <v>15.42999999999995</v>
      </c>
      <c r="P593" s="6">
        <f t="shared" si="167"/>
        <v>33.256375328649391</v>
      </c>
      <c r="Q593" s="6">
        <f t="shared" si="168"/>
        <v>-0.27086560278990762</v>
      </c>
      <c r="R593" s="5">
        <f t="shared" si="169"/>
        <v>0.4453281469686074</v>
      </c>
      <c r="S593" s="5">
        <f t="shared" si="170"/>
        <v>14.809999999999945</v>
      </c>
      <c r="T593" s="5">
        <f t="shared" si="171"/>
        <v>15.42999999999995</v>
      </c>
      <c r="U593" s="5">
        <f t="shared" si="172"/>
        <v>0.46397118890787409</v>
      </c>
      <c r="V593" s="5">
        <f t="shared" si="173"/>
        <v>1.1116665491849755</v>
      </c>
      <c r="W593" s="5">
        <f t="shared" si="174"/>
        <v>18.485000000000014</v>
      </c>
      <c r="X593" s="5">
        <f t="shared" si="175"/>
        <v>450.875</v>
      </c>
      <c r="Y593" s="5">
        <f t="shared" si="176"/>
        <v>27.115101723763889</v>
      </c>
      <c r="Z593" s="10">
        <f t="shared" si="177"/>
        <v>0.47550604622864684</v>
      </c>
      <c r="AA593">
        <f t="shared" si="178"/>
        <v>0.62000000000000455</v>
      </c>
    </row>
    <row r="594" spans="1:27">
      <c r="A594" s="1">
        <f t="shared" si="161"/>
        <v>40402</v>
      </c>
      <c r="B594" s="1">
        <v>-4</v>
      </c>
      <c r="C594" s="1">
        <v>2</v>
      </c>
      <c r="D594" s="2">
        <v>-4</v>
      </c>
      <c r="E594" s="5">
        <v>277.47000000000003</v>
      </c>
      <c r="F594" s="5">
        <v>267.02</v>
      </c>
      <c r="G594" s="5">
        <v>16.91</v>
      </c>
      <c r="H594" s="5">
        <v>260.81</v>
      </c>
      <c r="I594" s="5">
        <v>258.79000000000002</v>
      </c>
      <c r="J594" s="5">
        <v>19.34</v>
      </c>
      <c r="K594" s="6">
        <f t="shared" si="162"/>
        <v>269.14</v>
      </c>
      <c r="L594" s="6">
        <f t="shared" si="163"/>
        <v>16.660000000000025</v>
      </c>
      <c r="M594" s="6">
        <f t="shared" si="164"/>
        <v>262.90499999999997</v>
      </c>
      <c r="N594" s="5">
        <f t="shared" si="165"/>
        <v>12.845073958525891</v>
      </c>
      <c r="O594" s="6">
        <f t="shared" si="166"/>
        <v>8.2299999999999613</v>
      </c>
      <c r="P594" s="6">
        <f t="shared" si="167"/>
        <v>25.690147917051782</v>
      </c>
      <c r="Q594" s="6">
        <f t="shared" si="168"/>
        <v>-0.13346920537582971</v>
      </c>
      <c r="R594" s="5">
        <f t="shared" si="169"/>
        <v>0.3281413570376786</v>
      </c>
      <c r="S594" s="5">
        <f t="shared" si="170"/>
        <v>8.4300000000000637</v>
      </c>
      <c r="T594" s="5">
        <f t="shared" si="171"/>
        <v>8.2299999999999613</v>
      </c>
      <c r="U594" s="5">
        <f t="shared" si="172"/>
        <v>0.32035627146145451</v>
      </c>
      <c r="V594" s="5">
        <f t="shared" si="173"/>
        <v>0.48540008567732268</v>
      </c>
      <c r="W594" s="5">
        <f t="shared" si="174"/>
        <v>6.2350000000000136</v>
      </c>
      <c r="X594" s="5">
        <f t="shared" si="175"/>
        <v>262.90499999999997</v>
      </c>
      <c r="Y594" s="5">
        <f t="shared" si="176"/>
        <v>20.467379234161385</v>
      </c>
      <c r="Z594" s="10">
        <f t="shared" si="177"/>
        <v>0.47563010838255393</v>
      </c>
      <c r="AA594">
        <f t="shared" si="178"/>
        <v>16.660000000000025</v>
      </c>
    </row>
    <row r="595" spans="1:27">
      <c r="A595" s="1">
        <f t="shared" si="161"/>
        <v>29103</v>
      </c>
      <c r="B595" s="1">
        <v>-3</v>
      </c>
      <c r="C595" s="1">
        <v>3</v>
      </c>
      <c r="D595" s="2">
        <v>9</v>
      </c>
      <c r="E595" s="5">
        <v>396.87</v>
      </c>
      <c r="F595" s="5">
        <v>405.92</v>
      </c>
      <c r="G595" s="5">
        <v>32.32</v>
      </c>
      <c r="H595" s="5">
        <v>401.76</v>
      </c>
      <c r="I595" s="5">
        <v>364.28</v>
      </c>
      <c r="J595" s="5">
        <v>22.78</v>
      </c>
      <c r="K595" s="6">
        <f t="shared" si="162"/>
        <v>399.315</v>
      </c>
      <c r="L595" s="6">
        <f t="shared" si="163"/>
        <v>-4.8899999999999864</v>
      </c>
      <c r="M595" s="6">
        <f t="shared" si="164"/>
        <v>385.1</v>
      </c>
      <c r="N595" s="5">
        <f t="shared" si="165"/>
        <v>19.770627202999908</v>
      </c>
      <c r="O595" s="6">
        <f t="shared" si="166"/>
        <v>41.640000000000043</v>
      </c>
      <c r="P595" s="6">
        <f t="shared" si="167"/>
        <v>39.541254405999815</v>
      </c>
      <c r="Q595" s="6">
        <f t="shared" si="168"/>
        <v>0.33620106749502465</v>
      </c>
      <c r="R595" s="5">
        <f t="shared" si="169"/>
        <v>1.1767456723107848</v>
      </c>
      <c r="S595" s="5">
        <f t="shared" si="170"/>
        <v>46.53000000000003</v>
      </c>
      <c r="T595" s="5">
        <f t="shared" si="171"/>
        <v>41.640000000000043</v>
      </c>
      <c r="U595" s="5">
        <f t="shared" si="172"/>
        <v>1.0530773650337653</v>
      </c>
      <c r="V595" s="5">
        <f t="shared" si="173"/>
        <v>0.71899590508909361</v>
      </c>
      <c r="W595" s="5">
        <f t="shared" si="174"/>
        <v>14.214999999999975</v>
      </c>
      <c r="X595" s="5">
        <f t="shared" si="175"/>
        <v>385.1</v>
      </c>
      <c r="Y595" s="5">
        <f t="shared" si="176"/>
        <v>19.478390647190324</v>
      </c>
      <c r="Z595" s="10">
        <f t="shared" si="177"/>
        <v>0.47644307110083994</v>
      </c>
      <c r="AA595">
        <f t="shared" si="178"/>
        <v>4.8899999999999864</v>
      </c>
    </row>
    <row r="596" spans="1:27">
      <c r="A596" s="1">
        <f t="shared" si="161"/>
        <v>618</v>
      </c>
      <c r="B596" s="1">
        <v>0</v>
      </c>
      <c r="C596" s="1">
        <v>18</v>
      </c>
      <c r="D596" s="2">
        <v>-6</v>
      </c>
      <c r="E596" s="5">
        <v>41.86</v>
      </c>
      <c r="F596" s="5">
        <v>23.25</v>
      </c>
      <c r="G596" s="5">
        <v>15.69</v>
      </c>
      <c r="H596" s="5">
        <v>46.13</v>
      </c>
      <c r="I596" s="5">
        <v>28.09</v>
      </c>
      <c r="J596" s="5">
        <v>22.82</v>
      </c>
      <c r="K596" s="6">
        <f t="shared" si="162"/>
        <v>43.995000000000005</v>
      </c>
      <c r="L596" s="6">
        <f t="shared" si="163"/>
        <v>-4.2700000000000031</v>
      </c>
      <c r="M596" s="6">
        <f t="shared" si="164"/>
        <v>25.67</v>
      </c>
      <c r="N596" s="5">
        <f t="shared" si="165"/>
        <v>13.846736980241952</v>
      </c>
      <c r="O596" s="6">
        <f t="shared" si="166"/>
        <v>-4.84</v>
      </c>
      <c r="P596" s="6">
        <f t="shared" si="167"/>
        <v>27.693473960483903</v>
      </c>
      <c r="Q596" s="6">
        <f t="shared" si="168"/>
        <v>-0.3580207281382814</v>
      </c>
      <c r="R596" s="5">
        <f t="shared" si="169"/>
        <v>2.0582466497823113E-2</v>
      </c>
      <c r="S596" s="5">
        <f t="shared" si="170"/>
        <v>0.56999999999999673</v>
      </c>
      <c r="T596" s="5">
        <f t="shared" si="171"/>
        <v>4.84</v>
      </c>
      <c r="U596" s="5">
        <f t="shared" si="172"/>
        <v>0.17477041727976217</v>
      </c>
      <c r="V596" s="5">
        <f t="shared" si="173"/>
        <v>1.3234164862196869</v>
      </c>
      <c r="W596" s="5">
        <f t="shared" si="174"/>
        <v>18.325000000000003</v>
      </c>
      <c r="X596" s="5">
        <f t="shared" si="175"/>
        <v>25.67</v>
      </c>
      <c r="Y596" s="5">
        <f t="shared" si="176"/>
        <v>1.8538663684179733</v>
      </c>
      <c r="Z596" s="10">
        <f t="shared" si="177"/>
        <v>0.4764997376704419</v>
      </c>
      <c r="AA596">
        <f t="shared" si="178"/>
        <v>4.2700000000000031</v>
      </c>
    </row>
    <row r="597" spans="1:27">
      <c r="A597" s="1">
        <f t="shared" si="161"/>
        <v>10813</v>
      </c>
      <c r="B597" s="1">
        <v>-1</v>
      </c>
      <c r="C597" s="1">
        <v>13</v>
      </c>
      <c r="D597" s="2">
        <v>-8</v>
      </c>
      <c r="E597" s="5">
        <v>366.99</v>
      </c>
      <c r="F597" s="5">
        <v>340.69</v>
      </c>
      <c r="G597" s="5">
        <v>24.76</v>
      </c>
      <c r="H597" s="5">
        <v>346.12</v>
      </c>
      <c r="I597" s="5">
        <v>328.62</v>
      </c>
      <c r="J597" s="5">
        <v>33.04</v>
      </c>
      <c r="K597" s="6">
        <f t="shared" si="162"/>
        <v>356.55500000000001</v>
      </c>
      <c r="L597" s="6">
        <f t="shared" si="163"/>
        <v>20.870000000000005</v>
      </c>
      <c r="M597" s="6">
        <f t="shared" si="164"/>
        <v>334.65499999999997</v>
      </c>
      <c r="N597" s="5">
        <f t="shared" si="165"/>
        <v>20.644001550087133</v>
      </c>
      <c r="O597" s="6">
        <f t="shared" si="166"/>
        <v>12.069999999999993</v>
      </c>
      <c r="P597" s="6">
        <f t="shared" si="167"/>
        <v>41.288003100174265</v>
      </c>
      <c r="Q597" s="6">
        <f t="shared" si="168"/>
        <v>-0.28074395764367099</v>
      </c>
      <c r="R597" s="5">
        <f t="shared" si="169"/>
        <v>0.21313697295190498</v>
      </c>
      <c r="S597" s="5">
        <f t="shared" si="170"/>
        <v>8.8000000000000114</v>
      </c>
      <c r="T597" s="5">
        <f t="shared" si="171"/>
        <v>12.069999999999993</v>
      </c>
      <c r="U597" s="5">
        <f t="shared" si="172"/>
        <v>0.29233673449198733</v>
      </c>
      <c r="V597" s="5">
        <f t="shared" si="173"/>
        <v>1.060840842646982</v>
      </c>
      <c r="W597" s="5">
        <f t="shared" si="174"/>
        <v>21.900000000000034</v>
      </c>
      <c r="X597" s="5">
        <f t="shared" si="175"/>
        <v>334.65499999999997</v>
      </c>
      <c r="Y597" s="5">
        <f t="shared" si="176"/>
        <v>16.210762200731743</v>
      </c>
      <c r="Z597" s="10">
        <f t="shared" si="177"/>
        <v>0.47673997105340349</v>
      </c>
      <c r="AA597">
        <f t="shared" si="178"/>
        <v>20.870000000000005</v>
      </c>
    </row>
    <row r="598" spans="1:27">
      <c r="A598" s="1">
        <f t="shared" si="161"/>
        <v>10121</v>
      </c>
      <c r="B598" s="1">
        <v>-1</v>
      </c>
      <c r="C598" s="1">
        <v>21</v>
      </c>
      <c r="D598" s="2">
        <v>-1</v>
      </c>
      <c r="E598" s="5">
        <v>146.22999999999999</v>
      </c>
      <c r="F598" s="5">
        <v>147.08000000000001</v>
      </c>
      <c r="G598" s="5">
        <v>18.559999999999999</v>
      </c>
      <c r="H598" s="5">
        <v>157.16999999999999</v>
      </c>
      <c r="I598" s="5">
        <v>170.43</v>
      </c>
      <c r="J598" s="5">
        <v>27.23</v>
      </c>
      <c r="K598" s="6">
        <f t="shared" si="162"/>
        <v>151.69999999999999</v>
      </c>
      <c r="L598" s="6">
        <f t="shared" si="163"/>
        <v>-10.939999999999998</v>
      </c>
      <c r="M598" s="6">
        <f t="shared" si="164"/>
        <v>158.755</v>
      </c>
      <c r="N598" s="5">
        <f t="shared" si="165"/>
        <v>16.47685118583038</v>
      </c>
      <c r="O598" s="6">
        <f t="shared" si="166"/>
        <v>-23.349999999999994</v>
      </c>
      <c r="P598" s="6">
        <f t="shared" si="167"/>
        <v>32.953702371660761</v>
      </c>
      <c r="Q598" s="6">
        <f t="shared" si="168"/>
        <v>-0.36557905937355112</v>
      </c>
      <c r="R598" s="5">
        <f t="shared" si="169"/>
        <v>0.37658894469691639</v>
      </c>
      <c r="S598" s="5">
        <f t="shared" si="170"/>
        <v>12.409999999999997</v>
      </c>
      <c r="T598" s="5">
        <f t="shared" si="171"/>
        <v>23.349999999999994</v>
      </c>
      <c r="U598" s="5">
        <f t="shared" si="172"/>
        <v>0.70856985162554376</v>
      </c>
      <c r="V598" s="5">
        <f t="shared" si="173"/>
        <v>0.42817647136772741</v>
      </c>
      <c r="W598" s="5">
        <f t="shared" si="174"/>
        <v>7.0550000000000068</v>
      </c>
      <c r="X598" s="5">
        <f t="shared" si="175"/>
        <v>158.755</v>
      </c>
      <c r="Y598" s="5">
        <f t="shared" si="176"/>
        <v>9.6350327019111965</v>
      </c>
      <c r="Z598" s="10">
        <f t="shared" si="177"/>
        <v>0.47692976422110622</v>
      </c>
      <c r="AA598">
        <f t="shared" si="178"/>
        <v>10.939999999999998</v>
      </c>
    </row>
    <row r="599" spans="1:27">
      <c r="A599" s="1">
        <f t="shared" si="161"/>
        <v>29413</v>
      </c>
      <c r="B599" s="1">
        <v>-3</v>
      </c>
      <c r="C599" s="1">
        <v>13</v>
      </c>
      <c r="D599" s="2">
        <v>6</v>
      </c>
      <c r="E599" s="5">
        <v>511.96</v>
      </c>
      <c r="F599" s="5">
        <v>522.85</v>
      </c>
      <c r="G599" s="5">
        <v>35.21</v>
      </c>
      <c r="H599" s="5">
        <v>532.38</v>
      </c>
      <c r="I599" s="5">
        <v>522.19000000000005</v>
      </c>
      <c r="J599" s="5">
        <v>23.55</v>
      </c>
      <c r="K599" s="6">
        <f t="shared" si="162"/>
        <v>522.16999999999996</v>
      </c>
      <c r="L599" s="6">
        <f t="shared" si="163"/>
        <v>-20.420000000000016</v>
      </c>
      <c r="M599" s="6">
        <f t="shared" si="164"/>
        <v>522.52</v>
      </c>
      <c r="N599" s="5">
        <f t="shared" si="165"/>
        <v>21.179864258299677</v>
      </c>
      <c r="O599" s="6">
        <f t="shared" si="166"/>
        <v>0.65999999999996817</v>
      </c>
      <c r="P599" s="6">
        <f t="shared" si="167"/>
        <v>42.359728516599354</v>
      </c>
      <c r="Q599" s="6">
        <f t="shared" si="168"/>
        <v>0.38183347631945797</v>
      </c>
      <c r="R599" s="5">
        <f t="shared" si="169"/>
        <v>0.49764247171082415</v>
      </c>
      <c r="S599" s="5">
        <f t="shared" si="170"/>
        <v>21.079999999999984</v>
      </c>
      <c r="T599" s="5">
        <f t="shared" si="171"/>
        <v>0.65999999999996817</v>
      </c>
      <c r="U599" s="5">
        <f t="shared" si="172"/>
        <v>1.558083640081254E-2</v>
      </c>
      <c r="V599" s="5">
        <f t="shared" si="173"/>
        <v>1.6525129516015171E-2</v>
      </c>
      <c r="W599" s="5">
        <f t="shared" si="174"/>
        <v>0.35000000000002274</v>
      </c>
      <c r="X599" s="5">
        <f t="shared" si="175"/>
        <v>522.52</v>
      </c>
      <c r="Y599" s="5">
        <f t="shared" si="176"/>
        <v>24.670601927736243</v>
      </c>
      <c r="Z599" s="10">
        <f t="shared" si="177"/>
        <v>0.47711738597540121</v>
      </c>
      <c r="AA599">
        <f t="shared" si="178"/>
        <v>20.420000000000016</v>
      </c>
    </row>
    <row r="600" spans="1:27">
      <c r="A600" s="1">
        <f t="shared" si="161"/>
        <v>912</v>
      </c>
      <c r="B600" s="1">
        <v>0</v>
      </c>
      <c r="C600" s="1">
        <v>12</v>
      </c>
      <c r="D600" s="2">
        <v>-9</v>
      </c>
      <c r="E600" s="5">
        <v>2550.29</v>
      </c>
      <c r="F600" s="5">
        <v>2653.91</v>
      </c>
      <c r="G600" s="5">
        <v>131.79</v>
      </c>
      <c r="H600" s="5">
        <v>2552.7800000000002</v>
      </c>
      <c r="I600" s="5">
        <v>2872.87</v>
      </c>
      <c r="J600" s="5">
        <v>170.1</v>
      </c>
      <c r="K600" s="6">
        <f t="shared" si="162"/>
        <v>2551.5349999999999</v>
      </c>
      <c r="L600" s="6">
        <f t="shared" si="163"/>
        <v>-2.4900000000002365</v>
      </c>
      <c r="M600" s="6">
        <f t="shared" si="164"/>
        <v>2763.39</v>
      </c>
      <c r="N600" s="5">
        <f t="shared" si="165"/>
        <v>107.59021110212582</v>
      </c>
      <c r="O600" s="6">
        <f t="shared" si="166"/>
        <v>-218.96000000000004</v>
      </c>
      <c r="P600" s="6">
        <f t="shared" si="167"/>
        <v>215.18042220425164</v>
      </c>
      <c r="Q600" s="6">
        <f t="shared" si="168"/>
        <v>-0.24977868150213151</v>
      </c>
      <c r="R600" s="5">
        <f t="shared" si="169"/>
        <v>1.0059930070892977</v>
      </c>
      <c r="S600" s="5">
        <f t="shared" si="170"/>
        <v>216.4699999999998</v>
      </c>
      <c r="T600" s="5">
        <f t="shared" si="171"/>
        <v>218.96000000000004</v>
      </c>
      <c r="U600" s="5">
        <f t="shared" si="172"/>
        <v>1.0175646917922709</v>
      </c>
      <c r="V600" s="5">
        <f t="shared" si="173"/>
        <v>1.9690917773077414</v>
      </c>
      <c r="W600" s="5">
        <f t="shared" si="174"/>
        <v>211.85500000000002</v>
      </c>
      <c r="X600" s="5">
        <f t="shared" si="175"/>
        <v>2763.39</v>
      </c>
      <c r="Y600" s="5">
        <f t="shared" si="176"/>
        <v>25.68439983240631</v>
      </c>
      <c r="Z600" s="10">
        <f t="shared" si="177"/>
        <v>0.47720750203658785</v>
      </c>
      <c r="AA600">
        <f t="shared" si="178"/>
        <v>2.4900000000002365</v>
      </c>
    </row>
    <row r="601" spans="1:27">
      <c r="A601" s="1">
        <f t="shared" si="161"/>
        <v>19110</v>
      </c>
      <c r="B601" s="1">
        <v>-2</v>
      </c>
      <c r="C601" s="1">
        <v>10</v>
      </c>
      <c r="D601" s="2">
        <v>9</v>
      </c>
      <c r="E601" s="5">
        <v>48.55</v>
      </c>
      <c r="F601" s="5">
        <v>50.52</v>
      </c>
      <c r="G601" s="5">
        <v>9.2799999999999994</v>
      </c>
      <c r="H601" s="5">
        <v>56.54</v>
      </c>
      <c r="I601" s="5">
        <v>46.37</v>
      </c>
      <c r="J601" s="5">
        <v>12.35</v>
      </c>
      <c r="K601" s="6">
        <f t="shared" si="162"/>
        <v>52.545000000000002</v>
      </c>
      <c r="L601" s="6">
        <f t="shared" si="163"/>
        <v>-7.990000000000002</v>
      </c>
      <c r="M601" s="6">
        <f t="shared" si="164"/>
        <v>48.445</v>
      </c>
      <c r="N601" s="5">
        <f t="shared" si="165"/>
        <v>7.7240031719309901</v>
      </c>
      <c r="O601" s="6">
        <f t="shared" si="166"/>
        <v>4.1500000000000057</v>
      </c>
      <c r="P601" s="6">
        <f t="shared" si="167"/>
        <v>15.44800634386198</v>
      </c>
      <c r="Q601" s="6">
        <f t="shared" si="168"/>
        <v>-0.27825951041921143</v>
      </c>
      <c r="R601" s="5">
        <f t="shared" si="169"/>
        <v>0.78586192481877404</v>
      </c>
      <c r="S601" s="5">
        <f t="shared" si="170"/>
        <v>12.140000000000008</v>
      </c>
      <c r="T601" s="5">
        <f t="shared" si="171"/>
        <v>4.1500000000000057</v>
      </c>
      <c r="U601" s="5">
        <f t="shared" si="172"/>
        <v>0.2686430797362368</v>
      </c>
      <c r="V601" s="5">
        <f t="shared" si="173"/>
        <v>0.53081283224991316</v>
      </c>
      <c r="W601" s="5">
        <f t="shared" si="174"/>
        <v>4.1000000000000014</v>
      </c>
      <c r="X601" s="5">
        <f t="shared" si="175"/>
        <v>48.445</v>
      </c>
      <c r="Y601" s="5">
        <f t="shared" si="176"/>
        <v>6.2720067459383007</v>
      </c>
      <c r="Z601" s="10">
        <f t="shared" si="177"/>
        <v>0.47729969620773904</v>
      </c>
      <c r="AA601">
        <f t="shared" si="178"/>
        <v>7.990000000000002</v>
      </c>
    </row>
    <row r="602" spans="1:27">
      <c r="A602" s="1">
        <f t="shared" si="161"/>
        <v>9519</v>
      </c>
      <c r="B602" s="1">
        <v>-1</v>
      </c>
      <c r="C602" s="1">
        <v>19</v>
      </c>
      <c r="D602" s="2">
        <v>5</v>
      </c>
      <c r="E602" s="5">
        <v>469.34</v>
      </c>
      <c r="F602" s="5">
        <v>405.98</v>
      </c>
      <c r="G602" s="5">
        <v>39.35</v>
      </c>
      <c r="H602" s="5">
        <v>471.1</v>
      </c>
      <c r="I602" s="5">
        <v>445.35</v>
      </c>
      <c r="J602" s="5">
        <v>21.28</v>
      </c>
      <c r="K602" s="6">
        <f t="shared" si="162"/>
        <v>470.22</v>
      </c>
      <c r="L602" s="6">
        <f t="shared" si="163"/>
        <v>-1.7600000000000477</v>
      </c>
      <c r="M602" s="6">
        <f t="shared" si="164"/>
        <v>425.66500000000002</v>
      </c>
      <c r="N602" s="5">
        <f t="shared" si="165"/>
        <v>22.367727309675431</v>
      </c>
      <c r="O602" s="6">
        <f t="shared" si="166"/>
        <v>-39.370000000000005</v>
      </c>
      <c r="P602" s="6">
        <f t="shared" si="167"/>
        <v>44.735454619350861</v>
      </c>
      <c r="Q602" s="6">
        <f t="shared" si="168"/>
        <v>0.5474469120942701</v>
      </c>
      <c r="R602" s="5">
        <f t="shared" si="169"/>
        <v>0.84072019207180015</v>
      </c>
      <c r="S602" s="5">
        <f t="shared" si="170"/>
        <v>37.609999999999957</v>
      </c>
      <c r="T602" s="5">
        <f t="shared" si="171"/>
        <v>39.370000000000005</v>
      </c>
      <c r="U602" s="5">
        <f t="shared" si="172"/>
        <v>0.88006258872286136</v>
      </c>
      <c r="V602" s="5">
        <f t="shared" si="173"/>
        <v>1.9919323668045257</v>
      </c>
      <c r="W602" s="5">
        <f t="shared" si="174"/>
        <v>44.555000000000007</v>
      </c>
      <c r="X602" s="5">
        <f t="shared" si="175"/>
        <v>425.66500000000002</v>
      </c>
      <c r="Y602" s="5">
        <f t="shared" si="176"/>
        <v>19.030319625538063</v>
      </c>
      <c r="Z602" s="10">
        <f t="shared" si="177"/>
        <v>0.47773842215170426</v>
      </c>
      <c r="AA602">
        <f t="shared" si="178"/>
        <v>1.7600000000000477</v>
      </c>
    </row>
    <row r="603" spans="1:27">
      <c r="A603" s="1">
        <f t="shared" si="161"/>
        <v>20516</v>
      </c>
      <c r="B603" s="1">
        <v>-2</v>
      </c>
      <c r="C603" s="1">
        <v>16</v>
      </c>
      <c r="D603" s="2">
        <v>-5</v>
      </c>
      <c r="E603" s="5">
        <v>747.28</v>
      </c>
      <c r="F603" s="5">
        <v>798.97</v>
      </c>
      <c r="G603" s="5">
        <v>30.96</v>
      </c>
      <c r="H603" s="5">
        <v>756</v>
      </c>
      <c r="I603" s="5">
        <v>746.44</v>
      </c>
      <c r="J603" s="5">
        <v>34.46</v>
      </c>
      <c r="K603" s="6">
        <f t="shared" si="162"/>
        <v>751.64</v>
      </c>
      <c r="L603" s="6">
        <f t="shared" si="163"/>
        <v>-8.7200000000000273</v>
      </c>
      <c r="M603" s="6">
        <f t="shared" si="164"/>
        <v>772.70500000000004</v>
      </c>
      <c r="N603" s="5">
        <f t="shared" si="165"/>
        <v>23.162540879618543</v>
      </c>
      <c r="O603" s="6">
        <f t="shared" si="166"/>
        <v>52.529999999999973</v>
      </c>
      <c r="P603" s="6">
        <f t="shared" si="167"/>
        <v>46.325081759237086</v>
      </c>
      <c r="Q603" s="6">
        <f t="shared" si="168"/>
        <v>-0.10669552265568544</v>
      </c>
      <c r="R603" s="5">
        <f t="shared" si="169"/>
        <v>1.3221779147273049</v>
      </c>
      <c r="S603" s="5">
        <f t="shared" si="170"/>
        <v>61.25</v>
      </c>
      <c r="T603" s="5">
        <f t="shared" si="171"/>
        <v>52.529999999999973</v>
      </c>
      <c r="U603" s="5">
        <f t="shared" si="172"/>
        <v>1.1339429528265355</v>
      </c>
      <c r="V603" s="5">
        <f t="shared" si="173"/>
        <v>0.90944253955039178</v>
      </c>
      <c r="W603" s="5">
        <f t="shared" si="174"/>
        <v>21.065000000000055</v>
      </c>
      <c r="X603" s="5">
        <f t="shared" si="175"/>
        <v>772.70500000000004</v>
      </c>
      <c r="Y603" s="5">
        <f t="shared" si="176"/>
        <v>33.360113815489377</v>
      </c>
      <c r="Z603" s="10">
        <f t="shared" si="177"/>
        <v>0.47778551673318859</v>
      </c>
      <c r="AA603">
        <f t="shared" si="178"/>
        <v>8.7200000000000273</v>
      </c>
    </row>
    <row r="604" spans="1:27">
      <c r="A604" s="1">
        <f t="shared" si="161"/>
        <v>10617</v>
      </c>
      <c r="B604" s="1">
        <v>-1</v>
      </c>
      <c r="C604" s="1">
        <v>17</v>
      </c>
      <c r="D604" s="2">
        <v>-6</v>
      </c>
      <c r="E604" s="5">
        <v>629.5</v>
      </c>
      <c r="F604" s="5">
        <v>621.72</v>
      </c>
      <c r="G604" s="5">
        <v>42.53</v>
      </c>
      <c r="H604" s="5">
        <v>618.6</v>
      </c>
      <c r="I604" s="5">
        <v>626.79</v>
      </c>
      <c r="J604" s="5">
        <v>50.17</v>
      </c>
      <c r="K604" s="6">
        <f t="shared" si="162"/>
        <v>624.04999999999995</v>
      </c>
      <c r="L604" s="6">
        <f t="shared" si="163"/>
        <v>10.899999999999977</v>
      </c>
      <c r="M604" s="6">
        <f t="shared" si="164"/>
        <v>624.255</v>
      </c>
      <c r="N604" s="5">
        <f t="shared" si="165"/>
        <v>32.885520369913564</v>
      </c>
      <c r="O604" s="6">
        <f t="shared" si="166"/>
        <v>-5.0699999999999363</v>
      </c>
      <c r="P604" s="6">
        <f t="shared" si="167"/>
        <v>65.771040739827129</v>
      </c>
      <c r="Q604" s="6">
        <f t="shared" si="168"/>
        <v>-0.16372072706142993</v>
      </c>
      <c r="R604" s="5">
        <f t="shared" si="169"/>
        <v>0.24281203125814926</v>
      </c>
      <c r="S604" s="5">
        <f t="shared" si="170"/>
        <v>15.969999999999914</v>
      </c>
      <c r="T604" s="5">
        <f t="shared" si="171"/>
        <v>5.0699999999999363</v>
      </c>
      <c r="U604" s="5">
        <f t="shared" si="172"/>
        <v>7.7085597900989858E-2</v>
      </c>
      <c r="V604" s="5">
        <f t="shared" si="173"/>
        <v>6.2337465758210151E-3</v>
      </c>
      <c r="W604" s="5">
        <f t="shared" si="174"/>
        <v>0.20500000000004093</v>
      </c>
      <c r="X604" s="5">
        <f t="shared" si="175"/>
        <v>624.255</v>
      </c>
      <c r="Y604" s="5">
        <f t="shared" si="176"/>
        <v>18.982670578967664</v>
      </c>
      <c r="Z604" s="10">
        <f t="shared" si="177"/>
        <v>0.47779598156535391</v>
      </c>
      <c r="AA604">
        <f t="shared" si="178"/>
        <v>10.899999999999977</v>
      </c>
    </row>
    <row r="605" spans="1:27">
      <c r="A605" s="1">
        <f t="shared" si="161"/>
        <v>40110</v>
      </c>
      <c r="B605" s="1">
        <v>-4</v>
      </c>
      <c r="C605" s="1">
        <v>10</v>
      </c>
      <c r="D605" s="2">
        <v>-1</v>
      </c>
      <c r="E605" s="5">
        <v>75.489999999999995</v>
      </c>
      <c r="F605" s="5">
        <v>76.260000000000005</v>
      </c>
      <c r="G605" s="5">
        <v>6.78</v>
      </c>
      <c r="H605" s="5">
        <v>71.31</v>
      </c>
      <c r="I605" s="5">
        <v>69.03</v>
      </c>
      <c r="J605" s="5">
        <v>6.53</v>
      </c>
      <c r="K605" s="6">
        <f t="shared" si="162"/>
        <v>73.400000000000006</v>
      </c>
      <c r="L605" s="6">
        <f t="shared" si="163"/>
        <v>4.1799999999999926</v>
      </c>
      <c r="M605" s="6">
        <f t="shared" si="164"/>
        <v>72.64500000000001</v>
      </c>
      <c r="N605" s="5">
        <f t="shared" si="165"/>
        <v>4.7066256490186262</v>
      </c>
      <c r="O605" s="6">
        <f t="shared" si="166"/>
        <v>7.230000000000004</v>
      </c>
      <c r="P605" s="6">
        <f t="shared" si="167"/>
        <v>9.4132512980372525</v>
      </c>
      <c r="Q605" s="6">
        <f t="shared" si="168"/>
        <v>3.7552491668481756E-2</v>
      </c>
      <c r="R605" s="5">
        <f t="shared" si="169"/>
        <v>0.32401132227671048</v>
      </c>
      <c r="S605" s="5">
        <f t="shared" si="170"/>
        <v>3.0500000000000114</v>
      </c>
      <c r="T605" s="5">
        <f t="shared" si="171"/>
        <v>7.230000000000004</v>
      </c>
      <c r="U605" s="5">
        <f t="shared" si="172"/>
        <v>0.76806618362642931</v>
      </c>
      <c r="V605" s="5">
        <f t="shared" si="173"/>
        <v>0.16041216283207477</v>
      </c>
      <c r="W605" s="5">
        <f t="shared" si="174"/>
        <v>0.75499999999999545</v>
      </c>
      <c r="X605" s="5">
        <f t="shared" si="175"/>
        <v>72.64500000000001</v>
      </c>
      <c r="Y605" s="5">
        <f t="shared" si="176"/>
        <v>15.434624594617409</v>
      </c>
      <c r="Z605" s="10">
        <f t="shared" si="177"/>
        <v>0.4782875704009043</v>
      </c>
      <c r="AA605">
        <f t="shared" si="178"/>
        <v>4.1799999999999926</v>
      </c>
    </row>
    <row r="606" spans="1:27">
      <c r="A606" s="1">
        <f t="shared" si="161"/>
        <v>39508</v>
      </c>
      <c r="B606" s="1">
        <v>-4</v>
      </c>
      <c r="C606" s="1">
        <v>8</v>
      </c>
      <c r="D606" s="2">
        <v>5</v>
      </c>
      <c r="E606" s="5">
        <v>109.79</v>
      </c>
      <c r="F606" s="5">
        <v>104.04</v>
      </c>
      <c r="G606" s="5">
        <v>8.7899999999999991</v>
      </c>
      <c r="H606" s="5">
        <v>107.81</v>
      </c>
      <c r="I606" s="5">
        <v>90.73</v>
      </c>
      <c r="J606" s="5">
        <v>10.53</v>
      </c>
      <c r="K606" s="6">
        <f t="shared" si="162"/>
        <v>108.80000000000001</v>
      </c>
      <c r="L606" s="6">
        <f t="shared" si="163"/>
        <v>1.980000000000004</v>
      </c>
      <c r="M606" s="6">
        <f t="shared" si="164"/>
        <v>97.385000000000005</v>
      </c>
      <c r="N606" s="5">
        <f t="shared" si="165"/>
        <v>6.8582978937925985</v>
      </c>
      <c r="O606" s="6">
        <f t="shared" si="166"/>
        <v>13.310000000000002</v>
      </c>
      <c r="P606" s="6">
        <f t="shared" si="167"/>
        <v>13.716595787585197</v>
      </c>
      <c r="Q606" s="6">
        <f t="shared" si="168"/>
        <v>-0.17867495814398471</v>
      </c>
      <c r="R606" s="5">
        <f t="shared" si="169"/>
        <v>0.8260066984152663</v>
      </c>
      <c r="S606" s="5">
        <f t="shared" si="170"/>
        <v>11.329999999999998</v>
      </c>
      <c r="T606" s="5">
        <f t="shared" si="171"/>
        <v>13.310000000000002</v>
      </c>
      <c r="U606" s="5">
        <f t="shared" si="172"/>
        <v>0.97035738357521606</v>
      </c>
      <c r="V606" s="5">
        <f t="shared" si="173"/>
        <v>1.6644071425260851</v>
      </c>
      <c r="W606" s="5">
        <f t="shared" si="174"/>
        <v>11.415000000000006</v>
      </c>
      <c r="X606" s="5">
        <f t="shared" si="175"/>
        <v>97.385000000000005</v>
      </c>
      <c r="Y606" s="5">
        <f t="shared" si="176"/>
        <v>14.199587347779476</v>
      </c>
      <c r="Z606" s="10">
        <f t="shared" si="177"/>
        <v>0.47836283300440474</v>
      </c>
      <c r="AA606">
        <f t="shared" si="178"/>
        <v>1.980000000000004</v>
      </c>
    </row>
    <row r="607" spans="1:27">
      <c r="A607" s="1">
        <f t="shared" si="161"/>
        <v>30609</v>
      </c>
      <c r="B607" s="1">
        <v>-3</v>
      </c>
      <c r="C607" s="1">
        <v>9</v>
      </c>
      <c r="D607" s="2">
        <v>-6</v>
      </c>
      <c r="E607" s="5">
        <v>248.84</v>
      </c>
      <c r="F607" s="5">
        <v>243.73</v>
      </c>
      <c r="G607" s="5">
        <v>15.75</v>
      </c>
      <c r="H607" s="5">
        <v>253.91</v>
      </c>
      <c r="I607" s="5">
        <v>261.77</v>
      </c>
      <c r="J607" s="5">
        <v>15.23</v>
      </c>
      <c r="K607" s="6">
        <f t="shared" si="162"/>
        <v>251.375</v>
      </c>
      <c r="L607" s="6">
        <f t="shared" si="163"/>
        <v>-5.0699999999999932</v>
      </c>
      <c r="M607" s="6">
        <f t="shared" si="164"/>
        <v>252.75</v>
      </c>
      <c r="N607" s="5">
        <f t="shared" si="165"/>
        <v>10.95462687634773</v>
      </c>
      <c r="O607" s="6">
        <f t="shared" si="166"/>
        <v>-18.039999999999992</v>
      </c>
      <c r="P607" s="6">
        <f t="shared" si="167"/>
        <v>21.909253752695459</v>
      </c>
      <c r="Q607" s="6">
        <f t="shared" si="168"/>
        <v>3.3560589931073047E-2</v>
      </c>
      <c r="R607" s="5">
        <f t="shared" si="169"/>
        <v>0.59198730118337883</v>
      </c>
      <c r="S607" s="5">
        <f t="shared" si="170"/>
        <v>12.969999999999999</v>
      </c>
      <c r="T607" s="5">
        <f t="shared" si="171"/>
        <v>18.039999999999992</v>
      </c>
      <c r="U607" s="5">
        <f t="shared" si="172"/>
        <v>0.82339636957194673</v>
      </c>
      <c r="V607" s="5">
        <f t="shared" si="173"/>
        <v>0.12551773926401633</v>
      </c>
      <c r="W607" s="5">
        <f t="shared" si="174"/>
        <v>1.375</v>
      </c>
      <c r="X607" s="5">
        <f t="shared" si="175"/>
        <v>252.75</v>
      </c>
      <c r="Y607" s="5">
        <f t="shared" si="176"/>
        <v>23.072442617440093</v>
      </c>
      <c r="Z607" s="10">
        <f t="shared" si="177"/>
        <v>0.47858228132683728</v>
      </c>
      <c r="AA607">
        <f t="shared" si="178"/>
        <v>5.0699999999999932</v>
      </c>
    </row>
    <row r="608" spans="1:27">
      <c r="A608" s="1">
        <f t="shared" si="161"/>
        <v>9821</v>
      </c>
      <c r="B608" s="1">
        <v>-1</v>
      </c>
      <c r="C608" s="1">
        <v>21</v>
      </c>
      <c r="D608" s="2">
        <v>2</v>
      </c>
      <c r="E608" s="5">
        <v>585.15</v>
      </c>
      <c r="F608" s="5">
        <v>596.49</v>
      </c>
      <c r="G608" s="5">
        <v>43.67</v>
      </c>
      <c r="H608" s="5">
        <v>565.63</v>
      </c>
      <c r="I608" s="5">
        <v>506.59</v>
      </c>
      <c r="J608" s="5">
        <v>25.66</v>
      </c>
      <c r="K608" s="6">
        <f t="shared" si="162"/>
        <v>575.39</v>
      </c>
      <c r="L608" s="6">
        <f t="shared" si="163"/>
        <v>19.519999999999982</v>
      </c>
      <c r="M608" s="6">
        <f t="shared" si="164"/>
        <v>551.54</v>
      </c>
      <c r="N608" s="5">
        <f t="shared" si="165"/>
        <v>25.325404735166622</v>
      </c>
      <c r="O608" s="6">
        <f t="shared" si="166"/>
        <v>89.900000000000034</v>
      </c>
      <c r="P608" s="6">
        <f t="shared" si="167"/>
        <v>50.650809470333243</v>
      </c>
      <c r="Q608" s="6">
        <f t="shared" si="168"/>
        <v>0.4867008808598855</v>
      </c>
      <c r="R608" s="5">
        <f t="shared" si="169"/>
        <v>1.389513824872284</v>
      </c>
      <c r="S608" s="5">
        <f t="shared" si="170"/>
        <v>70.380000000000052</v>
      </c>
      <c r="T608" s="5">
        <f t="shared" si="171"/>
        <v>89.900000000000034</v>
      </c>
      <c r="U608" s="5">
        <f t="shared" si="172"/>
        <v>1.7748975967038689</v>
      </c>
      <c r="V608" s="5">
        <f t="shared" si="173"/>
        <v>0.94174210637124134</v>
      </c>
      <c r="W608" s="5">
        <f t="shared" si="174"/>
        <v>23.850000000000023</v>
      </c>
      <c r="X608" s="5">
        <f t="shared" si="175"/>
        <v>551.54</v>
      </c>
      <c r="Y608" s="5">
        <f t="shared" si="176"/>
        <v>21.778131712704148</v>
      </c>
      <c r="Z608" s="10">
        <f t="shared" si="177"/>
        <v>0.47921706981283546</v>
      </c>
      <c r="AA608">
        <f t="shared" si="178"/>
        <v>19.519999999999982</v>
      </c>
    </row>
    <row r="609" spans="1:27">
      <c r="A609" s="1">
        <f t="shared" si="161"/>
        <v>11005</v>
      </c>
      <c r="B609" s="1">
        <v>-1</v>
      </c>
      <c r="C609" s="1">
        <v>5</v>
      </c>
      <c r="D609" s="2">
        <v>-10</v>
      </c>
      <c r="E609" s="5">
        <v>417.97</v>
      </c>
      <c r="F609" s="5">
        <v>383.53</v>
      </c>
      <c r="G609" s="5">
        <v>24.54</v>
      </c>
      <c r="H609" s="5">
        <v>421.25</v>
      </c>
      <c r="I609" s="5">
        <v>417.22</v>
      </c>
      <c r="J609" s="5">
        <v>28.79</v>
      </c>
      <c r="K609" s="6">
        <f t="shared" si="162"/>
        <v>419.61</v>
      </c>
      <c r="L609" s="6">
        <f t="shared" si="163"/>
        <v>-3.2799999999999727</v>
      </c>
      <c r="M609" s="6">
        <f t="shared" si="164"/>
        <v>400.375</v>
      </c>
      <c r="N609" s="5">
        <f t="shared" si="165"/>
        <v>18.914780596136978</v>
      </c>
      <c r="O609" s="6">
        <f t="shared" si="166"/>
        <v>-33.690000000000055</v>
      </c>
      <c r="P609" s="6">
        <f t="shared" si="167"/>
        <v>37.829561192273957</v>
      </c>
      <c r="Q609" s="6">
        <f t="shared" si="168"/>
        <v>-0.15837911299870444</v>
      </c>
      <c r="R609" s="5">
        <f t="shared" si="169"/>
        <v>0.80386869531573646</v>
      </c>
      <c r="S609" s="5">
        <f t="shared" si="170"/>
        <v>30.410000000000082</v>
      </c>
      <c r="T609" s="5">
        <f t="shared" si="171"/>
        <v>33.690000000000055</v>
      </c>
      <c r="U609" s="5">
        <f t="shared" si="172"/>
        <v>0.89057337537609771</v>
      </c>
      <c r="V609" s="5">
        <f t="shared" si="173"/>
        <v>1.0169295859518686</v>
      </c>
      <c r="W609" s="5">
        <f t="shared" si="174"/>
        <v>19.235000000000014</v>
      </c>
      <c r="X609" s="5">
        <f t="shared" si="175"/>
        <v>400.375</v>
      </c>
      <c r="Y609" s="5">
        <f t="shared" si="176"/>
        <v>21.167308706809411</v>
      </c>
      <c r="Z609" s="10">
        <f t="shared" si="177"/>
        <v>0.47985935439459759</v>
      </c>
      <c r="AA609">
        <f t="shared" si="178"/>
        <v>3.2799999999999727</v>
      </c>
    </row>
    <row r="610" spans="1:27">
      <c r="A610" s="1">
        <f t="shared" si="161"/>
        <v>30705</v>
      </c>
      <c r="B610" s="1">
        <v>-3</v>
      </c>
      <c r="C610" s="1">
        <v>5</v>
      </c>
      <c r="D610" s="2">
        <v>-7</v>
      </c>
      <c r="E610" s="5">
        <v>96.75</v>
      </c>
      <c r="F610" s="5">
        <v>99.75</v>
      </c>
      <c r="G610" s="5">
        <v>9.09</v>
      </c>
      <c r="H610" s="5">
        <v>103.68</v>
      </c>
      <c r="I610" s="5">
        <v>106.41</v>
      </c>
      <c r="J610" s="5">
        <v>8.24</v>
      </c>
      <c r="K610" s="6">
        <f t="shared" si="162"/>
        <v>100.215</v>
      </c>
      <c r="L610" s="6">
        <f t="shared" si="163"/>
        <v>-6.9300000000000068</v>
      </c>
      <c r="M610" s="6">
        <f t="shared" si="164"/>
        <v>103.08</v>
      </c>
      <c r="N610" s="5">
        <f t="shared" si="165"/>
        <v>6.1344457777373824</v>
      </c>
      <c r="O610" s="6">
        <f t="shared" si="166"/>
        <v>-6.6599999999999966</v>
      </c>
      <c r="P610" s="6">
        <f t="shared" si="167"/>
        <v>12.268891555474765</v>
      </c>
      <c r="Q610" s="6">
        <f t="shared" si="168"/>
        <v>9.7860365372823416E-2</v>
      </c>
      <c r="R610" s="5">
        <f t="shared" si="169"/>
        <v>2.2006878027993306E-2</v>
      </c>
      <c r="S610" s="5">
        <f t="shared" si="170"/>
        <v>0.27000000000001023</v>
      </c>
      <c r="T610" s="5">
        <f t="shared" si="171"/>
        <v>6.6599999999999966</v>
      </c>
      <c r="U610" s="5">
        <f t="shared" si="172"/>
        <v>0.54283632469048071</v>
      </c>
      <c r="V610" s="5">
        <f t="shared" si="173"/>
        <v>0.46703485592739497</v>
      </c>
      <c r="W610" s="5">
        <f t="shared" si="174"/>
        <v>2.8649999999999949</v>
      </c>
      <c r="X610" s="5">
        <f t="shared" si="175"/>
        <v>103.08</v>
      </c>
      <c r="Y610" s="5">
        <f t="shared" si="176"/>
        <v>16.803473978707142</v>
      </c>
      <c r="Z610" s="10">
        <f t="shared" si="177"/>
        <v>0.48058922168521423</v>
      </c>
      <c r="AA610">
        <f t="shared" si="178"/>
        <v>6.9300000000000068</v>
      </c>
    </row>
    <row r="611" spans="1:27">
      <c r="A611" s="1">
        <f t="shared" si="161"/>
        <v>20904</v>
      </c>
      <c r="B611" s="1">
        <v>-2</v>
      </c>
      <c r="C611" s="1">
        <v>4</v>
      </c>
      <c r="D611" s="2">
        <v>-9</v>
      </c>
      <c r="E611" s="5">
        <v>659.86</v>
      </c>
      <c r="F611" s="5">
        <v>697.24</v>
      </c>
      <c r="G611" s="5">
        <v>84.78</v>
      </c>
      <c r="H611" s="5">
        <v>681.26</v>
      </c>
      <c r="I611" s="5">
        <v>621.92999999999995</v>
      </c>
      <c r="J611" s="5">
        <v>26.23</v>
      </c>
      <c r="K611" s="6">
        <f t="shared" si="162"/>
        <v>670.56</v>
      </c>
      <c r="L611" s="6">
        <f t="shared" si="163"/>
        <v>-21.399999999999977</v>
      </c>
      <c r="M611" s="6">
        <f t="shared" si="164"/>
        <v>659.58500000000004</v>
      </c>
      <c r="N611" s="5">
        <f t="shared" si="165"/>
        <v>44.372461335833059</v>
      </c>
      <c r="O611" s="6">
        <f t="shared" si="166"/>
        <v>75.310000000000059</v>
      </c>
      <c r="P611" s="6">
        <f t="shared" si="167"/>
        <v>88.744922671666117</v>
      </c>
      <c r="Q611" s="6">
        <f t="shared" si="168"/>
        <v>0.8252812370181537</v>
      </c>
      <c r="R611" s="5">
        <f t="shared" si="169"/>
        <v>1.0897524848582347</v>
      </c>
      <c r="S611" s="5">
        <f t="shared" si="170"/>
        <v>96.710000000000036</v>
      </c>
      <c r="T611" s="5">
        <f t="shared" si="171"/>
        <v>75.310000000000059</v>
      </c>
      <c r="U611" s="5">
        <f t="shared" si="172"/>
        <v>0.84861192880440173</v>
      </c>
      <c r="V611" s="5">
        <f t="shared" si="173"/>
        <v>0.24733809370942036</v>
      </c>
      <c r="W611" s="5">
        <f t="shared" si="174"/>
        <v>10.974999999999909</v>
      </c>
      <c r="X611" s="5">
        <f t="shared" si="175"/>
        <v>659.58500000000004</v>
      </c>
      <c r="Y611" s="5">
        <f t="shared" si="176"/>
        <v>14.864737725679216</v>
      </c>
      <c r="Z611" s="10">
        <f t="shared" si="177"/>
        <v>0.48078165522407362</v>
      </c>
      <c r="AA611">
        <f t="shared" si="178"/>
        <v>21.399999999999977</v>
      </c>
    </row>
    <row r="612" spans="1:27">
      <c r="A612" s="1">
        <f t="shared" si="161"/>
        <v>19006</v>
      </c>
      <c r="B612" s="1">
        <v>-2</v>
      </c>
      <c r="C612" s="1">
        <v>6</v>
      </c>
      <c r="D612" s="2">
        <v>10</v>
      </c>
      <c r="E612" s="5">
        <v>537.11</v>
      </c>
      <c r="F612" s="5">
        <v>486.26</v>
      </c>
      <c r="G612" s="5">
        <v>27.22</v>
      </c>
      <c r="H612" s="5">
        <v>542.79999999999995</v>
      </c>
      <c r="I612" s="5">
        <v>503.83</v>
      </c>
      <c r="J612" s="5">
        <v>28.45</v>
      </c>
      <c r="K612" s="6">
        <f t="shared" si="162"/>
        <v>539.95499999999993</v>
      </c>
      <c r="L612" s="6">
        <f t="shared" si="163"/>
        <v>-5.6899999999999409</v>
      </c>
      <c r="M612" s="6">
        <f t="shared" si="164"/>
        <v>495.04499999999996</v>
      </c>
      <c r="N612" s="5">
        <f t="shared" si="165"/>
        <v>19.687120789998723</v>
      </c>
      <c r="O612" s="6">
        <f t="shared" si="166"/>
        <v>-17.569999999999993</v>
      </c>
      <c r="P612" s="6">
        <f t="shared" si="167"/>
        <v>39.374241579997445</v>
      </c>
      <c r="Q612" s="6">
        <f t="shared" si="168"/>
        <v>-4.416740968008831E-2</v>
      </c>
      <c r="R612" s="5">
        <f t="shared" si="169"/>
        <v>0.30172009728398741</v>
      </c>
      <c r="S612" s="5">
        <f t="shared" si="170"/>
        <v>11.880000000000052</v>
      </c>
      <c r="T612" s="5">
        <f t="shared" si="171"/>
        <v>17.569999999999993</v>
      </c>
      <c r="U612" s="5">
        <f t="shared" si="172"/>
        <v>0.44623081727943048</v>
      </c>
      <c r="V612" s="5">
        <f t="shared" si="173"/>
        <v>2.2811867961319541</v>
      </c>
      <c r="W612" s="5">
        <f t="shared" si="174"/>
        <v>44.909999999999968</v>
      </c>
      <c r="X612" s="5">
        <f t="shared" si="175"/>
        <v>495.04499999999996</v>
      </c>
      <c r="Y612" s="5">
        <f t="shared" si="176"/>
        <v>25.145627198644931</v>
      </c>
      <c r="Z612" s="10">
        <f t="shared" si="177"/>
        <v>0.4811070566932063</v>
      </c>
      <c r="AA612">
        <f t="shared" si="178"/>
        <v>5.6899999999999409</v>
      </c>
    </row>
    <row r="613" spans="1:27">
      <c r="A613" s="1">
        <f t="shared" si="161"/>
        <v>39406</v>
      </c>
      <c r="B613" s="1">
        <v>-4</v>
      </c>
      <c r="C613" s="1">
        <v>6</v>
      </c>
      <c r="D613" s="2">
        <v>6</v>
      </c>
      <c r="E613" s="5">
        <v>455.15</v>
      </c>
      <c r="F613" s="5">
        <v>424.51</v>
      </c>
      <c r="G613" s="5">
        <v>18.170000000000002</v>
      </c>
      <c r="H613" s="5">
        <v>477.52</v>
      </c>
      <c r="I613" s="5">
        <v>461.32</v>
      </c>
      <c r="J613" s="5">
        <v>33.83</v>
      </c>
      <c r="K613" s="6">
        <f t="shared" si="162"/>
        <v>466.33499999999998</v>
      </c>
      <c r="L613" s="6">
        <f t="shared" si="163"/>
        <v>-22.370000000000005</v>
      </c>
      <c r="M613" s="6">
        <f t="shared" si="164"/>
        <v>442.91499999999996</v>
      </c>
      <c r="N613" s="5">
        <f t="shared" si="165"/>
        <v>19.20037629839582</v>
      </c>
      <c r="O613" s="6">
        <f t="shared" si="166"/>
        <v>-36.81</v>
      </c>
      <c r="P613" s="6">
        <f t="shared" si="167"/>
        <v>38.400752596791641</v>
      </c>
      <c r="Q613" s="6">
        <f t="shared" si="168"/>
        <v>-0.55222444758228184</v>
      </c>
      <c r="R613" s="5">
        <f t="shared" si="169"/>
        <v>0.37603429681756945</v>
      </c>
      <c r="S613" s="5">
        <f t="shared" si="170"/>
        <v>14.439999999999998</v>
      </c>
      <c r="T613" s="5">
        <f t="shared" si="171"/>
        <v>36.81</v>
      </c>
      <c r="U613" s="5">
        <f t="shared" si="172"/>
        <v>0.95857496300933054</v>
      </c>
      <c r="V613" s="5">
        <f t="shared" si="173"/>
        <v>1.2197677605910642</v>
      </c>
      <c r="W613" s="5">
        <f t="shared" si="174"/>
        <v>23.420000000000016</v>
      </c>
      <c r="X613" s="5">
        <f t="shared" si="175"/>
        <v>442.91499999999996</v>
      </c>
      <c r="Y613" s="5">
        <f t="shared" si="176"/>
        <v>23.068037475755371</v>
      </c>
      <c r="Z613" s="10">
        <f t="shared" si="177"/>
        <v>0.48151012450414793</v>
      </c>
      <c r="AA613">
        <f t="shared" si="178"/>
        <v>22.370000000000005</v>
      </c>
    </row>
    <row r="614" spans="1:27">
      <c r="A614" s="1">
        <f t="shared" si="161"/>
        <v>40404</v>
      </c>
      <c r="B614" s="1">
        <v>-4</v>
      </c>
      <c r="C614" s="1">
        <v>4</v>
      </c>
      <c r="D614" s="2">
        <v>-4</v>
      </c>
      <c r="E614" s="5">
        <v>486.41</v>
      </c>
      <c r="F614" s="5">
        <v>465.86</v>
      </c>
      <c r="G614" s="5">
        <v>24.18</v>
      </c>
      <c r="H614" s="5">
        <v>486.92</v>
      </c>
      <c r="I614" s="5">
        <v>487.02</v>
      </c>
      <c r="J614" s="5">
        <v>16.350000000000001</v>
      </c>
      <c r="K614" s="6">
        <f t="shared" si="162"/>
        <v>486.66500000000002</v>
      </c>
      <c r="L614" s="6">
        <f t="shared" si="163"/>
        <v>-0.50999999999999091</v>
      </c>
      <c r="M614" s="6">
        <f t="shared" si="164"/>
        <v>476.44</v>
      </c>
      <c r="N614" s="5">
        <f t="shared" si="165"/>
        <v>14.594475838480806</v>
      </c>
      <c r="O614" s="6">
        <f t="shared" si="166"/>
        <v>-21.159999999999968</v>
      </c>
      <c r="P614" s="6">
        <f t="shared" si="167"/>
        <v>29.188951676961612</v>
      </c>
      <c r="Q614" s="6">
        <f t="shared" si="168"/>
        <v>0.37247863807635462</v>
      </c>
      <c r="R614" s="5">
        <f t="shared" si="169"/>
        <v>0.7074594602963663</v>
      </c>
      <c r="S614" s="5">
        <f t="shared" si="170"/>
        <v>20.649999999999977</v>
      </c>
      <c r="T614" s="5">
        <f t="shared" si="171"/>
        <v>21.159999999999968</v>
      </c>
      <c r="U614" s="5">
        <f t="shared" si="172"/>
        <v>0.72493182469109463</v>
      </c>
      <c r="V614" s="5">
        <f t="shared" si="173"/>
        <v>0.70060755269059272</v>
      </c>
      <c r="W614" s="5">
        <f t="shared" si="174"/>
        <v>10.225000000000023</v>
      </c>
      <c r="X614" s="5">
        <f t="shared" si="175"/>
        <v>476.44</v>
      </c>
      <c r="Y614" s="5">
        <f t="shared" si="176"/>
        <v>32.645228596958944</v>
      </c>
      <c r="Z614" s="10">
        <f t="shared" si="177"/>
        <v>0.48169700019825745</v>
      </c>
      <c r="AA614">
        <f t="shared" si="178"/>
        <v>0.50999999999999091</v>
      </c>
    </row>
    <row r="615" spans="1:27">
      <c r="A615" s="1">
        <f t="shared" si="161"/>
        <v>29209</v>
      </c>
      <c r="B615" s="1">
        <v>-3</v>
      </c>
      <c r="C615" s="1">
        <v>9</v>
      </c>
      <c r="D615" s="2">
        <v>8</v>
      </c>
      <c r="E615" s="5">
        <v>30.79</v>
      </c>
      <c r="F615" s="5">
        <v>17.34</v>
      </c>
      <c r="G615" s="5">
        <v>12.35</v>
      </c>
      <c r="H615" s="5">
        <v>34.159999999999997</v>
      </c>
      <c r="I615" s="5">
        <v>8.5399999999999991</v>
      </c>
      <c r="J615" s="5">
        <v>6.66</v>
      </c>
      <c r="K615" s="6">
        <f t="shared" si="162"/>
        <v>32.474999999999994</v>
      </c>
      <c r="L615" s="6">
        <f t="shared" si="163"/>
        <v>-3.3699999999999974</v>
      </c>
      <c r="M615" s="6">
        <f t="shared" si="164"/>
        <v>12.94</v>
      </c>
      <c r="N615" s="5">
        <f t="shared" si="165"/>
        <v>7.0156628339737077</v>
      </c>
      <c r="O615" s="6">
        <f t="shared" si="166"/>
        <v>8.8000000000000007</v>
      </c>
      <c r="P615" s="6">
        <f t="shared" si="167"/>
        <v>14.031325667947415</v>
      </c>
      <c r="Q615" s="6">
        <f t="shared" si="168"/>
        <v>0.54941052356762876</v>
      </c>
      <c r="R615" s="5">
        <f t="shared" si="169"/>
        <v>0.86734498849247343</v>
      </c>
      <c r="S615" s="5">
        <f t="shared" si="170"/>
        <v>12.169999999999998</v>
      </c>
      <c r="T615" s="5">
        <f t="shared" si="171"/>
        <v>8.8000000000000007</v>
      </c>
      <c r="U615" s="5">
        <f t="shared" si="172"/>
        <v>0.62716811000277473</v>
      </c>
      <c r="V615" s="5">
        <f t="shared" si="173"/>
        <v>2.7844838702054999</v>
      </c>
      <c r="W615" s="5">
        <f t="shared" si="174"/>
        <v>19.534999999999997</v>
      </c>
      <c r="X615" s="5">
        <f t="shared" si="175"/>
        <v>12.94</v>
      </c>
      <c r="Y615" s="5">
        <f t="shared" si="176"/>
        <v>1.8444443962354327</v>
      </c>
      <c r="Z615" s="10">
        <f t="shared" si="177"/>
        <v>0.48202178374011273</v>
      </c>
      <c r="AA615">
        <f t="shared" si="178"/>
        <v>3.3699999999999974</v>
      </c>
    </row>
    <row r="616" spans="1:27">
      <c r="A616" s="1">
        <f t="shared" si="161"/>
        <v>9009</v>
      </c>
      <c r="B616" s="1">
        <v>-1</v>
      </c>
      <c r="C616" s="1">
        <v>9</v>
      </c>
      <c r="D616" s="2">
        <v>10</v>
      </c>
      <c r="E616" s="5">
        <v>265.39999999999998</v>
      </c>
      <c r="F616" s="5">
        <v>290.77</v>
      </c>
      <c r="G616" s="5">
        <v>20.96</v>
      </c>
      <c r="H616" s="5">
        <v>259.88</v>
      </c>
      <c r="I616" s="5">
        <v>296.20999999999998</v>
      </c>
      <c r="J616" s="5">
        <v>20.69</v>
      </c>
      <c r="K616" s="6">
        <f t="shared" si="162"/>
        <v>262.64</v>
      </c>
      <c r="L616" s="6">
        <f t="shared" si="163"/>
        <v>5.5199999999999818</v>
      </c>
      <c r="M616" s="6">
        <f t="shared" si="164"/>
        <v>293.49</v>
      </c>
      <c r="N616" s="5">
        <f t="shared" si="165"/>
        <v>14.725808127230234</v>
      </c>
      <c r="O616" s="6">
        <f t="shared" si="166"/>
        <v>-5.4399999999999977</v>
      </c>
      <c r="P616" s="6">
        <f t="shared" si="167"/>
        <v>29.451616254460468</v>
      </c>
      <c r="Q616" s="6">
        <f t="shared" si="168"/>
        <v>1.2964641248184069E-2</v>
      </c>
      <c r="R616" s="5">
        <f t="shared" si="169"/>
        <v>0.37213577364672068</v>
      </c>
      <c r="S616" s="5">
        <f t="shared" si="170"/>
        <v>10.95999999999998</v>
      </c>
      <c r="T616" s="5">
        <f t="shared" si="171"/>
        <v>5.4399999999999977</v>
      </c>
      <c r="U616" s="5">
        <f t="shared" si="172"/>
        <v>0.18470972706552585</v>
      </c>
      <c r="V616" s="5">
        <f t="shared" si="173"/>
        <v>2.0949614264601024</v>
      </c>
      <c r="W616" s="5">
        <f t="shared" si="174"/>
        <v>30.850000000000023</v>
      </c>
      <c r="X616" s="5">
        <f t="shared" si="175"/>
        <v>293.49</v>
      </c>
      <c r="Y616" s="5">
        <f t="shared" si="176"/>
        <v>19.930315366346033</v>
      </c>
      <c r="Z616" s="10">
        <f t="shared" si="177"/>
        <v>0.48262718530973781</v>
      </c>
      <c r="AA616">
        <f t="shared" si="178"/>
        <v>5.5199999999999818</v>
      </c>
    </row>
    <row r="617" spans="1:27">
      <c r="A617" s="1">
        <f t="shared" si="161"/>
        <v>39610</v>
      </c>
      <c r="B617" s="1">
        <v>-4</v>
      </c>
      <c r="C617" s="1">
        <v>10</v>
      </c>
      <c r="D617" s="2">
        <v>4</v>
      </c>
      <c r="E617" s="5">
        <v>306.11</v>
      </c>
      <c r="F617" s="5">
        <v>316.11</v>
      </c>
      <c r="G617" s="5">
        <v>11.81</v>
      </c>
      <c r="H617" s="5">
        <v>299.58999999999997</v>
      </c>
      <c r="I617" s="5">
        <v>302.08</v>
      </c>
      <c r="J617" s="5">
        <v>14.53</v>
      </c>
      <c r="K617" s="6">
        <f t="shared" si="162"/>
        <v>302.85000000000002</v>
      </c>
      <c r="L617" s="6">
        <f t="shared" si="163"/>
        <v>6.5200000000000387</v>
      </c>
      <c r="M617" s="6">
        <f t="shared" si="164"/>
        <v>309.09500000000003</v>
      </c>
      <c r="N617" s="5">
        <f t="shared" si="165"/>
        <v>9.3621178159645044</v>
      </c>
      <c r="O617" s="6">
        <f t="shared" si="166"/>
        <v>14.03000000000003</v>
      </c>
      <c r="P617" s="6">
        <f t="shared" si="167"/>
        <v>18.724235631929009</v>
      </c>
      <c r="Q617" s="6">
        <f t="shared" si="168"/>
        <v>-0.20435086438275279</v>
      </c>
      <c r="R617" s="5">
        <f t="shared" si="169"/>
        <v>0.40108446334619724</v>
      </c>
      <c r="S617" s="5">
        <f t="shared" si="170"/>
        <v>7.5099999999999909</v>
      </c>
      <c r="T617" s="5">
        <f t="shared" si="171"/>
        <v>14.03000000000003</v>
      </c>
      <c r="U617" s="5">
        <f t="shared" si="172"/>
        <v>0.74929627440042157</v>
      </c>
      <c r="V617" s="5">
        <f t="shared" si="173"/>
        <v>0.66704992639068084</v>
      </c>
      <c r="W617" s="5">
        <f t="shared" si="174"/>
        <v>6.2450000000000045</v>
      </c>
      <c r="X617" s="5">
        <f t="shared" si="175"/>
        <v>309.09500000000003</v>
      </c>
      <c r="Y617" s="5">
        <f t="shared" si="176"/>
        <v>33.015499919572036</v>
      </c>
      <c r="Z617" s="10">
        <f t="shared" si="177"/>
        <v>0.48330528654257449</v>
      </c>
      <c r="AA617">
        <f t="shared" si="178"/>
        <v>6.5200000000000387</v>
      </c>
    </row>
    <row r="618" spans="1:27">
      <c r="A618" s="1">
        <f t="shared" si="161"/>
        <v>10221</v>
      </c>
      <c r="B618" s="1">
        <v>-1</v>
      </c>
      <c r="C618" s="1">
        <v>21</v>
      </c>
      <c r="D618" s="2">
        <v>-2</v>
      </c>
      <c r="E618" s="5">
        <v>1203.82</v>
      </c>
      <c r="F618" s="5">
        <v>1264.01</v>
      </c>
      <c r="G618" s="5">
        <v>84.49</v>
      </c>
      <c r="H618" s="5">
        <v>1166.19</v>
      </c>
      <c r="I618" s="5">
        <v>1166.56</v>
      </c>
      <c r="J618" s="5">
        <v>75.459999999999994</v>
      </c>
      <c r="K618" s="6">
        <f t="shared" si="162"/>
        <v>1185.0050000000001</v>
      </c>
      <c r="L618" s="6">
        <f t="shared" si="163"/>
        <v>37.629999999999882</v>
      </c>
      <c r="M618" s="6">
        <f t="shared" si="164"/>
        <v>1215.2849999999999</v>
      </c>
      <c r="N618" s="5">
        <f t="shared" si="165"/>
        <v>56.640912113065404</v>
      </c>
      <c r="O618" s="6">
        <f t="shared" si="166"/>
        <v>97.450000000000045</v>
      </c>
      <c r="P618" s="6">
        <f t="shared" si="167"/>
        <v>113.28182422613081</v>
      </c>
      <c r="Q618" s="6">
        <f t="shared" si="168"/>
        <v>0.11255156202926919</v>
      </c>
      <c r="R618" s="5">
        <f t="shared" si="169"/>
        <v>0.52806353012632223</v>
      </c>
      <c r="S618" s="5">
        <f t="shared" si="170"/>
        <v>59.820000000000164</v>
      </c>
      <c r="T618" s="5">
        <f t="shared" si="171"/>
        <v>97.450000000000045</v>
      </c>
      <c r="U618" s="5">
        <f t="shared" si="172"/>
        <v>0.86024391525927757</v>
      </c>
      <c r="V618" s="5">
        <f t="shared" si="173"/>
        <v>0.53459591080658164</v>
      </c>
      <c r="W618" s="5">
        <f t="shared" si="174"/>
        <v>30.279999999999745</v>
      </c>
      <c r="X618" s="5">
        <f t="shared" si="175"/>
        <v>1215.2849999999999</v>
      </c>
      <c r="Y618" s="5">
        <f t="shared" si="176"/>
        <v>21.455957445990158</v>
      </c>
      <c r="Z618" s="10">
        <f t="shared" si="177"/>
        <v>0.48429020225480507</v>
      </c>
      <c r="AA618">
        <f t="shared" si="178"/>
        <v>37.629999999999882</v>
      </c>
    </row>
    <row r="619" spans="1:27">
      <c r="A619" s="1">
        <f t="shared" si="161"/>
        <v>29105</v>
      </c>
      <c r="B619" s="1">
        <v>-3</v>
      </c>
      <c r="C619" s="1">
        <v>5</v>
      </c>
      <c r="D619" s="2">
        <v>9</v>
      </c>
      <c r="E619" s="5">
        <v>33.090000000000003</v>
      </c>
      <c r="F619" s="5">
        <v>81.66</v>
      </c>
      <c r="G619" s="5">
        <v>23.45</v>
      </c>
      <c r="H619" s="5">
        <v>35.909999999999997</v>
      </c>
      <c r="I619" s="5">
        <v>39.86</v>
      </c>
      <c r="J619" s="5">
        <v>10.33</v>
      </c>
      <c r="K619" s="6">
        <f t="shared" si="162"/>
        <v>34.5</v>
      </c>
      <c r="L619" s="6">
        <f t="shared" si="163"/>
        <v>-2.8199999999999932</v>
      </c>
      <c r="M619" s="6">
        <f t="shared" si="164"/>
        <v>60.76</v>
      </c>
      <c r="N619" s="5">
        <f t="shared" si="165"/>
        <v>12.81221487487624</v>
      </c>
      <c r="O619" s="6">
        <f t="shared" si="166"/>
        <v>41.8</v>
      </c>
      <c r="P619" s="6">
        <f t="shared" si="167"/>
        <v>25.62442974975248</v>
      </c>
      <c r="Q619" s="6">
        <f t="shared" si="168"/>
        <v>0.67497091887225846</v>
      </c>
      <c r="R619" s="5">
        <f t="shared" si="169"/>
        <v>1.7413070431520921</v>
      </c>
      <c r="S619" s="5">
        <f t="shared" si="170"/>
        <v>44.61999999999999</v>
      </c>
      <c r="T619" s="5">
        <f t="shared" si="171"/>
        <v>41.8</v>
      </c>
      <c r="U619" s="5">
        <f t="shared" si="172"/>
        <v>1.6312558136207409</v>
      </c>
      <c r="V619" s="5">
        <f t="shared" si="173"/>
        <v>2.0496065868746722</v>
      </c>
      <c r="W619" s="5">
        <f t="shared" si="174"/>
        <v>26.259999999999998</v>
      </c>
      <c r="X619" s="5">
        <f t="shared" si="175"/>
        <v>60.76</v>
      </c>
      <c r="Y619" s="5">
        <f t="shared" si="176"/>
        <v>4.7423494371098665</v>
      </c>
      <c r="Z619" s="10">
        <f t="shared" si="177"/>
        <v>0.48450180598218617</v>
      </c>
      <c r="AA619">
        <f t="shared" si="178"/>
        <v>2.8199999999999932</v>
      </c>
    </row>
    <row r="620" spans="1:27">
      <c r="A620" s="1">
        <f t="shared" ref="A620:A683" si="179">100*ABS(100*B620+D620) + C620</f>
        <v>9215</v>
      </c>
      <c r="B620" s="1">
        <v>-1</v>
      </c>
      <c r="C620" s="1">
        <v>15</v>
      </c>
      <c r="D620" s="2">
        <v>8</v>
      </c>
      <c r="E620" s="5">
        <v>540.16</v>
      </c>
      <c r="F620" s="5">
        <v>456.45</v>
      </c>
      <c r="G620" s="5">
        <v>43.11</v>
      </c>
      <c r="H620" s="5">
        <v>537.29999999999995</v>
      </c>
      <c r="I620" s="5">
        <v>459.76</v>
      </c>
      <c r="J620" s="5">
        <v>28.22</v>
      </c>
      <c r="K620" s="6">
        <f t="shared" si="162"/>
        <v>538.73</v>
      </c>
      <c r="L620" s="6">
        <f t="shared" si="163"/>
        <v>2.8600000000000136</v>
      </c>
      <c r="M620" s="6">
        <f t="shared" si="164"/>
        <v>458.10500000000002</v>
      </c>
      <c r="N620" s="5">
        <f t="shared" si="165"/>
        <v>25.762572173600987</v>
      </c>
      <c r="O620" s="6">
        <f t="shared" si="166"/>
        <v>-3.3100000000000023</v>
      </c>
      <c r="P620" s="6">
        <f t="shared" si="167"/>
        <v>51.525144347201973</v>
      </c>
      <c r="Q620" s="6">
        <f t="shared" si="168"/>
        <v>0.40006309230253201</v>
      </c>
      <c r="R620" s="5">
        <f t="shared" si="169"/>
        <v>0.11974735982151737</v>
      </c>
      <c r="S620" s="5">
        <f t="shared" si="170"/>
        <v>6.1700000000000159</v>
      </c>
      <c r="T620" s="5">
        <f t="shared" si="171"/>
        <v>3.3100000000000023</v>
      </c>
      <c r="U620" s="5">
        <f t="shared" si="172"/>
        <v>6.4240479904249873E-2</v>
      </c>
      <c r="V620" s="5">
        <f t="shared" si="173"/>
        <v>3.1295399953354335</v>
      </c>
      <c r="W620" s="5">
        <f t="shared" si="174"/>
        <v>80.625</v>
      </c>
      <c r="X620" s="5">
        <f t="shared" si="175"/>
        <v>458.10500000000002</v>
      </c>
      <c r="Y620" s="5">
        <f t="shared" si="176"/>
        <v>17.781803653496297</v>
      </c>
      <c r="Z620" s="10">
        <f t="shared" si="177"/>
        <v>0.484595707781239</v>
      </c>
      <c r="AA620">
        <f t="shared" si="178"/>
        <v>2.8600000000000136</v>
      </c>
    </row>
    <row r="621" spans="1:27">
      <c r="A621" s="1">
        <f t="shared" si="179"/>
        <v>30315</v>
      </c>
      <c r="B621" s="1">
        <v>-3</v>
      </c>
      <c r="C621" s="1">
        <v>15</v>
      </c>
      <c r="D621" s="2">
        <v>-3</v>
      </c>
      <c r="E621" s="5">
        <v>36.99</v>
      </c>
      <c r="F621" s="5">
        <v>26.28</v>
      </c>
      <c r="G621" s="5">
        <v>6.5</v>
      </c>
      <c r="H621" s="5">
        <v>32.35</v>
      </c>
      <c r="I621" s="5">
        <v>39.33</v>
      </c>
      <c r="J621" s="5">
        <v>8.58</v>
      </c>
      <c r="K621" s="6">
        <f t="shared" si="162"/>
        <v>34.67</v>
      </c>
      <c r="L621" s="6">
        <f t="shared" si="163"/>
        <v>4.6400000000000006</v>
      </c>
      <c r="M621" s="6">
        <f t="shared" si="164"/>
        <v>32.805</v>
      </c>
      <c r="N621" s="5">
        <f t="shared" si="165"/>
        <v>5.3820628015659571</v>
      </c>
      <c r="O621" s="6">
        <f t="shared" si="166"/>
        <v>-13.049999999999997</v>
      </c>
      <c r="P621" s="6">
        <f t="shared" si="167"/>
        <v>10.764125603131914</v>
      </c>
      <c r="Q621" s="6">
        <f t="shared" si="168"/>
        <v>-0.27071178529754958</v>
      </c>
      <c r="R621" s="5">
        <f t="shared" si="169"/>
        <v>1.6434219231753429</v>
      </c>
      <c r="S621" s="5">
        <f t="shared" si="170"/>
        <v>17.689999999999998</v>
      </c>
      <c r="T621" s="5">
        <f t="shared" si="171"/>
        <v>13.049999999999997</v>
      </c>
      <c r="U621" s="5">
        <f t="shared" si="172"/>
        <v>1.2123604351293511</v>
      </c>
      <c r="V621" s="5">
        <f t="shared" si="173"/>
        <v>0.34652141172662726</v>
      </c>
      <c r="W621" s="5">
        <f t="shared" si="174"/>
        <v>1.865000000000002</v>
      </c>
      <c r="X621" s="5">
        <f t="shared" si="175"/>
        <v>32.805</v>
      </c>
      <c r="Y621" s="5">
        <f t="shared" si="176"/>
        <v>6.0952466014434288</v>
      </c>
      <c r="Z621" s="10">
        <f t="shared" si="177"/>
        <v>0.48483192964160271</v>
      </c>
      <c r="AA621">
        <f t="shared" si="178"/>
        <v>4.6400000000000006</v>
      </c>
    </row>
    <row r="622" spans="1:27">
      <c r="A622" s="1">
        <f t="shared" si="179"/>
        <v>29917</v>
      </c>
      <c r="B622" s="1">
        <v>-3</v>
      </c>
      <c r="C622" s="1">
        <v>17</v>
      </c>
      <c r="D622" s="2">
        <v>1</v>
      </c>
      <c r="E622" s="5">
        <v>100.49</v>
      </c>
      <c r="F622" s="5">
        <v>104.71</v>
      </c>
      <c r="G622" s="5">
        <v>20.14</v>
      </c>
      <c r="H622" s="5">
        <v>110.16</v>
      </c>
      <c r="I622" s="5">
        <v>134.88</v>
      </c>
      <c r="J622" s="5">
        <v>10.41</v>
      </c>
      <c r="K622" s="6">
        <f t="shared" si="162"/>
        <v>105.32499999999999</v>
      </c>
      <c r="L622" s="6">
        <f t="shared" si="163"/>
        <v>-9.6700000000000017</v>
      </c>
      <c r="M622" s="6">
        <f t="shared" si="164"/>
        <v>119.79499999999999</v>
      </c>
      <c r="N622" s="5">
        <f t="shared" si="165"/>
        <v>11.335648415507602</v>
      </c>
      <c r="O622" s="6">
        <f t="shared" si="166"/>
        <v>-30.17</v>
      </c>
      <c r="P622" s="6">
        <f t="shared" si="167"/>
        <v>22.671296831015205</v>
      </c>
      <c r="Q622" s="6">
        <f t="shared" si="168"/>
        <v>0.57832415055846675</v>
      </c>
      <c r="R622" s="5">
        <f t="shared" si="169"/>
        <v>0.90422705647588775</v>
      </c>
      <c r="S622" s="5">
        <f t="shared" si="170"/>
        <v>20.5</v>
      </c>
      <c r="T622" s="5">
        <f t="shared" si="171"/>
        <v>30.17</v>
      </c>
      <c r="U622" s="5">
        <f t="shared" si="172"/>
        <v>1.3307575753110992</v>
      </c>
      <c r="V622" s="5">
        <f t="shared" si="173"/>
        <v>1.2765039519225458</v>
      </c>
      <c r="W622" s="5">
        <f t="shared" si="174"/>
        <v>14.469999999999999</v>
      </c>
      <c r="X622" s="5">
        <f t="shared" si="175"/>
        <v>119.79499999999999</v>
      </c>
      <c r="Y622" s="5">
        <f t="shared" si="176"/>
        <v>10.567988315173556</v>
      </c>
      <c r="Z622" s="10">
        <f t="shared" si="177"/>
        <v>0.48555741164150712</v>
      </c>
      <c r="AA622">
        <f t="shared" si="178"/>
        <v>9.6700000000000017</v>
      </c>
    </row>
    <row r="623" spans="1:27">
      <c r="A623" s="1">
        <f t="shared" si="179"/>
        <v>20810</v>
      </c>
      <c r="B623" s="1">
        <v>-2</v>
      </c>
      <c r="C623" s="1">
        <v>10</v>
      </c>
      <c r="D623" s="2">
        <v>-8</v>
      </c>
      <c r="E623" s="5">
        <v>186.95</v>
      </c>
      <c r="F623" s="5">
        <v>217.25</v>
      </c>
      <c r="G623" s="5">
        <v>16.29</v>
      </c>
      <c r="H623" s="5">
        <v>178.84</v>
      </c>
      <c r="I623" s="5">
        <v>169.6</v>
      </c>
      <c r="J623" s="5">
        <v>26.12</v>
      </c>
      <c r="K623" s="6">
        <f t="shared" si="162"/>
        <v>182.89499999999998</v>
      </c>
      <c r="L623" s="6">
        <f t="shared" si="163"/>
        <v>8.1099999999999852</v>
      </c>
      <c r="M623" s="6">
        <f t="shared" si="164"/>
        <v>193.42500000000001</v>
      </c>
      <c r="N623" s="5">
        <f t="shared" si="165"/>
        <v>15.391706370640001</v>
      </c>
      <c r="O623" s="6">
        <f t="shared" si="166"/>
        <v>47.650000000000006</v>
      </c>
      <c r="P623" s="6">
        <f t="shared" si="167"/>
        <v>30.783412741280003</v>
      </c>
      <c r="Q623" s="6">
        <f t="shared" si="168"/>
        <v>-0.43993474167083069</v>
      </c>
      <c r="R623" s="5">
        <f t="shared" si="169"/>
        <v>1.2844579752191541</v>
      </c>
      <c r="S623" s="5">
        <f t="shared" si="170"/>
        <v>39.54000000000002</v>
      </c>
      <c r="T623" s="5">
        <f t="shared" si="171"/>
        <v>47.650000000000006</v>
      </c>
      <c r="U623" s="5">
        <f t="shared" si="172"/>
        <v>1.5479115457560106</v>
      </c>
      <c r="V623" s="5">
        <f t="shared" si="173"/>
        <v>0.68413467268880745</v>
      </c>
      <c r="W623" s="5">
        <f t="shared" si="174"/>
        <v>10.53000000000003</v>
      </c>
      <c r="X623" s="5">
        <f t="shared" si="175"/>
        <v>193.42500000000001</v>
      </c>
      <c r="Y623" s="5">
        <f t="shared" si="176"/>
        <v>12.566832769689668</v>
      </c>
      <c r="Z623" s="10">
        <f t="shared" si="177"/>
        <v>0.48600000000000004</v>
      </c>
      <c r="AA623">
        <f t="shared" si="178"/>
        <v>8.1099999999999852</v>
      </c>
    </row>
    <row r="624" spans="1:27">
      <c r="A624" s="1">
        <f t="shared" si="179"/>
        <v>122</v>
      </c>
      <c r="B624" s="1">
        <v>0</v>
      </c>
      <c r="C624" s="1">
        <v>22</v>
      </c>
      <c r="D624" s="2">
        <v>-1</v>
      </c>
      <c r="E624" s="5">
        <v>269.95</v>
      </c>
      <c r="F624" s="5">
        <v>317.60000000000002</v>
      </c>
      <c r="G624" s="5">
        <v>44.89</v>
      </c>
      <c r="H624" s="5">
        <v>276.52999999999997</v>
      </c>
      <c r="I624" s="5">
        <v>227.96</v>
      </c>
      <c r="J624" s="5">
        <v>27.91</v>
      </c>
      <c r="K624" s="6">
        <f t="shared" si="162"/>
        <v>273.24</v>
      </c>
      <c r="L624" s="6">
        <f t="shared" si="163"/>
        <v>-6.5799999999999841</v>
      </c>
      <c r="M624" s="6">
        <f t="shared" si="164"/>
        <v>272.78000000000003</v>
      </c>
      <c r="N624" s="5">
        <f t="shared" si="165"/>
        <v>26.429529886095214</v>
      </c>
      <c r="O624" s="6">
        <f t="shared" si="166"/>
        <v>89.640000000000015</v>
      </c>
      <c r="P624" s="6">
        <f t="shared" si="167"/>
        <v>52.859059772190427</v>
      </c>
      <c r="Q624" s="6">
        <f t="shared" si="168"/>
        <v>0.44241536087618383</v>
      </c>
      <c r="R624" s="5">
        <f t="shared" si="169"/>
        <v>1.8203123630023799</v>
      </c>
      <c r="S624" s="5">
        <f t="shared" si="170"/>
        <v>96.22</v>
      </c>
      <c r="T624" s="5">
        <f t="shared" si="171"/>
        <v>89.640000000000015</v>
      </c>
      <c r="U624" s="5">
        <f t="shared" si="172"/>
        <v>1.6958303909741568</v>
      </c>
      <c r="V624" s="5">
        <f t="shared" si="173"/>
        <v>1.7404774204553265E-2</v>
      </c>
      <c r="W624" s="5">
        <f t="shared" si="174"/>
        <v>0.45999999999997954</v>
      </c>
      <c r="X624" s="5">
        <f t="shared" si="175"/>
        <v>272.78000000000003</v>
      </c>
      <c r="Y624" s="5">
        <f t="shared" si="176"/>
        <v>10.321031103300546</v>
      </c>
      <c r="Z624" s="10">
        <f t="shared" si="177"/>
        <v>0.48601131674067016</v>
      </c>
      <c r="AA624">
        <f t="shared" si="178"/>
        <v>6.5799999999999841</v>
      </c>
    </row>
    <row r="625" spans="1:27">
      <c r="A625" s="1">
        <f t="shared" si="179"/>
        <v>19920</v>
      </c>
      <c r="B625" s="1">
        <v>-2</v>
      </c>
      <c r="C625" s="1">
        <v>20</v>
      </c>
      <c r="D625" s="2">
        <v>1</v>
      </c>
      <c r="E625" s="5">
        <v>659.34</v>
      </c>
      <c r="F625" s="5">
        <v>673.74</v>
      </c>
      <c r="G625" s="5">
        <v>40.43</v>
      </c>
      <c r="H625" s="5">
        <v>693.84</v>
      </c>
      <c r="I625" s="5">
        <v>645.89</v>
      </c>
      <c r="J625" s="5">
        <v>38.1</v>
      </c>
      <c r="K625" s="6">
        <f t="shared" si="162"/>
        <v>676.59</v>
      </c>
      <c r="L625" s="6">
        <f t="shared" si="163"/>
        <v>-34.5</v>
      </c>
      <c r="M625" s="6">
        <f t="shared" si="164"/>
        <v>659.81500000000005</v>
      </c>
      <c r="N625" s="5">
        <f t="shared" si="165"/>
        <v>27.776765920459496</v>
      </c>
      <c r="O625" s="6">
        <f t="shared" si="166"/>
        <v>27.850000000000023</v>
      </c>
      <c r="P625" s="6">
        <f t="shared" si="167"/>
        <v>55.553531840918993</v>
      </c>
      <c r="Q625" s="6">
        <f t="shared" si="168"/>
        <v>5.9288186886706319E-2</v>
      </c>
      <c r="R625" s="5">
        <f t="shared" si="169"/>
        <v>1.1223408833581119</v>
      </c>
      <c r="S625" s="5">
        <f t="shared" si="170"/>
        <v>62.350000000000023</v>
      </c>
      <c r="T625" s="5">
        <f t="shared" si="171"/>
        <v>27.850000000000023</v>
      </c>
      <c r="U625" s="5">
        <f t="shared" si="172"/>
        <v>0.50131826145185943</v>
      </c>
      <c r="V625" s="5">
        <f t="shared" si="173"/>
        <v>0.60392199898419552</v>
      </c>
      <c r="W625" s="5">
        <f t="shared" si="174"/>
        <v>16.774999999999977</v>
      </c>
      <c r="X625" s="5">
        <f t="shared" si="175"/>
        <v>659.81500000000005</v>
      </c>
      <c r="Y625" s="5">
        <f t="shared" si="176"/>
        <v>23.754205291192701</v>
      </c>
      <c r="Z625" s="10">
        <f t="shared" si="177"/>
        <v>0.48629929056086441</v>
      </c>
      <c r="AA625">
        <f t="shared" si="178"/>
        <v>34.5</v>
      </c>
    </row>
    <row r="626" spans="1:27">
      <c r="A626" s="1">
        <f t="shared" si="179"/>
        <v>40308</v>
      </c>
      <c r="B626" s="1">
        <v>-4</v>
      </c>
      <c r="C626" s="1">
        <v>8</v>
      </c>
      <c r="D626" s="2">
        <v>-3</v>
      </c>
      <c r="E626" s="5">
        <v>13.46</v>
      </c>
      <c r="F626" s="5">
        <v>9.07</v>
      </c>
      <c r="G626" s="5">
        <v>4.8099999999999996</v>
      </c>
      <c r="H626" s="5">
        <v>12.98</v>
      </c>
      <c r="I626" s="5">
        <v>12</v>
      </c>
      <c r="J626" s="5">
        <v>5.16</v>
      </c>
      <c r="K626" s="6">
        <f t="shared" si="162"/>
        <v>13.22</v>
      </c>
      <c r="L626" s="6">
        <f t="shared" si="163"/>
        <v>0.48000000000000043</v>
      </c>
      <c r="M626" s="6">
        <f t="shared" si="164"/>
        <v>10.535</v>
      </c>
      <c r="N626" s="5">
        <f t="shared" si="165"/>
        <v>3.5270986660426726</v>
      </c>
      <c r="O626" s="6">
        <f t="shared" si="166"/>
        <v>-2.9299999999999997</v>
      </c>
      <c r="P626" s="6">
        <f t="shared" si="167"/>
        <v>7.0541973320853453</v>
      </c>
      <c r="Q626" s="6">
        <f t="shared" si="168"/>
        <v>-7.0124211994365276E-2</v>
      </c>
      <c r="R626" s="5">
        <f t="shared" si="169"/>
        <v>0.48340014313037993</v>
      </c>
      <c r="S626" s="5">
        <f t="shared" si="170"/>
        <v>3.41</v>
      </c>
      <c r="T626" s="5">
        <f t="shared" si="171"/>
        <v>2.9299999999999997</v>
      </c>
      <c r="U626" s="5">
        <f t="shared" si="172"/>
        <v>0.41535554820293635</v>
      </c>
      <c r="V626" s="5">
        <f t="shared" si="173"/>
        <v>0.76124890575077442</v>
      </c>
      <c r="W626" s="5">
        <f t="shared" si="174"/>
        <v>2.6850000000000005</v>
      </c>
      <c r="X626" s="5">
        <f t="shared" si="175"/>
        <v>10.535</v>
      </c>
      <c r="Y626" s="5">
        <f t="shared" si="176"/>
        <v>2.986874198169239</v>
      </c>
      <c r="Z626" s="10">
        <f t="shared" si="177"/>
        <v>0.48653776831814405</v>
      </c>
      <c r="AA626">
        <f t="shared" si="178"/>
        <v>0.48000000000000043</v>
      </c>
    </row>
    <row r="627" spans="1:27">
      <c r="A627" s="1">
        <f t="shared" si="179"/>
        <v>19518</v>
      </c>
      <c r="B627" s="1">
        <v>-2</v>
      </c>
      <c r="C627" s="1">
        <v>18</v>
      </c>
      <c r="D627" s="2">
        <v>5</v>
      </c>
      <c r="E627" s="5">
        <v>90.92</v>
      </c>
      <c r="F627" s="5">
        <v>70.989999999999995</v>
      </c>
      <c r="G627" s="5">
        <v>21.69</v>
      </c>
      <c r="H627" s="5">
        <v>100.24</v>
      </c>
      <c r="I627" s="5">
        <v>94.31</v>
      </c>
      <c r="J627" s="5">
        <v>9.93</v>
      </c>
      <c r="K627" s="6">
        <f t="shared" si="162"/>
        <v>95.58</v>
      </c>
      <c r="L627" s="6">
        <f t="shared" si="163"/>
        <v>-9.3199999999999932</v>
      </c>
      <c r="M627" s="6">
        <f t="shared" si="164"/>
        <v>82.65</v>
      </c>
      <c r="N627" s="5">
        <f t="shared" si="165"/>
        <v>11.927499738000417</v>
      </c>
      <c r="O627" s="6">
        <f t="shared" si="166"/>
        <v>-23.320000000000007</v>
      </c>
      <c r="P627" s="6">
        <f t="shared" si="167"/>
        <v>23.854999476000835</v>
      </c>
      <c r="Q627" s="6">
        <f t="shared" si="168"/>
        <v>0.65344699425896347</v>
      </c>
      <c r="R627" s="5">
        <f t="shared" si="169"/>
        <v>0.58687907388489458</v>
      </c>
      <c r="S627" s="5">
        <f t="shared" si="170"/>
        <v>14.000000000000014</v>
      </c>
      <c r="T627" s="5">
        <f t="shared" si="171"/>
        <v>23.320000000000007</v>
      </c>
      <c r="U627" s="5">
        <f t="shared" si="172"/>
        <v>0.97757285735683797</v>
      </c>
      <c r="V627" s="5">
        <f t="shared" si="173"/>
        <v>1.0840494893330963</v>
      </c>
      <c r="W627" s="5">
        <f t="shared" si="174"/>
        <v>12.929999999999993</v>
      </c>
      <c r="X627" s="5">
        <f t="shared" si="175"/>
        <v>82.65</v>
      </c>
      <c r="Y627" s="5">
        <f t="shared" si="176"/>
        <v>6.9293650652266408</v>
      </c>
      <c r="Z627" s="10">
        <f t="shared" si="177"/>
        <v>0.48657065262919424</v>
      </c>
      <c r="AA627">
        <f t="shared" si="178"/>
        <v>9.3199999999999932</v>
      </c>
    </row>
    <row r="628" spans="1:27">
      <c r="A628" s="1">
        <f t="shared" si="179"/>
        <v>39302</v>
      </c>
      <c r="B628" s="1">
        <v>-4</v>
      </c>
      <c r="C628" s="1">
        <v>2</v>
      </c>
      <c r="D628" s="2">
        <v>7</v>
      </c>
      <c r="E628" s="5">
        <v>36.67</v>
      </c>
      <c r="F628" s="5">
        <v>25.83</v>
      </c>
      <c r="G628" s="5">
        <v>12.09</v>
      </c>
      <c r="H628" s="5">
        <v>42.32</v>
      </c>
      <c r="I628" s="5">
        <v>49.84</v>
      </c>
      <c r="J628" s="5">
        <v>6.89</v>
      </c>
      <c r="K628" s="6">
        <f t="shared" si="162"/>
        <v>39.495000000000005</v>
      </c>
      <c r="L628" s="6">
        <f t="shared" si="163"/>
        <v>-5.6499999999999986</v>
      </c>
      <c r="M628" s="6">
        <f t="shared" si="164"/>
        <v>37.835000000000001</v>
      </c>
      <c r="N628" s="5">
        <f t="shared" si="165"/>
        <v>6.9577331078448248</v>
      </c>
      <c r="O628" s="6">
        <f t="shared" si="166"/>
        <v>-24.010000000000005</v>
      </c>
      <c r="P628" s="6">
        <f t="shared" si="167"/>
        <v>13.91546621568965</v>
      </c>
      <c r="Q628" s="6">
        <f t="shared" si="168"/>
        <v>0.5096875545470414</v>
      </c>
      <c r="R628" s="5">
        <f t="shared" si="169"/>
        <v>1.3193952480944662</v>
      </c>
      <c r="S628" s="5">
        <f t="shared" si="170"/>
        <v>18.360000000000007</v>
      </c>
      <c r="T628" s="5">
        <f t="shared" si="171"/>
        <v>24.010000000000005</v>
      </c>
      <c r="U628" s="5">
        <f t="shared" si="172"/>
        <v>1.7254182955745168</v>
      </c>
      <c r="V628" s="5">
        <f t="shared" si="173"/>
        <v>0.23858345444845511</v>
      </c>
      <c r="W628" s="5">
        <f t="shared" si="174"/>
        <v>1.6600000000000037</v>
      </c>
      <c r="X628" s="5">
        <f t="shared" si="175"/>
        <v>37.835000000000001</v>
      </c>
      <c r="Y628" s="5">
        <f t="shared" si="176"/>
        <v>5.437834336781493</v>
      </c>
      <c r="Z628" s="10">
        <f t="shared" si="177"/>
        <v>0.48666107302721467</v>
      </c>
      <c r="AA628">
        <f t="shared" si="178"/>
        <v>5.6499999999999986</v>
      </c>
    </row>
    <row r="629" spans="1:27">
      <c r="A629" s="1">
        <f t="shared" si="179"/>
        <v>29515</v>
      </c>
      <c r="B629" s="1">
        <v>-3</v>
      </c>
      <c r="C629" s="1">
        <v>15</v>
      </c>
      <c r="D629" s="2">
        <v>5</v>
      </c>
      <c r="E629" s="5">
        <v>1.1299999999999999</v>
      </c>
      <c r="F629" s="5">
        <v>14.27</v>
      </c>
      <c r="G629" s="5">
        <v>12.63</v>
      </c>
      <c r="H629" s="5">
        <v>0.98</v>
      </c>
      <c r="I629" s="5">
        <v>4.1399999999999997</v>
      </c>
      <c r="J629" s="5">
        <v>5.28</v>
      </c>
      <c r="K629" s="6">
        <f t="shared" si="162"/>
        <v>1.0549999999999999</v>
      </c>
      <c r="L629" s="6">
        <f t="shared" si="163"/>
        <v>0.14999999999999991</v>
      </c>
      <c r="M629" s="6">
        <f t="shared" si="164"/>
        <v>9.2050000000000001</v>
      </c>
      <c r="N629" s="5">
        <f t="shared" si="165"/>
        <v>6.8446201501617319</v>
      </c>
      <c r="O629" s="6">
        <f t="shared" si="166"/>
        <v>10.129999999999999</v>
      </c>
      <c r="P629" s="6">
        <f t="shared" si="167"/>
        <v>13.689240300323464</v>
      </c>
      <c r="Q629" s="6">
        <f t="shared" si="168"/>
        <v>0.70246425604057305</v>
      </c>
      <c r="R629" s="5">
        <f t="shared" si="169"/>
        <v>0.72903972616830903</v>
      </c>
      <c r="S629" s="5">
        <f t="shared" si="170"/>
        <v>9.9799999999999986</v>
      </c>
      <c r="T629" s="5">
        <f t="shared" si="171"/>
        <v>10.129999999999999</v>
      </c>
      <c r="U629" s="5">
        <f t="shared" si="172"/>
        <v>0.73999723708266241</v>
      </c>
      <c r="V629" s="5">
        <f t="shared" si="173"/>
        <v>1.1907161860263968</v>
      </c>
      <c r="W629" s="5">
        <f t="shared" si="174"/>
        <v>8.15</v>
      </c>
      <c r="X629" s="5">
        <f t="shared" si="175"/>
        <v>9.2050000000000001</v>
      </c>
      <c r="Y629" s="5">
        <f t="shared" si="176"/>
        <v>1.3448518395549671</v>
      </c>
      <c r="Z629" s="10">
        <f t="shared" si="177"/>
        <v>0.4867751020748699</v>
      </c>
      <c r="AA629">
        <f t="shared" si="178"/>
        <v>0.14999999999999991</v>
      </c>
    </row>
    <row r="630" spans="1:27">
      <c r="A630" s="1">
        <f t="shared" si="179"/>
        <v>20020</v>
      </c>
      <c r="B630" s="1">
        <v>-2</v>
      </c>
      <c r="C630" s="1">
        <v>20</v>
      </c>
      <c r="D630" s="2">
        <v>0</v>
      </c>
      <c r="E630" s="5">
        <v>376.65</v>
      </c>
      <c r="F630" s="5">
        <v>397.79</v>
      </c>
      <c r="G630" s="5">
        <v>38.64</v>
      </c>
      <c r="H630" s="5">
        <v>379.36</v>
      </c>
      <c r="I630" s="5">
        <v>335.44</v>
      </c>
      <c r="J630" s="5">
        <v>20.7</v>
      </c>
      <c r="K630" s="6">
        <f t="shared" ref="K630:K693" si="180" xml:space="preserve"> 0.5*(E630+H630)</f>
        <v>378.005</v>
      </c>
      <c r="L630" s="6">
        <f t="shared" ref="L630:L693" si="181">E630-H630</f>
        <v>-2.7100000000000364</v>
      </c>
      <c r="M630" s="6">
        <f t="shared" ref="M630:M693" si="182">0.5*(F630+I630)</f>
        <v>366.61500000000001</v>
      </c>
      <c r="N630" s="5">
        <f t="shared" ref="N630:N693" si="183">0.5*P630</f>
        <v>21.917684640490656</v>
      </c>
      <c r="O630" s="6">
        <f t="shared" ref="O630:O693" si="184">F630-I630</f>
        <v>62.350000000000023</v>
      </c>
      <c r="P630" s="6">
        <f t="shared" ref="P630:P693" si="185">SQRT(G630*G630+J630*J630)</f>
        <v>43.835369280981311</v>
      </c>
      <c r="Q630" s="6">
        <f t="shared" ref="Q630:Q693" si="186">(G630*G630-J630*J630)/(G630*G630+J630*J630)</f>
        <v>0.554013875123885</v>
      </c>
      <c r="R630" s="5">
        <f t="shared" ref="R630:R693" si="187">ABS(O630-L630)/P630</f>
        <v>1.4841896182731007</v>
      </c>
      <c r="S630" s="5">
        <f t="shared" ref="S630:S693" si="188">ABS(O630-L630)</f>
        <v>65.060000000000059</v>
      </c>
      <c r="T630" s="5">
        <f t="shared" ref="T630:T693" si="189">ABS(O630)</f>
        <v>62.350000000000023</v>
      </c>
      <c r="U630" s="5">
        <f t="shared" ref="U630:U693" si="190">ABS(O630)/P630</f>
        <v>1.4223673947022408</v>
      </c>
      <c r="V630" s="5">
        <f t="shared" ref="V630:V693" si="191">ABS(M630-K630)/N630</f>
        <v>0.51967168005319953</v>
      </c>
      <c r="W630" s="5">
        <f t="shared" ref="W630:W693" si="192">ABS(M630-K630)</f>
        <v>11.389999999999986</v>
      </c>
      <c r="X630" s="5">
        <f t="shared" ref="X630:X693" si="193">ABS(M630)</f>
        <v>366.61500000000001</v>
      </c>
      <c r="Y630" s="5">
        <f t="shared" ref="Y630:Y693" si="194">ABS(M630)/N630</f>
        <v>16.726903685926601</v>
      </c>
      <c r="Z630" s="10">
        <f t="shared" ref="Z630:Z693" si="195">SQRT(0.010845*B630*B630+0.000484*C630*C630+0.001951*D630*D630+0.001222*D630*B630)</f>
        <v>0.48680591615139601</v>
      </c>
      <c r="AA630">
        <f t="shared" si="178"/>
        <v>2.7100000000000364</v>
      </c>
    </row>
    <row r="631" spans="1:27">
      <c r="A631" s="1">
        <f t="shared" si="179"/>
        <v>30017</v>
      </c>
      <c r="B631" s="1">
        <v>-3</v>
      </c>
      <c r="C631" s="1">
        <v>17</v>
      </c>
      <c r="D631" s="2">
        <v>0</v>
      </c>
      <c r="E631" s="5">
        <v>431.2</v>
      </c>
      <c r="F631" s="5">
        <v>439.83</v>
      </c>
      <c r="G631" s="5">
        <v>37.770000000000003</v>
      </c>
      <c r="H631" s="5">
        <v>435.45</v>
      </c>
      <c r="I631" s="5">
        <v>440.93</v>
      </c>
      <c r="J631" s="5">
        <v>16.670000000000002</v>
      </c>
      <c r="K631" s="6">
        <f t="shared" si="180"/>
        <v>433.32499999999999</v>
      </c>
      <c r="L631" s="6">
        <f t="shared" si="181"/>
        <v>-4.25</v>
      </c>
      <c r="M631" s="6">
        <f t="shared" si="182"/>
        <v>440.38</v>
      </c>
      <c r="N631" s="5">
        <f t="shared" si="183"/>
        <v>20.642564036475704</v>
      </c>
      <c r="O631" s="6">
        <f t="shared" si="184"/>
        <v>-1.1000000000000227</v>
      </c>
      <c r="P631" s="6">
        <f t="shared" si="185"/>
        <v>41.285128072951409</v>
      </c>
      <c r="Q631" s="6">
        <f t="shared" si="186"/>
        <v>0.67392768790711521</v>
      </c>
      <c r="R631" s="5">
        <f t="shared" si="187"/>
        <v>7.6298661213642899E-2</v>
      </c>
      <c r="S631" s="5">
        <f t="shared" si="188"/>
        <v>3.1499999999999773</v>
      </c>
      <c r="T631" s="5">
        <f t="shared" si="189"/>
        <v>1.1000000000000227</v>
      </c>
      <c r="U631" s="5">
        <f t="shared" si="190"/>
        <v>2.6643976931749056E-2</v>
      </c>
      <c r="V631" s="5">
        <f t="shared" si="191"/>
        <v>0.34176955864270164</v>
      </c>
      <c r="W631" s="5">
        <f t="shared" si="192"/>
        <v>7.0550000000000068</v>
      </c>
      <c r="X631" s="5">
        <f t="shared" si="193"/>
        <v>440.38</v>
      </c>
      <c r="Y631" s="5">
        <f t="shared" si="194"/>
        <v>21.333590111278923</v>
      </c>
      <c r="Z631" s="10">
        <f t="shared" si="195"/>
        <v>0.48732022326187119</v>
      </c>
      <c r="AA631">
        <f t="shared" ref="AA631:AA694" si="196">ABS(L631)</f>
        <v>4.25</v>
      </c>
    </row>
    <row r="632" spans="1:27">
      <c r="A632" s="1">
        <f t="shared" si="179"/>
        <v>9317</v>
      </c>
      <c r="B632" s="1">
        <v>-1</v>
      </c>
      <c r="C632" s="1">
        <v>17</v>
      </c>
      <c r="D632" s="2">
        <v>7</v>
      </c>
      <c r="E632" s="5">
        <v>53.32</v>
      </c>
      <c r="F632" s="5">
        <v>43.26</v>
      </c>
      <c r="G632" s="5">
        <v>28.87</v>
      </c>
      <c r="H632" s="5">
        <v>55.63</v>
      </c>
      <c r="I632" s="5">
        <v>80.17</v>
      </c>
      <c r="J632" s="5">
        <v>13.76</v>
      </c>
      <c r="K632" s="6">
        <f t="shared" si="180"/>
        <v>54.475000000000001</v>
      </c>
      <c r="L632" s="6">
        <f t="shared" si="181"/>
        <v>-2.3100000000000023</v>
      </c>
      <c r="M632" s="6">
        <f t="shared" si="182"/>
        <v>61.715000000000003</v>
      </c>
      <c r="N632" s="5">
        <f t="shared" si="183"/>
        <v>15.990735599089868</v>
      </c>
      <c r="O632" s="6">
        <f t="shared" si="184"/>
        <v>-36.910000000000004</v>
      </c>
      <c r="P632" s="6">
        <f t="shared" si="185"/>
        <v>31.981471198179737</v>
      </c>
      <c r="Q632" s="6">
        <f t="shared" si="186"/>
        <v>0.62977138083200823</v>
      </c>
      <c r="R632" s="5">
        <f t="shared" si="187"/>
        <v>1.0818764335634847</v>
      </c>
      <c r="S632" s="5">
        <f t="shared" si="188"/>
        <v>34.6</v>
      </c>
      <c r="T632" s="5">
        <f t="shared" si="189"/>
        <v>36.910000000000004</v>
      </c>
      <c r="U632" s="5">
        <f t="shared" si="190"/>
        <v>1.1541057561511048</v>
      </c>
      <c r="V632" s="5">
        <f t="shared" si="191"/>
        <v>0.45276216063581687</v>
      </c>
      <c r="W632" s="5">
        <f t="shared" si="192"/>
        <v>7.240000000000002</v>
      </c>
      <c r="X632" s="5">
        <f t="shared" si="193"/>
        <v>61.715000000000003</v>
      </c>
      <c r="Y632" s="5">
        <f t="shared" si="194"/>
        <v>3.8594222021601423</v>
      </c>
      <c r="Z632" s="10">
        <f t="shared" si="195"/>
        <v>0.48761255110999757</v>
      </c>
      <c r="AA632">
        <f t="shared" si="196"/>
        <v>2.3100000000000023</v>
      </c>
    </row>
    <row r="633" spans="1:27">
      <c r="A633" s="1">
        <f t="shared" si="179"/>
        <v>29817</v>
      </c>
      <c r="B633" s="1">
        <v>-3</v>
      </c>
      <c r="C633" s="1">
        <v>17</v>
      </c>
      <c r="D633" s="2">
        <v>2</v>
      </c>
      <c r="E633" s="5">
        <v>434.63</v>
      </c>
      <c r="F633" s="5">
        <v>408.31</v>
      </c>
      <c r="G633" s="5">
        <v>42.12</v>
      </c>
      <c r="H633" s="5">
        <v>449.56</v>
      </c>
      <c r="I633" s="5">
        <v>438.19</v>
      </c>
      <c r="J633" s="5">
        <v>18.47</v>
      </c>
      <c r="K633" s="6">
        <f t="shared" si="180"/>
        <v>442.09500000000003</v>
      </c>
      <c r="L633" s="6">
        <f t="shared" si="181"/>
        <v>-14.930000000000007</v>
      </c>
      <c r="M633" s="6">
        <f t="shared" si="182"/>
        <v>423.25</v>
      </c>
      <c r="N633" s="5">
        <f t="shared" si="183"/>
        <v>22.995843646189631</v>
      </c>
      <c r="O633" s="6">
        <f t="shared" si="184"/>
        <v>-29.879999999999995</v>
      </c>
      <c r="P633" s="6">
        <f t="shared" si="185"/>
        <v>45.991687292379261</v>
      </c>
      <c r="Q633" s="6">
        <f t="shared" si="186"/>
        <v>0.67744401769391804</v>
      </c>
      <c r="R633" s="5">
        <f t="shared" si="187"/>
        <v>0.32505874170172433</v>
      </c>
      <c r="S633" s="5">
        <f t="shared" si="188"/>
        <v>14.949999999999989</v>
      </c>
      <c r="T633" s="5">
        <f t="shared" si="189"/>
        <v>29.879999999999995</v>
      </c>
      <c r="U633" s="5">
        <f t="shared" si="190"/>
        <v>0.64968262221053708</v>
      </c>
      <c r="V633" s="5">
        <f t="shared" si="191"/>
        <v>0.81949591804267674</v>
      </c>
      <c r="W633" s="5">
        <f t="shared" si="192"/>
        <v>18.845000000000027</v>
      </c>
      <c r="X633" s="5">
        <f t="shared" si="193"/>
        <v>423.25</v>
      </c>
      <c r="Y633" s="5">
        <f t="shared" si="194"/>
        <v>18.40549999000066</v>
      </c>
      <c r="Z633" s="10">
        <f t="shared" si="195"/>
        <v>0.48780426402400379</v>
      </c>
      <c r="AA633">
        <f t="shared" si="196"/>
        <v>14.930000000000007</v>
      </c>
    </row>
    <row r="634" spans="1:27">
      <c r="A634" s="1">
        <f t="shared" si="179"/>
        <v>9721</v>
      </c>
      <c r="B634" s="1">
        <v>-1</v>
      </c>
      <c r="C634" s="1">
        <v>21</v>
      </c>
      <c r="D634" s="2">
        <v>3</v>
      </c>
      <c r="E634" s="5">
        <v>18.13</v>
      </c>
      <c r="F634" s="5">
        <v>56.01</v>
      </c>
      <c r="G634" s="5">
        <v>27.73</v>
      </c>
      <c r="H634" s="5">
        <v>16.87</v>
      </c>
      <c r="I634" s="5">
        <v>24.52</v>
      </c>
      <c r="J634" s="5">
        <v>7.17</v>
      </c>
      <c r="K634" s="6">
        <f t="shared" si="180"/>
        <v>17.5</v>
      </c>
      <c r="L634" s="6">
        <f t="shared" si="181"/>
        <v>1.259999999999998</v>
      </c>
      <c r="M634" s="6">
        <f t="shared" si="182"/>
        <v>40.265000000000001</v>
      </c>
      <c r="N634" s="5">
        <f t="shared" si="183"/>
        <v>14.320979365951199</v>
      </c>
      <c r="O634" s="6">
        <f t="shared" si="184"/>
        <v>31.49</v>
      </c>
      <c r="P634" s="6">
        <f t="shared" si="185"/>
        <v>28.641958731902399</v>
      </c>
      <c r="Q634" s="6">
        <f t="shared" si="186"/>
        <v>0.874667738063864</v>
      </c>
      <c r="R634" s="5">
        <f t="shared" si="187"/>
        <v>1.055444576363026</v>
      </c>
      <c r="S634" s="5">
        <f t="shared" si="188"/>
        <v>30.23</v>
      </c>
      <c r="T634" s="5">
        <f t="shared" si="189"/>
        <v>31.49</v>
      </c>
      <c r="U634" s="5">
        <f t="shared" si="190"/>
        <v>1.0994359811336978</v>
      </c>
      <c r="V634" s="5">
        <f t="shared" si="191"/>
        <v>1.5896259200068996</v>
      </c>
      <c r="W634" s="5">
        <f t="shared" si="192"/>
        <v>22.765000000000001</v>
      </c>
      <c r="X634" s="5">
        <f t="shared" si="193"/>
        <v>40.265000000000001</v>
      </c>
      <c r="Y634" s="5">
        <f t="shared" si="194"/>
        <v>2.811609385858898</v>
      </c>
      <c r="Z634" s="10">
        <f t="shared" si="195"/>
        <v>0.48803893287318789</v>
      </c>
      <c r="AA634">
        <f t="shared" si="196"/>
        <v>1.259999999999998</v>
      </c>
    </row>
    <row r="635" spans="1:27">
      <c r="A635" s="1">
        <f t="shared" si="179"/>
        <v>10911</v>
      </c>
      <c r="B635" s="1">
        <v>-1</v>
      </c>
      <c r="C635" s="1">
        <v>11</v>
      </c>
      <c r="D635" s="2">
        <v>-9</v>
      </c>
      <c r="E635" s="5">
        <v>304.24</v>
      </c>
      <c r="F635" s="5">
        <v>320.95999999999998</v>
      </c>
      <c r="G635" s="5">
        <v>23.39</v>
      </c>
      <c r="H635" s="5">
        <v>302.31</v>
      </c>
      <c r="I635" s="5">
        <v>257.93</v>
      </c>
      <c r="J635" s="5">
        <v>35.450000000000003</v>
      </c>
      <c r="K635" s="6">
        <f t="shared" si="180"/>
        <v>303.27499999999998</v>
      </c>
      <c r="L635" s="6">
        <f t="shared" si="181"/>
        <v>1.9300000000000068</v>
      </c>
      <c r="M635" s="6">
        <f t="shared" si="182"/>
        <v>289.44499999999999</v>
      </c>
      <c r="N635" s="5">
        <f t="shared" si="183"/>
        <v>21.235551558648059</v>
      </c>
      <c r="O635" s="6">
        <f t="shared" si="184"/>
        <v>63.029999999999973</v>
      </c>
      <c r="P635" s="6">
        <f t="shared" si="185"/>
        <v>42.471103117296117</v>
      </c>
      <c r="Q635" s="6">
        <f t="shared" si="186"/>
        <v>-0.39339867188869504</v>
      </c>
      <c r="R635" s="5">
        <f t="shared" si="187"/>
        <v>1.4386252184515862</v>
      </c>
      <c r="S635" s="5">
        <f t="shared" si="188"/>
        <v>61.099999999999966</v>
      </c>
      <c r="T635" s="5">
        <f t="shared" si="189"/>
        <v>63.029999999999973</v>
      </c>
      <c r="U635" s="5">
        <f t="shared" si="190"/>
        <v>1.4840678808347543</v>
      </c>
      <c r="V635" s="5">
        <f t="shared" si="191"/>
        <v>0.65126634275566031</v>
      </c>
      <c r="W635" s="5">
        <f t="shared" si="192"/>
        <v>13.829999999999984</v>
      </c>
      <c r="X635" s="5">
        <f t="shared" si="193"/>
        <v>289.44499999999999</v>
      </c>
      <c r="Y635" s="5">
        <f t="shared" si="194"/>
        <v>13.630208718648758</v>
      </c>
      <c r="Z635" s="10">
        <f t="shared" si="195"/>
        <v>0.48830113659503194</v>
      </c>
      <c r="AA635">
        <f t="shared" si="196"/>
        <v>1.9300000000000068</v>
      </c>
    </row>
    <row r="636" spans="1:27">
      <c r="A636" s="1">
        <f t="shared" si="179"/>
        <v>40210</v>
      </c>
      <c r="B636" s="1">
        <v>-4</v>
      </c>
      <c r="C636" s="1">
        <v>10</v>
      </c>
      <c r="D636" s="2">
        <v>-2</v>
      </c>
      <c r="E636" s="5">
        <v>49.64</v>
      </c>
      <c r="F636" s="5">
        <v>51.16</v>
      </c>
      <c r="G636" s="5">
        <v>6.85</v>
      </c>
      <c r="H636" s="5">
        <v>52.95</v>
      </c>
      <c r="I636" s="5">
        <v>57.73</v>
      </c>
      <c r="J636" s="5">
        <v>8.91</v>
      </c>
      <c r="K636" s="6">
        <f t="shared" si="180"/>
        <v>51.295000000000002</v>
      </c>
      <c r="L636" s="6">
        <f t="shared" si="181"/>
        <v>-3.3100000000000023</v>
      </c>
      <c r="M636" s="6">
        <f t="shared" si="182"/>
        <v>54.444999999999993</v>
      </c>
      <c r="N636" s="5">
        <f t="shared" si="183"/>
        <v>5.619399434103256</v>
      </c>
      <c r="O636" s="6">
        <f t="shared" si="184"/>
        <v>-6.57</v>
      </c>
      <c r="P636" s="6">
        <f t="shared" si="185"/>
        <v>11.238798868206512</v>
      </c>
      <c r="Q636" s="6">
        <f t="shared" si="186"/>
        <v>-0.2570298929781033</v>
      </c>
      <c r="R636" s="5">
        <f t="shared" si="187"/>
        <v>0.29006658435913701</v>
      </c>
      <c r="S636" s="5">
        <f t="shared" si="188"/>
        <v>3.259999999999998</v>
      </c>
      <c r="T636" s="5">
        <f t="shared" si="189"/>
        <v>6.57</v>
      </c>
      <c r="U636" s="5">
        <f t="shared" si="190"/>
        <v>0.58458204271151271</v>
      </c>
      <c r="V636" s="5">
        <f t="shared" si="191"/>
        <v>0.56055812314802433</v>
      </c>
      <c r="W636" s="5">
        <f t="shared" si="192"/>
        <v>3.1499999999999915</v>
      </c>
      <c r="X636" s="5">
        <f t="shared" si="193"/>
        <v>54.444999999999993</v>
      </c>
      <c r="Y636" s="5">
        <f t="shared" si="194"/>
        <v>9.6887577824743705</v>
      </c>
      <c r="Z636" s="10">
        <f t="shared" si="195"/>
        <v>0.48938737212968625</v>
      </c>
      <c r="AA636">
        <f t="shared" si="196"/>
        <v>3.3100000000000023</v>
      </c>
    </row>
    <row r="637" spans="1:27">
      <c r="A637" s="1">
        <f t="shared" si="179"/>
        <v>9113</v>
      </c>
      <c r="B637" s="1">
        <v>-1</v>
      </c>
      <c r="C637" s="1">
        <v>13</v>
      </c>
      <c r="D637" s="2">
        <v>9</v>
      </c>
      <c r="E637" s="5">
        <v>62.53</v>
      </c>
      <c r="F637" s="5">
        <v>48.43</v>
      </c>
      <c r="G637" s="5">
        <v>10.96</v>
      </c>
      <c r="H637" s="5">
        <v>61.77</v>
      </c>
      <c r="I637" s="5">
        <v>68.180000000000007</v>
      </c>
      <c r="J637" s="5">
        <v>13.1</v>
      </c>
      <c r="K637" s="6">
        <f t="shared" si="180"/>
        <v>62.150000000000006</v>
      </c>
      <c r="L637" s="6">
        <f t="shared" si="181"/>
        <v>0.75999999999999801</v>
      </c>
      <c r="M637" s="6">
        <f t="shared" si="182"/>
        <v>58.305000000000007</v>
      </c>
      <c r="N637" s="5">
        <f t="shared" si="183"/>
        <v>8.540076112073006</v>
      </c>
      <c r="O637" s="6">
        <f t="shared" si="184"/>
        <v>-19.750000000000007</v>
      </c>
      <c r="P637" s="6">
        <f t="shared" si="185"/>
        <v>17.080152224146012</v>
      </c>
      <c r="Q637" s="6">
        <f t="shared" si="186"/>
        <v>-0.17649236489979134</v>
      </c>
      <c r="R637" s="5">
        <f t="shared" si="187"/>
        <v>1.2008089700163946</v>
      </c>
      <c r="S637" s="5">
        <f t="shared" si="188"/>
        <v>20.510000000000005</v>
      </c>
      <c r="T637" s="5">
        <f t="shared" si="189"/>
        <v>19.750000000000007</v>
      </c>
      <c r="U637" s="5">
        <f t="shared" si="190"/>
        <v>1.1563128794648365</v>
      </c>
      <c r="V637" s="5">
        <f t="shared" si="191"/>
        <v>0.45023017939668797</v>
      </c>
      <c r="W637" s="5">
        <f t="shared" si="192"/>
        <v>3.8449999999999989</v>
      </c>
      <c r="X637" s="5">
        <f t="shared" si="193"/>
        <v>58.305000000000007</v>
      </c>
      <c r="Y637" s="5">
        <f t="shared" si="194"/>
        <v>6.8272225252858005</v>
      </c>
      <c r="Z637" s="10">
        <f t="shared" si="195"/>
        <v>0.48956511313613843</v>
      </c>
      <c r="AA637">
        <f t="shared" si="196"/>
        <v>0.75999999999999801</v>
      </c>
    </row>
    <row r="638" spans="1:27">
      <c r="A638" s="1">
        <f t="shared" si="179"/>
        <v>19820</v>
      </c>
      <c r="B638" s="1">
        <v>-2</v>
      </c>
      <c r="C638" s="1">
        <v>20</v>
      </c>
      <c r="D638" s="2">
        <v>2</v>
      </c>
      <c r="E638" s="5">
        <v>127.1</v>
      </c>
      <c r="F638" s="5">
        <v>104.36</v>
      </c>
      <c r="G638" s="5">
        <v>27.68</v>
      </c>
      <c r="H638" s="5">
        <v>126.3</v>
      </c>
      <c r="I638" s="5">
        <v>115.44</v>
      </c>
      <c r="J638" s="5">
        <v>12.16</v>
      </c>
      <c r="K638" s="6">
        <f t="shared" si="180"/>
        <v>126.69999999999999</v>
      </c>
      <c r="L638" s="6">
        <f t="shared" si="181"/>
        <v>0.79999999999999716</v>
      </c>
      <c r="M638" s="6">
        <f t="shared" si="182"/>
        <v>109.9</v>
      </c>
      <c r="N638" s="5">
        <f t="shared" si="183"/>
        <v>15.116613377340839</v>
      </c>
      <c r="O638" s="6">
        <f t="shared" si="184"/>
        <v>-11.079999999999998</v>
      </c>
      <c r="P638" s="6">
        <f t="shared" si="185"/>
        <v>30.233226754681677</v>
      </c>
      <c r="Q638" s="6">
        <f t="shared" si="186"/>
        <v>0.67645987956868792</v>
      </c>
      <c r="R638" s="5">
        <f t="shared" si="187"/>
        <v>0.39294515588417478</v>
      </c>
      <c r="S638" s="5">
        <f t="shared" si="188"/>
        <v>11.879999999999995</v>
      </c>
      <c r="T638" s="5">
        <f t="shared" si="189"/>
        <v>11.079999999999998</v>
      </c>
      <c r="U638" s="5">
        <f t="shared" si="190"/>
        <v>0.3664842026259813</v>
      </c>
      <c r="V638" s="5">
        <f t="shared" si="191"/>
        <v>1.1113600368441301</v>
      </c>
      <c r="W638" s="5">
        <f t="shared" si="192"/>
        <v>16.799999999999983</v>
      </c>
      <c r="X638" s="5">
        <f t="shared" si="193"/>
        <v>109.9</v>
      </c>
      <c r="Y638" s="5">
        <f t="shared" si="194"/>
        <v>7.2701469076886918</v>
      </c>
      <c r="Z638" s="10">
        <f t="shared" si="195"/>
        <v>0.4897917924996294</v>
      </c>
      <c r="AA638">
        <f t="shared" si="196"/>
        <v>0.79999999999999716</v>
      </c>
    </row>
    <row r="639" spans="1:27">
      <c r="A639" s="1">
        <f t="shared" si="179"/>
        <v>39912</v>
      </c>
      <c r="B639" s="1">
        <v>-4</v>
      </c>
      <c r="C639" s="1">
        <v>12</v>
      </c>
      <c r="D639" s="2">
        <v>1</v>
      </c>
      <c r="E639" s="5">
        <v>1279.19</v>
      </c>
      <c r="F639" s="5">
        <v>1331.23</v>
      </c>
      <c r="G639" s="5">
        <v>43.9</v>
      </c>
      <c r="H639" s="5">
        <v>1272.6199999999999</v>
      </c>
      <c r="I639" s="5">
        <v>1306.53</v>
      </c>
      <c r="J639" s="5">
        <v>59.57</v>
      </c>
      <c r="K639" s="6">
        <f t="shared" si="180"/>
        <v>1275.905</v>
      </c>
      <c r="L639" s="6">
        <f t="shared" si="181"/>
        <v>6.5700000000001637</v>
      </c>
      <c r="M639" s="6">
        <f t="shared" si="182"/>
        <v>1318.88</v>
      </c>
      <c r="N639" s="5">
        <f t="shared" si="183"/>
        <v>36.999307088106391</v>
      </c>
      <c r="O639" s="6">
        <f t="shared" si="184"/>
        <v>24.700000000000045</v>
      </c>
      <c r="P639" s="6">
        <f t="shared" si="185"/>
        <v>73.998614176212783</v>
      </c>
      <c r="Q639" s="6">
        <f t="shared" si="186"/>
        <v>-0.29609854452364531</v>
      </c>
      <c r="R639" s="5">
        <f t="shared" si="187"/>
        <v>0.24500458828630142</v>
      </c>
      <c r="S639" s="5">
        <f t="shared" si="188"/>
        <v>18.129999999999882</v>
      </c>
      <c r="T639" s="5">
        <f t="shared" si="189"/>
        <v>24.700000000000045</v>
      </c>
      <c r="U639" s="5">
        <f t="shared" si="190"/>
        <v>0.3337900347860836</v>
      </c>
      <c r="V639" s="5">
        <f t="shared" si="191"/>
        <v>1.1615082384560294</v>
      </c>
      <c r="W639" s="5">
        <f t="shared" si="192"/>
        <v>42.975000000000136</v>
      </c>
      <c r="X639" s="5">
        <f t="shared" si="193"/>
        <v>1318.88</v>
      </c>
      <c r="Y639" s="5">
        <f t="shared" si="194"/>
        <v>35.646072961835564</v>
      </c>
      <c r="Z639" s="10">
        <f t="shared" si="195"/>
        <v>0.49018261903090771</v>
      </c>
      <c r="AA639">
        <f t="shared" si="196"/>
        <v>6.5700000000001637</v>
      </c>
    </row>
    <row r="640" spans="1:27">
      <c r="A640" s="1">
        <f t="shared" si="179"/>
        <v>10519</v>
      </c>
      <c r="B640" s="1">
        <v>-1</v>
      </c>
      <c r="C640" s="1">
        <v>19</v>
      </c>
      <c r="D640" s="2">
        <v>-5</v>
      </c>
      <c r="E640" s="5">
        <v>290.61</v>
      </c>
      <c r="F640" s="5">
        <v>263.68</v>
      </c>
      <c r="G640" s="5">
        <v>23.36</v>
      </c>
      <c r="H640" s="5">
        <v>292.22000000000003</v>
      </c>
      <c r="I640" s="5">
        <v>258.85000000000002</v>
      </c>
      <c r="J640" s="5">
        <v>36.25</v>
      </c>
      <c r="K640" s="6">
        <f t="shared" si="180"/>
        <v>291.41500000000002</v>
      </c>
      <c r="L640" s="6">
        <f t="shared" si="181"/>
        <v>-1.6100000000000136</v>
      </c>
      <c r="M640" s="6">
        <f t="shared" si="182"/>
        <v>261.26499999999999</v>
      </c>
      <c r="N640" s="5">
        <f t="shared" si="183"/>
        <v>21.562421594060346</v>
      </c>
      <c r="O640" s="6">
        <f t="shared" si="184"/>
        <v>4.8299999999999841</v>
      </c>
      <c r="P640" s="6">
        <f t="shared" si="185"/>
        <v>43.124843188120693</v>
      </c>
      <c r="Q640" s="6">
        <f t="shared" si="186"/>
        <v>-0.41315877530128886</v>
      </c>
      <c r="R640" s="5">
        <f t="shared" si="187"/>
        <v>0.14933387634378648</v>
      </c>
      <c r="S640" s="5">
        <f t="shared" si="188"/>
        <v>6.4399999999999977</v>
      </c>
      <c r="T640" s="5">
        <f t="shared" si="189"/>
        <v>4.8299999999999841</v>
      </c>
      <c r="U640" s="5">
        <f t="shared" si="190"/>
        <v>0.11200040725783952</v>
      </c>
      <c r="V640" s="5">
        <f t="shared" si="191"/>
        <v>1.3982659539643381</v>
      </c>
      <c r="W640" s="5">
        <f t="shared" si="192"/>
        <v>30.150000000000034</v>
      </c>
      <c r="X640" s="5">
        <f t="shared" si="193"/>
        <v>261.26499999999999</v>
      </c>
      <c r="Y640" s="5">
        <f t="shared" si="194"/>
        <v>12.116681740049499</v>
      </c>
      <c r="Z640" s="10">
        <f t="shared" si="195"/>
        <v>0.49036109144180678</v>
      </c>
      <c r="AA640">
        <f t="shared" si="196"/>
        <v>1.6100000000000136</v>
      </c>
    </row>
    <row r="641" spans="1:27">
      <c r="A641" s="1">
        <f t="shared" si="179"/>
        <v>20906</v>
      </c>
      <c r="B641" s="1">
        <v>-2</v>
      </c>
      <c r="C641" s="1">
        <v>6</v>
      </c>
      <c r="D641" s="2">
        <v>-9</v>
      </c>
      <c r="E641" s="5">
        <v>1549.46</v>
      </c>
      <c r="F641" s="5">
        <v>1537.69</v>
      </c>
      <c r="G641" s="5">
        <v>76.83</v>
      </c>
      <c r="H641" s="5">
        <v>1538.16</v>
      </c>
      <c r="I641" s="5">
        <v>1471.58</v>
      </c>
      <c r="J641" s="5">
        <v>100.93</v>
      </c>
      <c r="K641" s="6">
        <f t="shared" si="180"/>
        <v>1543.81</v>
      </c>
      <c r="L641" s="6">
        <f t="shared" si="181"/>
        <v>11.299999999999955</v>
      </c>
      <c r="M641" s="6">
        <f t="shared" si="182"/>
        <v>1504.635</v>
      </c>
      <c r="N641" s="5">
        <f t="shared" si="183"/>
        <v>63.422617810998631</v>
      </c>
      <c r="O641" s="6">
        <f t="shared" si="184"/>
        <v>66.110000000000127</v>
      </c>
      <c r="P641" s="6">
        <f t="shared" si="185"/>
        <v>126.84523562199726</v>
      </c>
      <c r="Q641" s="6">
        <f t="shared" si="186"/>
        <v>-0.26625806109739503</v>
      </c>
      <c r="R641" s="5">
        <f t="shared" si="187"/>
        <v>0.43210136928860043</v>
      </c>
      <c r="S641" s="5">
        <f t="shared" si="188"/>
        <v>54.810000000000173</v>
      </c>
      <c r="T641" s="5">
        <f t="shared" si="189"/>
        <v>66.110000000000127</v>
      </c>
      <c r="U641" s="5">
        <f t="shared" si="190"/>
        <v>0.52118630767504726</v>
      </c>
      <c r="V641" s="5">
        <f t="shared" si="191"/>
        <v>0.61768185155558653</v>
      </c>
      <c r="W641" s="5">
        <f t="shared" si="192"/>
        <v>39.174999999999955</v>
      </c>
      <c r="X641" s="5">
        <f t="shared" si="193"/>
        <v>1504.635</v>
      </c>
      <c r="Y641" s="5">
        <f t="shared" si="194"/>
        <v>23.723949782140167</v>
      </c>
      <c r="Z641" s="10">
        <f t="shared" si="195"/>
        <v>0.4907453514807858</v>
      </c>
      <c r="AA641">
        <f t="shared" si="196"/>
        <v>11.299999999999955</v>
      </c>
    </row>
    <row r="642" spans="1:27">
      <c r="A642" s="1">
        <f t="shared" si="179"/>
        <v>20418</v>
      </c>
      <c r="B642" s="1">
        <v>-2</v>
      </c>
      <c r="C642" s="1">
        <v>18</v>
      </c>
      <c r="D642" s="2">
        <v>-4</v>
      </c>
      <c r="E642" s="5">
        <v>488.49</v>
      </c>
      <c r="F642" s="5">
        <v>471.97</v>
      </c>
      <c r="G642" s="5">
        <v>29.37</v>
      </c>
      <c r="H642" s="5">
        <v>482.77</v>
      </c>
      <c r="I642" s="5">
        <v>401.75</v>
      </c>
      <c r="J642" s="5">
        <v>44.63</v>
      </c>
      <c r="K642" s="6">
        <f t="shared" si="180"/>
        <v>485.63</v>
      </c>
      <c r="L642" s="6">
        <f t="shared" si="181"/>
        <v>5.7200000000000273</v>
      </c>
      <c r="M642" s="6">
        <f t="shared" si="182"/>
        <v>436.86</v>
      </c>
      <c r="N642" s="5">
        <f t="shared" si="183"/>
        <v>26.713450731794275</v>
      </c>
      <c r="O642" s="6">
        <f t="shared" si="184"/>
        <v>70.220000000000027</v>
      </c>
      <c r="P642" s="6">
        <f t="shared" si="185"/>
        <v>53.42690146358855</v>
      </c>
      <c r="Q642" s="6">
        <f t="shared" si="186"/>
        <v>-0.39560910468478905</v>
      </c>
      <c r="R642" s="5">
        <f t="shared" si="187"/>
        <v>1.2072569853963546</v>
      </c>
      <c r="S642" s="5">
        <f t="shared" si="188"/>
        <v>64.5</v>
      </c>
      <c r="T642" s="5">
        <f t="shared" si="189"/>
        <v>70.220000000000027</v>
      </c>
      <c r="U642" s="5">
        <f t="shared" si="190"/>
        <v>1.314319155264063</v>
      </c>
      <c r="V642" s="5">
        <f t="shared" si="191"/>
        <v>1.8256720365203161</v>
      </c>
      <c r="W642" s="5">
        <f t="shared" si="192"/>
        <v>48.769999999999982</v>
      </c>
      <c r="X642" s="5">
        <f t="shared" si="193"/>
        <v>436.86</v>
      </c>
      <c r="Y642" s="5">
        <f t="shared" si="194"/>
        <v>16.353559275666715</v>
      </c>
      <c r="Z642" s="10">
        <f t="shared" si="195"/>
        <v>0.49110894921595555</v>
      </c>
      <c r="AA642">
        <f t="shared" si="196"/>
        <v>5.7200000000000273</v>
      </c>
    </row>
    <row r="643" spans="1:27">
      <c r="A643" s="1">
        <f t="shared" si="179"/>
        <v>39812</v>
      </c>
      <c r="B643" s="1">
        <v>-4</v>
      </c>
      <c r="C643" s="1">
        <v>12</v>
      </c>
      <c r="D643" s="2">
        <v>2</v>
      </c>
      <c r="E643" s="5">
        <v>447.37</v>
      </c>
      <c r="F643" s="5">
        <v>404.42</v>
      </c>
      <c r="G643" s="5">
        <v>21.94</v>
      </c>
      <c r="H643" s="5">
        <v>441.2</v>
      </c>
      <c r="I643" s="5">
        <v>454.86</v>
      </c>
      <c r="J643" s="5">
        <v>22.21</v>
      </c>
      <c r="K643" s="6">
        <f t="shared" si="180"/>
        <v>444.28499999999997</v>
      </c>
      <c r="L643" s="6">
        <f t="shared" si="181"/>
        <v>6.1700000000000159</v>
      </c>
      <c r="M643" s="6">
        <f t="shared" si="182"/>
        <v>429.64</v>
      </c>
      <c r="N643" s="5">
        <f t="shared" si="183"/>
        <v>15.609674083721288</v>
      </c>
      <c r="O643" s="6">
        <f t="shared" si="184"/>
        <v>-50.44</v>
      </c>
      <c r="P643" s="6">
        <f t="shared" si="185"/>
        <v>31.219348167442575</v>
      </c>
      <c r="Q643" s="6">
        <f t="shared" si="186"/>
        <v>-1.2230573159922242E-2</v>
      </c>
      <c r="R643" s="5">
        <f t="shared" si="187"/>
        <v>1.8132985895918334</v>
      </c>
      <c r="S643" s="5">
        <f t="shared" si="188"/>
        <v>56.610000000000014</v>
      </c>
      <c r="T643" s="5">
        <f t="shared" si="189"/>
        <v>50.44</v>
      </c>
      <c r="U643" s="5">
        <f t="shared" si="190"/>
        <v>1.615664738721287</v>
      </c>
      <c r="V643" s="5">
        <f t="shared" si="191"/>
        <v>0.9382002418149572</v>
      </c>
      <c r="W643" s="5">
        <f t="shared" si="192"/>
        <v>14.644999999999982</v>
      </c>
      <c r="X643" s="5">
        <f t="shared" si="193"/>
        <v>429.64</v>
      </c>
      <c r="Y643" s="5">
        <f t="shared" si="194"/>
        <v>27.523957111190079</v>
      </c>
      <c r="Z643" s="10">
        <f t="shared" si="195"/>
        <v>0.49116595973255306</v>
      </c>
      <c r="AA643">
        <f t="shared" si="196"/>
        <v>6.1700000000000159</v>
      </c>
    </row>
    <row r="644" spans="1:27">
      <c r="A644" s="1">
        <f t="shared" si="179"/>
        <v>20120</v>
      </c>
      <c r="B644" s="1">
        <v>-2</v>
      </c>
      <c r="C644" s="1">
        <v>20</v>
      </c>
      <c r="D644" s="2">
        <v>-1</v>
      </c>
      <c r="E644" s="5">
        <v>233.94</v>
      </c>
      <c r="F644" s="5">
        <v>215.38</v>
      </c>
      <c r="G644" s="5">
        <v>31.99</v>
      </c>
      <c r="H644" s="5">
        <v>221.02</v>
      </c>
      <c r="I644" s="5">
        <v>206.74</v>
      </c>
      <c r="J644" s="5">
        <v>24.05</v>
      </c>
      <c r="K644" s="6">
        <f t="shared" si="180"/>
        <v>227.48000000000002</v>
      </c>
      <c r="L644" s="6">
        <f t="shared" si="181"/>
        <v>12.919999999999987</v>
      </c>
      <c r="M644" s="6">
        <f t="shared" si="182"/>
        <v>211.06</v>
      </c>
      <c r="N644" s="5">
        <f t="shared" si="183"/>
        <v>20.011013217725882</v>
      </c>
      <c r="O644" s="6">
        <f t="shared" si="184"/>
        <v>8.6399999999999864</v>
      </c>
      <c r="P644" s="6">
        <f t="shared" si="185"/>
        <v>40.022026435451764</v>
      </c>
      <c r="Q644" s="6">
        <f t="shared" si="186"/>
        <v>0.27779247686267605</v>
      </c>
      <c r="R644" s="5">
        <f t="shared" si="187"/>
        <v>0.10694111171264307</v>
      </c>
      <c r="S644" s="5">
        <f t="shared" si="188"/>
        <v>4.2800000000000011</v>
      </c>
      <c r="T644" s="5">
        <f t="shared" si="189"/>
        <v>8.6399999999999864</v>
      </c>
      <c r="U644" s="5">
        <f t="shared" si="190"/>
        <v>0.21588112270963419</v>
      </c>
      <c r="V644" s="5">
        <f t="shared" si="191"/>
        <v>0.82054815622504695</v>
      </c>
      <c r="W644" s="5">
        <f t="shared" si="192"/>
        <v>16.420000000000016</v>
      </c>
      <c r="X644" s="5">
        <f t="shared" si="193"/>
        <v>211.06</v>
      </c>
      <c r="Y644" s="5">
        <f t="shared" si="194"/>
        <v>10.547192073864691</v>
      </c>
      <c r="Z644" s="10">
        <f t="shared" si="195"/>
        <v>0.49129929778089448</v>
      </c>
      <c r="AA644">
        <f t="shared" si="196"/>
        <v>12.919999999999987</v>
      </c>
    </row>
    <row r="645" spans="1:27">
      <c r="A645" s="1">
        <f t="shared" si="179"/>
        <v>40406</v>
      </c>
      <c r="B645" s="1">
        <v>-4</v>
      </c>
      <c r="C645" s="1">
        <v>6</v>
      </c>
      <c r="D645" s="2">
        <v>-4</v>
      </c>
      <c r="E645" s="5">
        <v>83.93</v>
      </c>
      <c r="F645" s="5">
        <v>85.34</v>
      </c>
      <c r="G645" s="5">
        <v>7.83</v>
      </c>
      <c r="H645" s="5">
        <v>84.24</v>
      </c>
      <c r="I645" s="5">
        <v>93.77</v>
      </c>
      <c r="J645" s="5">
        <v>15.92</v>
      </c>
      <c r="K645" s="6">
        <f t="shared" si="180"/>
        <v>84.085000000000008</v>
      </c>
      <c r="L645" s="6">
        <f t="shared" si="181"/>
        <v>-0.30999999999998806</v>
      </c>
      <c r="M645" s="6">
        <f t="shared" si="182"/>
        <v>89.555000000000007</v>
      </c>
      <c r="N645" s="5">
        <f t="shared" si="183"/>
        <v>8.8706721842259508</v>
      </c>
      <c r="O645" s="6">
        <f t="shared" si="184"/>
        <v>-8.4299999999999926</v>
      </c>
      <c r="P645" s="6">
        <f t="shared" si="185"/>
        <v>17.741344368451902</v>
      </c>
      <c r="Q645" s="6">
        <f t="shared" si="186"/>
        <v>-0.61043451849738506</v>
      </c>
      <c r="R645" s="5">
        <f t="shared" si="187"/>
        <v>0.45768797625275737</v>
      </c>
      <c r="S645" s="5">
        <f t="shared" si="188"/>
        <v>8.1200000000000045</v>
      </c>
      <c r="T645" s="5">
        <f t="shared" si="189"/>
        <v>8.4299999999999926</v>
      </c>
      <c r="U645" s="5">
        <f t="shared" si="190"/>
        <v>0.47516128569097771</v>
      </c>
      <c r="V645" s="5">
        <f t="shared" si="191"/>
        <v>0.61663872662625141</v>
      </c>
      <c r="W645" s="5">
        <f t="shared" si="192"/>
        <v>5.4699999999999989</v>
      </c>
      <c r="X645" s="5">
        <f t="shared" si="193"/>
        <v>89.555000000000007</v>
      </c>
      <c r="Y645" s="5">
        <f t="shared" si="194"/>
        <v>10.095627269289572</v>
      </c>
      <c r="Z645" s="10">
        <f t="shared" si="195"/>
        <v>0.49164214628121539</v>
      </c>
      <c r="AA645">
        <f t="shared" si="196"/>
        <v>0.30999999999998806</v>
      </c>
    </row>
    <row r="646" spans="1:27">
      <c r="A646" s="1">
        <f t="shared" si="179"/>
        <v>11007</v>
      </c>
      <c r="B646" s="1">
        <v>-1</v>
      </c>
      <c r="C646" s="1">
        <v>7</v>
      </c>
      <c r="D646" s="2">
        <v>-10</v>
      </c>
      <c r="E646" s="5">
        <v>76.25</v>
      </c>
      <c r="F646" s="5">
        <v>68.569999999999993</v>
      </c>
      <c r="G646" s="5">
        <v>11.83</v>
      </c>
      <c r="H646" s="5">
        <v>78.989999999999995</v>
      </c>
      <c r="I646" s="5">
        <v>37.51</v>
      </c>
      <c r="J646" s="5">
        <v>16.98</v>
      </c>
      <c r="K646" s="6">
        <f t="shared" si="180"/>
        <v>77.62</v>
      </c>
      <c r="L646" s="6">
        <f t="shared" si="181"/>
        <v>-2.7399999999999949</v>
      </c>
      <c r="M646" s="6">
        <f t="shared" si="182"/>
        <v>53.039999999999992</v>
      </c>
      <c r="N646" s="5">
        <f t="shared" si="183"/>
        <v>10.347334197753545</v>
      </c>
      <c r="O646" s="6">
        <f t="shared" si="184"/>
        <v>31.059999999999995</v>
      </c>
      <c r="P646" s="6">
        <f t="shared" si="185"/>
        <v>20.69466839550709</v>
      </c>
      <c r="Q646" s="6">
        <f t="shared" si="186"/>
        <v>-0.34644439841940572</v>
      </c>
      <c r="R646" s="5">
        <f t="shared" si="187"/>
        <v>1.6332709156788485</v>
      </c>
      <c r="S646" s="5">
        <f t="shared" si="188"/>
        <v>33.79999999999999</v>
      </c>
      <c r="T646" s="5">
        <f t="shared" si="189"/>
        <v>31.059999999999995</v>
      </c>
      <c r="U646" s="5">
        <f t="shared" si="190"/>
        <v>1.5008696639344685</v>
      </c>
      <c r="V646" s="5">
        <f t="shared" si="191"/>
        <v>2.375491071442966</v>
      </c>
      <c r="W646" s="5">
        <f t="shared" si="192"/>
        <v>24.580000000000013</v>
      </c>
      <c r="X646" s="5">
        <f t="shared" si="193"/>
        <v>53.039999999999992</v>
      </c>
      <c r="Y646" s="5">
        <f t="shared" si="194"/>
        <v>5.1259579507459252</v>
      </c>
      <c r="Z646" s="10">
        <f t="shared" si="195"/>
        <v>0.49181398922763475</v>
      </c>
      <c r="AA646">
        <f t="shared" si="196"/>
        <v>2.7399999999999949</v>
      </c>
    </row>
    <row r="647" spans="1:27">
      <c r="A647" s="1">
        <f t="shared" si="179"/>
        <v>222</v>
      </c>
      <c r="B647" s="1">
        <v>0</v>
      </c>
      <c r="C647" s="1">
        <v>22</v>
      </c>
      <c r="D647" s="2">
        <v>-2</v>
      </c>
      <c r="E647" s="5">
        <v>1123.6600000000001</v>
      </c>
      <c r="F647" s="5">
        <v>1157.21</v>
      </c>
      <c r="G647" s="5">
        <v>60.14</v>
      </c>
      <c r="H647" s="5">
        <v>1108.8699999999999</v>
      </c>
      <c r="I647" s="5">
        <v>1159.5899999999999</v>
      </c>
      <c r="J647" s="5">
        <v>85.29</v>
      </c>
      <c r="K647" s="6">
        <f t="shared" si="180"/>
        <v>1116.2649999999999</v>
      </c>
      <c r="L647" s="6">
        <f t="shared" si="181"/>
        <v>14.790000000000191</v>
      </c>
      <c r="M647" s="6">
        <f t="shared" si="182"/>
        <v>1158.4000000000001</v>
      </c>
      <c r="N647" s="5">
        <f t="shared" si="183"/>
        <v>52.180464974930999</v>
      </c>
      <c r="O647" s="6">
        <f t="shared" si="184"/>
        <v>-2.3799999999998818</v>
      </c>
      <c r="P647" s="6">
        <f t="shared" si="185"/>
        <v>104.360929949862</v>
      </c>
      <c r="Q647" s="6">
        <f t="shared" si="186"/>
        <v>-0.33582738884959062</v>
      </c>
      <c r="R647" s="5">
        <f t="shared" si="187"/>
        <v>0.16452517247833107</v>
      </c>
      <c r="S647" s="5">
        <f t="shared" si="188"/>
        <v>17.170000000000073</v>
      </c>
      <c r="T647" s="5">
        <f t="shared" si="189"/>
        <v>2.3799999999998818</v>
      </c>
      <c r="U647" s="5">
        <f t="shared" si="190"/>
        <v>2.2805469452440701E-2</v>
      </c>
      <c r="V647" s="5">
        <f t="shared" si="191"/>
        <v>0.80748609695684181</v>
      </c>
      <c r="W647" s="5">
        <f t="shared" si="192"/>
        <v>42.135000000000218</v>
      </c>
      <c r="X647" s="5">
        <f t="shared" si="193"/>
        <v>1158.4000000000001</v>
      </c>
      <c r="Y647" s="5">
        <f t="shared" si="194"/>
        <v>22.199878835049265</v>
      </c>
      <c r="Z647" s="10">
        <f t="shared" si="195"/>
        <v>0.49199593494255622</v>
      </c>
      <c r="AA647">
        <f t="shared" si="196"/>
        <v>14.790000000000191</v>
      </c>
    </row>
    <row r="648" spans="1:27">
      <c r="A648" s="1">
        <f t="shared" si="179"/>
        <v>520</v>
      </c>
      <c r="B648" s="1">
        <v>0</v>
      </c>
      <c r="C648" s="1">
        <v>20</v>
      </c>
      <c r="D648" s="2">
        <v>-5</v>
      </c>
      <c r="E648" s="5">
        <v>466.63</v>
      </c>
      <c r="F648" s="5">
        <v>505.96</v>
      </c>
      <c r="G648" s="5">
        <v>24.54</v>
      </c>
      <c r="H648" s="5">
        <v>477.41</v>
      </c>
      <c r="I648" s="5">
        <v>522.52</v>
      </c>
      <c r="J648" s="5">
        <v>50.88</v>
      </c>
      <c r="K648" s="6">
        <f t="shared" si="180"/>
        <v>472.02</v>
      </c>
      <c r="L648" s="6">
        <f t="shared" si="181"/>
        <v>-10.78000000000003</v>
      </c>
      <c r="M648" s="6">
        <f t="shared" si="182"/>
        <v>514.24</v>
      </c>
      <c r="N648" s="5">
        <f t="shared" si="183"/>
        <v>28.244406525894647</v>
      </c>
      <c r="O648" s="6">
        <f t="shared" si="184"/>
        <v>-16.560000000000002</v>
      </c>
      <c r="P648" s="6">
        <f t="shared" si="185"/>
        <v>56.488813051789293</v>
      </c>
      <c r="Q648" s="6">
        <f t="shared" si="186"/>
        <v>-0.6225545333009922</v>
      </c>
      <c r="R648" s="5">
        <f t="shared" si="187"/>
        <v>0.10232114444856245</v>
      </c>
      <c r="S648" s="5">
        <f t="shared" si="188"/>
        <v>5.7799999999999727</v>
      </c>
      <c r="T648" s="5">
        <f t="shared" si="189"/>
        <v>16.560000000000002</v>
      </c>
      <c r="U648" s="5">
        <f t="shared" si="190"/>
        <v>0.29315538963117693</v>
      </c>
      <c r="V648" s="5">
        <f t="shared" si="191"/>
        <v>1.4948092451966541</v>
      </c>
      <c r="W648" s="5">
        <f t="shared" si="192"/>
        <v>42.220000000000027</v>
      </c>
      <c r="X648" s="5">
        <f t="shared" si="193"/>
        <v>514.24</v>
      </c>
      <c r="Y648" s="5">
        <f t="shared" si="194"/>
        <v>18.206790768591354</v>
      </c>
      <c r="Z648" s="10">
        <f t="shared" si="195"/>
        <v>0.49231595545949963</v>
      </c>
      <c r="AA648">
        <f t="shared" si="196"/>
        <v>10.78000000000003</v>
      </c>
    </row>
    <row r="649" spans="1:27">
      <c r="A649" s="1">
        <f t="shared" si="179"/>
        <v>30707</v>
      </c>
      <c r="B649" s="1">
        <v>-3</v>
      </c>
      <c r="C649" s="1">
        <v>7</v>
      </c>
      <c r="D649" s="2">
        <v>-7</v>
      </c>
      <c r="E649" s="5">
        <v>754.24</v>
      </c>
      <c r="F649" s="5">
        <v>767.77</v>
      </c>
      <c r="G649" s="5">
        <v>35.94</v>
      </c>
      <c r="H649" s="5">
        <v>772.79</v>
      </c>
      <c r="I649" s="5">
        <v>751.07</v>
      </c>
      <c r="J649" s="5">
        <v>32.26</v>
      </c>
      <c r="K649" s="6">
        <f t="shared" si="180"/>
        <v>763.51499999999999</v>
      </c>
      <c r="L649" s="6">
        <f t="shared" si="181"/>
        <v>-18.549999999999955</v>
      </c>
      <c r="M649" s="6">
        <f t="shared" si="182"/>
        <v>759.42000000000007</v>
      </c>
      <c r="N649" s="5">
        <f t="shared" si="183"/>
        <v>24.147418081442993</v>
      </c>
      <c r="O649" s="6">
        <f t="shared" si="184"/>
        <v>16.699999999999932</v>
      </c>
      <c r="P649" s="6">
        <f t="shared" si="185"/>
        <v>48.294836162885986</v>
      </c>
      <c r="Q649" s="6">
        <f t="shared" si="186"/>
        <v>0.10760459051637644</v>
      </c>
      <c r="R649" s="5">
        <f t="shared" si="187"/>
        <v>0.72989169858886693</v>
      </c>
      <c r="S649" s="5">
        <f t="shared" si="188"/>
        <v>35.249999999999886</v>
      </c>
      <c r="T649" s="5">
        <f t="shared" si="189"/>
        <v>16.699999999999932</v>
      </c>
      <c r="U649" s="5">
        <f t="shared" si="190"/>
        <v>0.34579266287756216</v>
      </c>
      <c r="V649" s="5">
        <f t="shared" si="191"/>
        <v>0.16958334784234647</v>
      </c>
      <c r="W649" s="5">
        <f t="shared" si="192"/>
        <v>4.0949999999999136</v>
      </c>
      <c r="X649" s="5">
        <f t="shared" si="193"/>
        <v>759.42000000000007</v>
      </c>
      <c r="Y649" s="5">
        <f t="shared" si="194"/>
        <v>31.449325035027467</v>
      </c>
      <c r="Z649" s="10">
        <f t="shared" si="195"/>
        <v>0.49252614143819817</v>
      </c>
      <c r="AA649">
        <f t="shared" si="196"/>
        <v>18.549999999999955</v>
      </c>
    </row>
    <row r="650" spans="1:27">
      <c r="A650" s="1">
        <f t="shared" si="179"/>
        <v>39304</v>
      </c>
      <c r="B650" s="1">
        <v>-4</v>
      </c>
      <c r="C650" s="1">
        <v>4</v>
      </c>
      <c r="D650" s="2">
        <v>7</v>
      </c>
      <c r="E650" s="5">
        <v>316.35000000000002</v>
      </c>
      <c r="F650" s="5">
        <v>276.51</v>
      </c>
      <c r="G650" s="5">
        <v>24.37</v>
      </c>
      <c r="H650" s="5">
        <v>327.06</v>
      </c>
      <c r="I650" s="5">
        <v>301.93</v>
      </c>
      <c r="J650" s="5">
        <v>17.79</v>
      </c>
      <c r="K650" s="6">
        <f t="shared" si="180"/>
        <v>321.70500000000004</v>
      </c>
      <c r="L650" s="6">
        <f t="shared" si="181"/>
        <v>-10.70999999999998</v>
      </c>
      <c r="M650" s="6">
        <f t="shared" si="182"/>
        <v>289.22000000000003</v>
      </c>
      <c r="N650" s="5">
        <f t="shared" si="183"/>
        <v>15.086260305324179</v>
      </c>
      <c r="O650" s="6">
        <f t="shared" si="184"/>
        <v>-25.420000000000016</v>
      </c>
      <c r="P650" s="6">
        <f t="shared" si="185"/>
        <v>30.172520610648359</v>
      </c>
      <c r="Q650" s="6">
        <f t="shared" si="186"/>
        <v>0.30472164950718444</v>
      </c>
      <c r="R650" s="5">
        <f t="shared" si="187"/>
        <v>0.48752970259994272</v>
      </c>
      <c r="S650" s="5">
        <f t="shared" si="188"/>
        <v>14.710000000000036</v>
      </c>
      <c r="T650" s="5">
        <f t="shared" si="189"/>
        <v>25.420000000000016</v>
      </c>
      <c r="U650" s="5">
        <f t="shared" si="190"/>
        <v>0.84248844596128625</v>
      </c>
      <c r="V650" s="5">
        <f t="shared" si="191"/>
        <v>2.1532838054329173</v>
      </c>
      <c r="W650" s="5">
        <f t="shared" si="192"/>
        <v>32.485000000000014</v>
      </c>
      <c r="X650" s="5">
        <f t="shared" si="193"/>
        <v>289.22000000000003</v>
      </c>
      <c r="Y650" s="5">
        <f t="shared" si="194"/>
        <v>19.171086415493555</v>
      </c>
      <c r="Z650" s="10">
        <f t="shared" si="195"/>
        <v>0.49259212336374203</v>
      </c>
      <c r="AA650">
        <f t="shared" si="196"/>
        <v>10.70999999999998</v>
      </c>
    </row>
    <row r="651" spans="1:27">
      <c r="A651" s="1">
        <f t="shared" si="179"/>
        <v>30117</v>
      </c>
      <c r="B651" s="1">
        <v>-3</v>
      </c>
      <c r="C651" s="1">
        <v>17</v>
      </c>
      <c r="D651" s="2">
        <v>-1</v>
      </c>
      <c r="E651" s="5">
        <v>269.11</v>
      </c>
      <c r="F651" s="5">
        <v>260.62</v>
      </c>
      <c r="G651" s="5">
        <v>18.600000000000001</v>
      </c>
      <c r="H651" s="5">
        <v>266.06</v>
      </c>
      <c r="I651" s="5">
        <v>272.31</v>
      </c>
      <c r="J651" s="5">
        <v>14.25</v>
      </c>
      <c r="K651" s="6">
        <f t="shared" si="180"/>
        <v>267.58500000000004</v>
      </c>
      <c r="L651" s="6">
        <f t="shared" si="181"/>
        <v>3.0500000000000114</v>
      </c>
      <c r="M651" s="6">
        <f t="shared" si="182"/>
        <v>266.46500000000003</v>
      </c>
      <c r="N651" s="5">
        <f t="shared" si="183"/>
        <v>11.715614580550181</v>
      </c>
      <c r="O651" s="6">
        <f t="shared" si="184"/>
        <v>-11.689999999999998</v>
      </c>
      <c r="P651" s="6">
        <f t="shared" si="185"/>
        <v>23.431229161100362</v>
      </c>
      <c r="Q651" s="6">
        <f t="shared" si="186"/>
        <v>0.26027621818777924</v>
      </c>
      <c r="R651" s="5">
        <f t="shared" si="187"/>
        <v>0.62907497932164813</v>
      </c>
      <c r="S651" s="5">
        <f t="shared" si="188"/>
        <v>14.740000000000009</v>
      </c>
      <c r="T651" s="5">
        <f t="shared" si="189"/>
        <v>11.689999999999998</v>
      </c>
      <c r="U651" s="5">
        <f t="shared" si="190"/>
        <v>0.49890681874288068</v>
      </c>
      <c r="V651" s="5">
        <f t="shared" si="191"/>
        <v>9.5598911375881737E-2</v>
      </c>
      <c r="W651" s="5">
        <f t="shared" si="192"/>
        <v>1.1200000000000045</v>
      </c>
      <c r="X651" s="5">
        <f t="shared" si="193"/>
        <v>266.46500000000003</v>
      </c>
      <c r="Y651" s="5">
        <f t="shared" si="194"/>
        <v>22.744432071226985</v>
      </c>
      <c r="Z651" s="10">
        <f t="shared" si="195"/>
        <v>0.49304969323588471</v>
      </c>
      <c r="AA651">
        <f t="shared" si="196"/>
        <v>3.0500000000000114</v>
      </c>
    </row>
    <row r="652" spans="1:27">
      <c r="A652" s="1">
        <f t="shared" si="179"/>
        <v>40012</v>
      </c>
      <c r="B652" s="1">
        <v>-4</v>
      </c>
      <c r="C652" s="1">
        <v>12</v>
      </c>
      <c r="D652" s="2">
        <v>0</v>
      </c>
      <c r="E652" s="5">
        <v>5.16</v>
      </c>
      <c r="F652" s="5">
        <v>-2.16</v>
      </c>
      <c r="G652" s="5">
        <v>6.86</v>
      </c>
      <c r="H652" s="5">
        <v>4.5999999999999996</v>
      </c>
      <c r="I652" s="5">
        <v>19.649999999999999</v>
      </c>
      <c r="J652" s="5">
        <v>8.7899999999999991</v>
      </c>
      <c r="K652" s="6">
        <f t="shared" si="180"/>
        <v>4.88</v>
      </c>
      <c r="L652" s="6">
        <f t="shared" si="181"/>
        <v>0.5600000000000005</v>
      </c>
      <c r="M652" s="6">
        <f t="shared" si="182"/>
        <v>8.7449999999999992</v>
      </c>
      <c r="N652" s="5">
        <f t="shared" si="183"/>
        <v>5.5750269057646706</v>
      </c>
      <c r="O652" s="6">
        <f t="shared" si="184"/>
        <v>-21.81</v>
      </c>
      <c r="P652" s="6">
        <f t="shared" si="185"/>
        <v>11.150053811529341</v>
      </c>
      <c r="Q652" s="6">
        <f t="shared" si="186"/>
        <v>-0.24295045916426219</v>
      </c>
      <c r="R652" s="5">
        <f t="shared" si="187"/>
        <v>2.0062683443616249</v>
      </c>
      <c r="S652" s="5">
        <f t="shared" si="188"/>
        <v>22.369999999999997</v>
      </c>
      <c r="T652" s="5">
        <f t="shared" si="189"/>
        <v>21.81</v>
      </c>
      <c r="U652" s="5">
        <f t="shared" si="190"/>
        <v>1.9560443715032205</v>
      </c>
      <c r="V652" s="5">
        <f t="shared" si="191"/>
        <v>0.69327019677762003</v>
      </c>
      <c r="W652" s="5">
        <f t="shared" si="192"/>
        <v>3.8649999999999993</v>
      </c>
      <c r="X652" s="5">
        <f t="shared" si="193"/>
        <v>8.7449999999999992</v>
      </c>
      <c r="Y652" s="5">
        <f t="shared" si="194"/>
        <v>1.5686022951669567</v>
      </c>
      <c r="Z652" s="10">
        <f t="shared" si="195"/>
        <v>0.49316934211282842</v>
      </c>
      <c r="AA652">
        <f t="shared" si="196"/>
        <v>0.5600000000000005</v>
      </c>
    </row>
    <row r="653" spans="1:27">
      <c r="A653" s="1">
        <f t="shared" si="179"/>
        <v>1010</v>
      </c>
      <c r="B653" s="1">
        <v>0</v>
      </c>
      <c r="C653" s="1">
        <v>10</v>
      </c>
      <c r="D653" s="2">
        <v>-10</v>
      </c>
      <c r="E653" s="5">
        <v>273.58999999999997</v>
      </c>
      <c r="F653" s="5">
        <v>284.56</v>
      </c>
      <c r="G653" s="5">
        <v>23.08</v>
      </c>
      <c r="H653" s="5">
        <v>281.86</v>
      </c>
      <c r="I653" s="5">
        <v>388.53</v>
      </c>
      <c r="J653" s="5">
        <v>32.92</v>
      </c>
      <c r="K653" s="6">
        <f t="shared" si="180"/>
        <v>277.72500000000002</v>
      </c>
      <c r="L653" s="6">
        <f t="shared" si="181"/>
        <v>-8.2700000000000387</v>
      </c>
      <c r="M653" s="6">
        <f t="shared" si="182"/>
        <v>336.54499999999996</v>
      </c>
      <c r="N653" s="5">
        <f t="shared" si="183"/>
        <v>20.102318274268768</v>
      </c>
      <c r="O653" s="6">
        <f t="shared" si="184"/>
        <v>-103.96999999999997</v>
      </c>
      <c r="P653" s="6">
        <f t="shared" si="185"/>
        <v>40.204636548537536</v>
      </c>
      <c r="Q653" s="6">
        <f t="shared" si="186"/>
        <v>-0.34090301685312074</v>
      </c>
      <c r="R653" s="5">
        <f t="shared" si="187"/>
        <v>2.3803224756046468</v>
      </c>
      <c r="S653" s="5">
        <f t="shared" si="188"/>
        <v>95.699999999999932</v>
      </c>
      <c r="T653" s="5">
        <f t="shared" si="189"/>
        <v>103.96999999999997</v>
      </c>
      <c r="U653" s="5">
        <f t="shared" si="190"/>
        <v>2.5860201440816639</v>
      </c>
      <c r="V653" s="5">
        <f t="shared" si="191"/>
        <v>2.9260306795206956</v>
      </c>
      <c r="W653" s="5">
        <f t="shared" si="192"/>
        <v>58.819999999999936</v>
      </c>
      <c r="X653" s="5">
        <f t="shared" si="193"/>
        <v>336.54499999999996</v>
      </c>
      <c r="Y653" s="5">
        <f t="shared" si="194"/>
        <v>16.741601411752693</v>
      </c>
      <c r="Z653" s="10">
        <f t="shared" si="195"/>
        <v>0.49345719165901308</v>
      </c>
      <c r="AA653">
        <f t="shared" si="196"/>
        <v>8.2700000000000387</v>
      </c>
    </row>
    <row r="654" spans="1:27">
      <c r="A654" s="1">
        <f t="shared" si="179"/>
        <v>19214</v>
      </c>
      <c r="B654" s="1">
        <v>-2</v>
      </c>
      <c r="C654" s="1">
        <v>14</v>
      </c>
      <c r="D654" s="2">
        <v>8</v>
      </c>
      <c r="E654" s="5">
        <v>136.88999999999999</v>
      </c>
      <c r="F654" s="5">
        <v>121.86</v>
      </c>
      <c r="G654" s="5">
        <v>14.21</v>
      </c>
      <c r="H654" s="5">
        <v>138.16999999999999</v>
      </c>
      <c r="I654" s="5">
        <v>134.80000000000001</v>
      </c>
      <c r="J654" s="5">
        <v>14.01</v>
      </c>
      <c r="K654" s="6">
        <f t="shared" si="180"/>
        <v>137.52999999999997</v>
      </c>
      <c r="L654" s="6">
        <f t="shared" si="181"/>
        <v>-1.2800000000000011</v>
      </c>
      <c r="M654" s="6">
        <f t="shared" si="182"/>
        <v>128.33000000000001</v>
      </c>
      <c r="N654" s="5">
        <f t="shared" si="183"/>
        <v>9.9775272487726134</v>
      </c>
      <c r="O654" s="6">
        <f t="shared" si="184"/>
        <v>-12.940000000000012</v>
      </c>
      <c r="P654" s="6">
        <f t="shared" si="185"/>
        <v>19.955054497545227</v>
      </c>
      <c r="Q654" s="6">
        <f t="shared" si="186"/>
        <v>1.417363252321305E-2</v>
      </c>
      <c r="R654" s="5">
        <f t="shared" si="187"/>
        <v>0.58431311232120997</v>
      </c>
      <c r="S654" s="5">
        <f t="shared" si="188"/>
        <v>11.660000000000011</v>
      </c>
      <c r="T654" s="5">
        <f t="shared" si="189"/>
        <v>12.940000000000012</v>
      </c>
      <c r="U654" s="5">
        <f t="shared" si="190"/>
        <v>0.64845726187276653</v>
      </c>
      <c r="V654" s="5">
        <f t="shared" si="191"/>
        <v>0.92207214980361984</v>
      </c>
      <c r="W654" s="5">
        <f t="shared" si="192"/>
        <v>9.1999999999999602</v>
      </c>
      <c r="X654" s="5">
        <f t="shared" si="193"/>
        <v>128.33000000000001</v>
      </c>
      <c r="Y654" s="5">
        <f t="shared" si="194"/>
        <v>12.861904237423811</v>
      </c>
      <c r="Z654" s="10">
        <f t="shared" si="195"/>
        <v>0.49351393090773032</v>
      </c>
      <c r="AA654">
        <f t="shared" si="196"/>
        <v>1.2800000000000011</v>
      </c>
    </row>
    <row r="655" spans="1:27">
      <c r="A655" s="1">
        <f t="shared" si="179"/>
        <v>29717</v>
      </c>
      <c r="B655" s="1">
        <v>-3</v>
      </c>
      <c r="C655" s="1">
        <v>17</v>
      </c>
      <c r="D655" s="2">
        <v>3</v>
      </c>
      <c r="E655" s="5">
        <v>861.27</v>
      </c>
      <c r="F655" s="5">
        <v>884.69</v>
      </c>
      <c r="G655" s="5">
        <v>69.59</v>
      </c>
      <c r="H655" s="5">
        <v>855.4</v>
      </c>
      <c r="I655" s="5">
        <v>854.66</v>
      </c>
      <c r="J655" s="5">
        <v>32.659999999999997</v>
      </c>
      <c r="K655" s="6">
        <f t="shared" si="180"/>
        <v>858.33500000000004</v>
      </c>
      <c r="L655" s="6">
        <f t="shared" si="181"/>
        <v>5.8700000000000045</v>
      </c>
      <c r="M655" s="6">
        <f t="shared" si="182"/>
        <v>869.67499999999995</v>
      </c>
      <c r="N655" s="5">
        <f t="shared" si="183"/>
        <v>38.436453075173311</v>
      </c>
      <c r="O655" s="6">
        <f t="shared" si="184"/>
        <v>30.030000000000086</v>
      </c>
      <c r="P655" s="6">
        <f t="shared" si="185"/>
        <v>76.872906150346623</v>
      </c>
      <c r="Q655" s="6">
        <f t="shared" si="186"/>
        <v>0.63899288861995607</v>
      </c>
      <c r="R655" s="5">
        <f t="shared" si="187"/>
        <v>0.31428498296588914</v>
      </c>
      <c r="S655" s="5">
        <f t="shared" si="188"/>
        <v>24.160000000000082</v>
      </c>
      <c r="T655" s="5">
        <f t="shared" si="189"/>
        <v>30.030000000000086</v>
      </c>
      <c r="U655" s="5">
        <f t="shared" si="190"/>
        <v>0.39064478636033301</v>
      </c>
      <c r="V655" s="5">
        <f t="shared" si="191"/>
        <v>0.29503242606234642</v>
      </c>
      <c r="W655" s="5">
        <f t="shared" si="192"/>
        <v>11.339999999999918</v>
      </c>
      <c r="X655" s="5">
        <f t="shared" si="193"/>
        <v>869.67499999999995</v>
      </c>
      <c r="Y655" s="5">
        <f t="shared" si="194"/>
        <v>22.626307331196912</v>
      </c>
      <c r="Z655" s="10">
        <f t="shared" si="195"/>
        <v>0.49400607283716663</v>
      </c>
      <c r="AA655">
        <f t="shared" si="196"/>
        <v>5.8700000000000045</v>
      </c>
    </row>
    <row r="656" spans="1:27">
      <c r="A656" s="1">
        <f t="shared" si="179"/>
        <v>19008</v>
      </c>
      <c r="B656" s="1">
        <v>-2</v>
      </c>
      <c r="C656" s="1">
        <v>8</v>
      </c>
      <c r="D656" s="2">
        <v>10</v>
      </c>
      <c r="E656" s="5">
        <v>24.87</v>
      </c>
      <c r="F656" s="5">
        <v>13.2</v>
      </c>
      <c r="G656" s="5">
        <v>11.7</v>
      </c>
      <c r="H656" s="5">
        <v>19.38</v>
      </c>
      <c r="I656" s="5">
        <v>17.07</v>
      </c>
      <c r="J656" s="5">
        <v>10.53</v>
      </c>
      <c r="K656" s="6">
        <f t="shared" si="180"/>
        <v>22.125</v>
      </c>
      <c r="L656" s="6">
        <f t="shared" si="181"/>
        <v>5.490000000000002</v>
      </c>
      <c r="M656" s="6">
        <f t="shared" si="182"/>
        <v>15.135</v>
      </c>
      <c r="N656" s="5">
        <f t="shared" si="183"/>
        <v>7.8703700675381203</v>
      </c>
      <c r="O656" s="6">
        <f t="shared" si="184"/>
        <v>-3.870000000000001</v>
      </c>
      <c r="P656" s="6">
        <f t="shared" si="185"/>
        <v>15.740740135076241</v>
      </c>
      <c r="Q656" s="6">
        <f t="shared" si="186"/>
        <v>0.10497237569060776</v>
      </c>
      <c r="R656" s="5">
        <f t="shared" si="187"/>
        <v>0.59463531699773331</v>
      </c>
      <c r="S656" s="5">
        <f t="shared" si="188"/>
        <v>9.360000000000003</v>
      </c>
      <c r="T656" s="5">
        <f t="shared" si="189"/>
        <v>3.870000000000001</v>
      </c>
      <c r="U656" s="5">
        <f t="shared" si="190"/>
        <v>0.24585883298944738</v>
      </c>
      <c r="V656" s="5">
        <f t="shared" si="191"/>
        <v>0.88814121064405005</v>
      </c>
      <c r="W656" s="5">
        <f t="shared" si="192"/>
        <v>6.99</v>
      </c>
      <c r="X656" s="5">
        <f t="shared" si="193"/>
        <v>15.135</v>
      </c>
      <c r="Y656" s="5">
        <f t="shared" si="194"/>
        <v>1.9230353681112586</v>
      </c>
      <c r="Z656" s="10">
        <f t="shared" si="195"/>
        <v>0.49499090900742815</v>
      </c>
      <c r="AA656">
        <f t="shared" si="196"/>
        <v>5.490000000000002</v>
      </c>
    </row>
    <row r="657" spans="1:27">
      <c r="A657" s="1">
        <f t="shared" si="179"/>
        <v>39408</v>
      </c>
      <c r="B657" s="1">
        <v>-4</v>
      </c>
      <c r="C657" s="1">
        <v>8</v>
      </c>
      <c r="D657" s="2">
        <v>6</v>
      </c>
      <c r="E657" s="5">
        <v>1825.97</v>
      </c>
      <c r="F657" s="5">
        <v>1830.41</v>
      </c>
      <c r="G657" s="5">
        <v>84.13</v>
      </c>
      <c r="H657" s="5">
        <v>1828.34</v>
      </c>
      <c r="I657" s="5">
        <v>1843.64</v>
      </c>
      <c r="J657" s="5">
        <v>83.89</v>
      </c>
      <c r="K657" s="6">
        <f t="shared" si="180"/>
        <v>1827.155</v>
      </c>
      <c r="L657" s="6">
        <f t="shared" si="181"/>
        <v>-2.3699999999998909</v>
      </c>
      <c r="M657" s="6">
        <f t="shared" si="182"/>
        <v>1837.0250000000001</v>
      </c>
      <c r="N657" s="5">
        <f t="shared" si="183"/>
        <v>59.404101289389104</v>
      </c>
      <c r="O657" s="6">
        <f t="shared" si="184"/>
        <v>-13.230000000000018</v>
      </c>
      <c r="P657" s="6">
        <f t="shared" si="185"/>
        <v>118.80820257877821</v>
      </c>
      <c r="Q657" s="6">
        <f t="shared" si="186"/>
        <v>2.8567969327659695E-3</v>
      </c>
      <c r="R657" s="5">
        <f t="shared" si="187"/>
        <v>9.1407830135290385E-2</v>
      </c>
      <c r="S657" s="5">
        <f t="shared" si="188"/>
        <v>10.860000000000127</v>
      </c>
      <c r="T657" s="5">
        <f t="shared" si="189"/>
        <v>13.230000000000018</v>
      </c>
      <c r="U657" s="5">
        <f t="shared" si="190"/>
        <v>0.11135594776149901</v>
      </c>
      <c r="V657" s="5">
        <f t="shared" si="191"/>
        <v>0.16615014427906377</v>
      </c>
      <c r="W657" s="5">
        <f t="shared" si="192"/>
        <v>9.8700000000001182</v>
      </c>
      <c r="X657" s="5">
        <f t="shared" si="193"/>
        <v>1837.0250000000001</v>
      </c>
      <c r="Y657" s="5">
        <f t="shared" si="194"/>
        <v>30.924211630622441</v>
      </c>
      <c r="Z657" s="10">
        <f t="shared" si="195"/>
        <v>0.49538268035933597</v>
      </c>
      <c r="AA657">
        <f t="shared" si="196"/>
        <v>2.3699999999998909</v>
      </c>
    </row>
    <row r="658" spans="1:27">
      <c r="A658" s="1">
        <f t="shared" si="179"/>
        <v>10321</v>
      </c>
      <c r="B658" s="1">
        <v>-1</v>
      </c>
      <c r="C658" s="1">
        <v>21</v>
      </c>
      <c r="D658" s="2">
        <v>-3</v>
      </c>
      <c r="E658" s="5">
        <v>41.94</v>
      </c>
      <c r="F658" s="5">
        <v>34.28</v>
      </c>
      <c r="G658" s="5">
        <v>23.53</v>
      </c>
      <c r="H658" s="5">
        <v>40.270000000000003</v>
      </c>
      <c r="I658" s="5">
        <v>27.44</v>
      </c>
      <c r="J658" s="5">
        <v>24.1</v>
      </c>
      <c r="K658" s="6">
        <f t="shared" si="180"/>
        <v>41.105000000000004</v>
      </c>
      <c r="L658" s="6">
        <f t="shared" si="181"/>
        <v>1.6699999999999946</v>
      </c>
      <c r="M658" s="6">
        <f t="shared" si="182"/>
        <v>30.86</v>
      </c>
      <c r="N658" s="5">
        <f t="shared" si="183"/>
        <v>16.840953803154978</v>
      </c>
      <c r="O658" s="6">
        <f t="shared" si="184"/>
        <v>6.84</v>
      </c>
      <c r="P658" s="6">
        <f t="shared" si="185"/>
        <v>33.681907606309956</v>
      </c>
      <c r="Q658" s="6">
        <f t="shared" si="186"/>
        <v>-2.3931067777939453E-2</v>
      </c>
      <c r="R658" s="5">
        <f t="shared" si="187"/>
        <v>0.15349486912764582</v>
      </c>
      <c r="S658" s="5">
        <f t="shared" si="188"/>
        <v>5.1700000000000053</v>
      </c>
      <c r="T658" s="5">
        <f t="shared" si="189"/>
        <v>6.84</v>
      </c>
      <c r="U658" s="5">
        <f t="shared" si="190"/>
        <v>0.20307638391355828</v>
      </c>
      <c r="V658" s="5">
        <f t="shared" si="191"/>
        <v>0.60833846584631746</v>
      </c>
      <c r="W658" s="5">
        <f t="shared" si="192"/>
        <v>10.245000000000005</v>
      </c>
      <c r="X658" s="5">
        <f t="shared" si="193"/>
        <v>30.86</v>
      </c>
      <c r="Y658" s="5">
        <f t="shared" si="194"/>
        <v>1.8324377799919325</v>
      </c>
      <c r="Z658" s="10">
        <f t="shared" si="195"/>
        <v>0.49549369319901537</v>
      </c>
      <c r="AA658">
        <f t="shared" si="196"/>
        <v>1.6699999999999946</v>
      </c>
    </row>
    <row r="659" spans="1:27">
      <c r="A659" s="1">
        <f t="shared" si="179"/>
        <v>8905</v>
      </c>
      <c r="B659" s="1">
        <v>-1</v>
      </c>
      <c r="C659" s="1">
        <v>5</v>
      </c>
      <c r="D659" s="2">
        <v>11</v>
      </c>
      <c r="E659" s="5">
        <v>268.82</v>
      </c>
      <c r="F659" s="5">
        <v>305.70999999999998</v>
      </c>
      <c r="G659" s="5">
        <v>38.28</v>
      </c>
      <c r="H659" s="5">
        <v>260.79000000000002</v>
      </c>
      <c r="I659" s="5">
        <v>285.56</v>
      </c>
      <c r="J659" s="5">
        <v>22.36</v>
      </c>
      <c r="K659" s="6">
        <f t="shared" si="180"/>
        <v>264.80500000000001</v>
      </c>
      <c r="L659" s="6">
        <f t="shared" si="181"/>
        <v>8.0299999999999727</v>
      </c>
      <c r="M659" s="6">
        <f t="shared" si="182"/>
        <v>295.63499999999999</v>
      </c>
      <c r="N659" s="5">
        <f t="shared" si="183"/>
        <v>22.166010015336543</v>
      </c>
      <c r="O659" s="6">
        <f t="shared" si="184"/>
        <v>20.149999999999977</v>
      </c>
      <c r="P659" s="6">
        <f t="shared" si="185"/>
        <v>44.332020030673085</v>
      </c>
      <c r="Q659" s="6">
        <f t="shared" si="186"/>
        <v>0.49121001685214893</v>
      </c>
      <c r="R659" s="5">
        <f t="shared" si="187"/>
        <v>0.27339155742540588</v>
      </c>
      <c r="S659" s="5">
        <f t="shared" si="188"/>
        <v>12.120000000000005</v>
      </c>
      <c r="T659" s="5">
        <f t="shared" si="189"/>
        <v>20.149999999999977</v>
      </c>
      <c r="U659" s="5">
        <f t="shared" si="190"/>
        <v>0.45452474274933335</v>
      </c>
      <c r="V659" s="5">
        <f t="shared" si="191"/>
        <v>1.3908682698721544</v>
      </c>
      <c r="W659" s="5">
        <f t="shared" si="192"/>
        <v>30.829999999999984</v>
      </c>
      <c r="X659" s="5">
        <f t="shared" si="193"/>
        <v>295.63499999999999</v>
      </c>
      <c r="Y659" s="5">
        <f t="shared" si="194"/>
        <v>13.337312389349808</v>
      </c>
      <c r="Z659" s="10">
        <f t="shared" si="195"/>
        <v>0.49555423517512187</v>
      </c>
      <c r="AA659">
        <f t="shared" si="196"/>
        <v>8.0299999999999727</v>
      </c>
    </row>
    <row r="660" spans="1:27">
      <c r="A660" s="1">
        <f t="shared" si="179"/>
        <v>19316</v>
      </c>
      <c r="B660" s="1">
        <v>-2</v>
      </c>
      <c r="C660" s="1">
        <v>16</v>
      </c>
      <c r="D660" s="2">
        <v>7</v>
      </c>
      <c r="E660" s="5">
        <v>545.01</v>
      </c>
      <c r="F660" s="5">
        <v>462.02</v>
      </c>
      <c r="G660" s="5">
        <v>42.93</v>
      </c>
      <c r="H660" s="5">
        <v>537.19000000000005</v>
      </c>
      <c r="I660" s="5">
        <v>581</v>
      </c>
      <c r="J660" s="5">
        <v>35.020000000000003</v>
      </c>
      <c r="K660" s="6">
        <f t="shared" si="180"/>
        <v>541.1</v>
      </c>
      <c r="L660" s="6">
        <f t="shared" si="181"/>
        <v>7.8199999999999363</v>
      </c>
      <c r="M660" s="6">
        <f t="shared" si="182"/>
        <v>521.51</v>
      </c>
      <c r="N660" s="5">
        <f t="shared" si="183"/>
        <v>27.701016678093243</v>
      </c>
      <c r="O660" s="6">
        <f t="shared" si="184"/>
        <v>-118.98000000000002</v>
      </c>
      <c r="P660" s="6">
        <f t="shared" si="185"/>
        <v>55.402033356186486</v>
      </c>
      <c r="Q660" s="6">
        <f t="shared" si="186"/>
        <v>0.2008820788970351</v>
      </c>
      <c r="R660" s="5">
        <f t="shared" si="187"/>
        <v>2.2887246607861331</v>
      </c>
      <c r="S660" s="5">
        <f t="shared" si="188"/>
        <v>126.79999999999995</v>
      </c>
      <c r="T660" s="5">
        <f t="shared" si="189"/>
        <v>118.98000000000002</v>
      </c>
      <c r="U660" s="5">
        <f t="shared" si="190"/>
        <v>2.1475746067849708</v>
      </c>
      <c r="V660" s="5">
        <f t="shared" si="191"/>
        <v>0.70719426032808264</v>
      </c>
      <c r="W660" s="5">
        <f t="shared" si="192"/>
        <v>19.590000000000032</v>
      </c>
      <c r="X660" s="5">
        <f t="shared" si="193"/>
        <v>521.51</v>
      </c>
      <c r="Y660" s="5">
        <f t="shared" si="194"/>
        <v>18.826384824078499</v>
      </c>
      <c r="Z660" s="10">
        <f t="shared" si="195"/>
        <v>0.49575699692490471</v>
      </c>
      <c r="AA660">
        <f t="shared" si="196"/>
        <v>7.8199999999999363</v>
      </c>
    </row>
    <row r="661" spans="1:27">
      <c r="A661" s="1">
        <f t="shared" si="179"/>
        <v>39712</v>
      </c>
      <c r="B661" s="1">
        <v>-4</v>
      </c>
      <c r="C661" s="1">
        <v>12</v>
      </c>
      <c r="D661" s="2">
        <v>3</v>
      </c>
      <c r="E661" s="5">
        <v>609.67999999999995</v>
      </c>
      <c r="F661" s="5">
        <v>576.86</v>
      </c>
      <c r="G661" s="5">
        <v>42.57</v>
      </c>
      <c r="H661" s="5">
        <v>583.9</v>
      </c>
      <c r="I661" s="5">
        <v>585.70000000000005</v>
      </c>
      <c r="J661" s="5">
        <v>23.19</v>
      </c>
      <c r="K661" s="6">
        <f t="shared" si="180"/>
        <v>596.79</v>
      </c>
      <c r="L661" s="6">
        <f t="shared" si="181"/>
        <v>25.779999999999973</v>
      </c>
      <c r="M661" s="6">
        <f t="shared" si="182"/>
        <v>581.28</v>
      </c>
      <c r="N661" s="5">
        <f t="shared" si="183"/>
        <v>24.238301301865192</v>
      </c>
      <c r="O661" s="6">
        <f t="shared" si="184"/>
        <v>-8.8400000000000318</v>
      </c>
      <c r="P661" s="6">
        <f t="shared" si="185"/>
        <v>48.476602603730385</v>
      </c>
      <c r="Q661" s="6">
        <f t="shared" si="186"/>
        <v>0.54231451233009975</v>
      </c>
      <c r="R661" s="5">
        <f t="shared" si="187"/>
        <v>0.71415895794099893</v>
      </c>
      <c r="S661" s="5">
        <f t="shared" si="188"/>
        <v>34.620000000000005</v>
      </c>
      <c r="T661" s="5">
        <f t="shared" si="189"/>
        <v>8.8400000000000318</v>
      </c>
      <c r="U661" s="5">
        <f t="shared" si="190"/>
        <v>0.18235601352392986</v>
      </c>
      <c r="V661" s="5">
        <f t="shared" si="191"/>
        <v>0.63989632799912677</v>
      </c>
      <c r="W661" s="5">
        <f t="shared" si="192"/>
        <v>15.509999999999991</v>
      </c>
      <c r="X661" s="5">
        <f t="shared" si="193"/>
        <v>581.28</v>
      </c>
      <c r="Y661" s="5">
        <f t="shared" si="194"/>
        <v>23.981878629228408</v>
      </c>
      <c r="Z661" s="10">
        <f t="shared" si="195"/>
        <v>0.49609575688570445</v>
      </c>
      <c r="AA661">
        <f t="shared" si="196"/>
        <v>25.779999999999973</v>
      </c>
    </row>
    <row r="662" spans="1:27">
      <c r="A662" s="1">
        <f t="shared" si="179"/>
        <v>39510</v>
      </c>
      <c r="B662" s="1">
        <v>-4</v>
      </c>
      <c r="C662" s="1">
        <v>10</v>
      </c>
      <c r="D662" s="2">
        <v>5</v>
      </c>
      <c r="E662" s="5">
        <v>1302.47</v>
      </c>
      <c r="F662" s="5">
        <v>1359.32</v>
      </c>
      <c r="G662" s="5">
        <v>127.98</v>
      </c>
      <c r="H662" s="5">
        <v>1266.24</v>
      </c>
      <c r="I662" s="5">
        <v>1242.76</v>
      </c>
      <c r="J662" s="5">
        <v>47.74</v>
      </c>
      <c r="K662" s="6">
        <f t="shared" si="180"/>
        <v>1284.355</v>
      </c>
      <c r="L662" s="6">
        <f t="shared" si="181"/>
        <v>36.230000000000018</v>
      </c>
      <c r="M662" s="6">
        <f t="shared" si="182"/>
        <v>1301.04</v>
      </c>
      <c r="N662" s="5">
        <f t="shared" si="183"/>
        <v>68.297122926225825</v>
      </c>
      <c r="O662" s="6">
        <f t="shared" si="184"/>
        <v>116.55999999999995</v>
      </c>
      <c r="P662" s="6">
        <f t="shared" si="185"/>
        <v>136.59424585245165</v>
      </c>
      <c r="Q662" s="6">
        <f t="shared" si="186"/>
        <v>0.75569631623731359</v>
      </c>
      <c r="R662" s="5">
        <f t="shared" si="187"/>
        <v>0.58809212275875766</v>
      </c>
      <c r="S662" s="5">
        <f t="shared" si="188"/>
        <v>80.329999999999927</v>
      </c>
      <c r="T662" s="5">
        <f t="shared" si="189"/>
        <v>116.55999999999995</v>
      </c>
      <c r="U662" s="5">
        <f t="shared" si="190"/>
        <v>0.85333023563750565</v>
      </c>
      <c r="V662" s="5">
        <f t="shared" si="191"/>
        <v>0.24430018842847875</v>
      </c>
      <c r="W662" s="5">
        <f t="shared" si="192"/>
        <v>16.684999999999945</v>
      </c>
      <c r="X662" s="5">
        <f t="shared" si="193"/>
        <v>1301.04</v>
      </c>
      <c r="Y662" s="5">
        <f t="shared" si="194"/>
        <v>19.049704354389512</v>
      </c>
      <c r="Z662" s="10">
        <f t="shared" si="195"/>
        <v>0.49624086893362584</v>
      </c>
      <c r="AA662">
        <f t="shared" si="196"/>
        <v>36.230000000000018</v>
      </c>
    </row>
    <row r="663" spans="1:27">
      <c r="A663" s="1">
        <f t="shared" si="179"/>
        <v>29107</v>
      </c>
      <c r="B663" s="1">
        <v>-3</v>
      </c>
      <c r="C663" s="1">
        <v>7</v>
      </c>
      <c r="D663" s="2">
        <v>9</v>
      </c>
      <c r="E663" s="5">
        <v>852.57</v>
      </c>
      <c r="F663" s="5">
        <v>809.44</v>
      </c>
      <c r="G663" s="5">
        <v>59.43</v>
      </c>
      <c r="H663" s="5">
        <v>853.34</v>
      </c>
      <c r="I663" s="5">
        <v>846.2</v>
      </c>
      <c r="J663" s="5">
        <v>41.46</v>
      </c>
      <c r="K663" s="6">
        <f t="shared" si="180"/>
        <v>852.95500000000004</v>
      </c>
      <c r="L663" s="6">
        <f t="shared" si="181"/>
        <v>-0.76999999999998181</v>
      </c>
      <c r="M663" s="6">
        <f t="shared" si="182"/>
        <v>827.82</v>
      </c>
      <c r="N663" s="5">
        <f t="shared" si="183"/>
        <v>36.23139695071113</v>
      </c>
      <c r="O663" s="6">
        <f t="shared" si="184"/>
        <v>-36.759999999999991</v>
      </c>
      <c r="P663" s="6">
        <f t="shared" si="185"/>
        <v>72.462793901422259</v>
      </c>
      <c r="Q663" s="6">
        <f t="shared" si="186"/>
        <v>0.34527572787410965</v>
      </c>
      <c r="R663" s="5">
        <f t="shared" si="187"/>
        <v>0.49666867729334979</v>
      </c>
      <c r="S663" s="5">
        <f t="shared" si="188"/>
        <v>35.990000000000009</v>
      </c>
      <c r="T663" s="5">
        <f t="shared" si="189"/>
        <v>36.759999999999991</v>
      </c>
      <c r="U663" s="5">
        <f t="shared" si="190"/>
        <v>0.50729482015291827</v>
      </c>
      <c r="V663" s="5">
        <f t="shared" si="191"/>
        <v>0.69373532668898807</v>
      </c>
      <c r="W663" s="5">
        <f t="shared" si="192"/>
        <v>25.134999999999991</v>
      </c>
      <c r="X663" s="5">
        <f t="shared" si="193"/>
        <v>827.82</v>
      </c>
      <c r="Y663" s="5">
        <f t="shared" si="194"/>
        <v>22.848139174047279</v>
      </c>
      <c r="Z663" s="10">
        <f t="shared" si="195"/>
        <v>0.49634463833106929</v>
      </c>
      <c r="AA663">
        <f t="shared" si="196"/>
        <v>0.76999999999998181</v>
      </c>
    </row>
    <row r="664" spans="1:27">
      <c r="A664" s="1">
        <f t="shared" si="179"/>
        <v>30513</v>
      </c>
      <c r="B664" s="1">
        <v>-3</v>
      </c>
      <c r="C664" s="1">
        <v>13</v>
      </c>
      <c r="D664" s="2">
        <v>-5</v>
      </c>
      <c r="E664" s="5">
        <v>26.12</v>
      </c>
      <c r="F664" s="5">
        <v>5.61</v>
      </c>
      <c r="G664" s="5">
        <v>6.24</v>
      </c>
      <c r="H664" s="5">
        <v>28.19</v>
      </c>
      <c r="I664" s="5">
        <v>10.5</v>
      </c>
      <c r="J664" s="5">
        <v>7.96</v>
      </c>
      <c r="K664" s="6">
        <f t="shared" si="180"/>
        <v>27.155000000000001</v>
      </c>
      <c r="L664" s="6">
        <f t="shared" si="181"/>
        <v>-2.0700000000000003</v>
      </c>
      <c r="M664" s="6">
        <f t="shared" si="182"/>
        <v>8.0549999999999997</v>
      </c>
      <c r="N664" s="5">
        <f t="shared" si="183"/>
        <v>5.0571533494644996</v>
      </c>
      <c r="O664" s="6">
        <f t="shared" si="184"/>
        <v>-4.8899999999999997</v>
      </c>
      <c r="P664" s="6">
        <f t="shared" si="185"/>
        <v>10.114306698928999</v>
      </c>
      <c r="Q664" s="6">
        <f t="shared" si="186"/>
        <v>-0.23875064516633557</v>
      </c>
      <c r="R664" s="5">
        <f t="shared" si="187"/>
        <v>0.27881298085400241</v>
      </c>
      <c r="S664" s="5">
        <f t="shared" si="188"/>
        <v>2.8199999999999994</v>
      </c>
      <c r="T664" s="5">
        <f t="shared" si="189"/>
        <v>4.8899999999999997</v>
      </c>
      <c r="U664" s="5">
        <f t="shared" si="190"/>
        <v>0.48347357318300427</v>
      </c>
      <c r="V664" s="5">
        <f t="shared" si="191"/>
        <v>3.7768283222067005</v>
      </c>
      <c r="W664" s="5">
        <f t="shared" si="192"/>
        <v>19.100000000000001</v>
      </c>
      <c r="X664" s="5">
        <f t="shared" si="193"/>
        <v>8.0549999999999997</v>
      </c>
      <c r="Y664" s="5">
        <f t="shared" si="194"/>
        <v>1.592793305517014</v>
      </c>
      <c r="Z664" s="10">
        <f t="shared" si="195"/>
        <v>0.49649370590169623</v>
      </c>
      <c r="AA664">
        <f t="shared" si="196"/>
        <v>2.0700000000000003</v>
      </c>
    </row>
    <row r="665" spans="1:27">
      <c r="A665" s="1">
        <f t="shared" si="179"/>
        <v>19720</v>
      </c>
      <c r="B665" s="1">
        <v>-2</v>
      </c>
      <c r="C665" s="1">
        <v>20</v>
      </c>
      <c r="D665" s="2">
        <v>3</v>
      </c>
      <c r="E665" s="5">
        <v>660.89</v>
      </c>
      <c r="F665" s="5">
        <v>628.01</v>
      </c>
      <c r="G665" s="5">
        <v>56.99</v>
      </c>
      <c r="H665" s="5">
        <v>631.28</v>
      </c>
      <c r="I665" s="5">
        <v>578.58000000000004</v>
      </c>
      <c r="J665" s="5">
        <v>35.22</v>
      </c>
      <c r="K665" s="6">
        <f t="shared" si="180"/>
        <v>646.08500000000004</v>
      </c>
      <c r="L665" s="6">
        <f t="shared" si="181"/>
        <v>29.610000000000014</v>
      </c>
      <c r="M665" s="6">
        <f t="shared" si="182"/>
        <v>603.29500000000007</v>
      </c>
      <c r="N665" s="5">
        <f t="shared" si="183"/>
        <v>33.497419676745253</v>
      </c>
      <c r="O665" s="6">
        <f t="shared" si="184"/>
        <v>49.42999999999995</v>
      </c>
      <c r="P665" s="6">
        <f t="shared" si="185"/>
        <v>66.994839353490505</v>
      </c>
      <c r="Q665" s="6">
        <f t="shared" si="186"/>
        <v>0.44725350318499729</v>
      </c>
      <c r="R665" s="5">
        <f t="shared" si="187"/>
        <v>0.29584368275624939</v>
      </c>
      <c r="S665" s="5">
        <f t="shared" si="188"/>
        <v>19.819999999999936</v>
      </c>
      <c r="T665" s="5">
        <f t="shared" si="189"/>
        <v>49.42999999999995</v>
      </c>
      <c r="U665" s="5">
        <f t="shared" si="190"/>
        <v>0.73781802414941666</v>
      </c>
      <c r="V665" s="5">
        <f t="shared" si="191"/>
        <v>1.2774118249384401</v>
      </c>
      <c r="W665" s="5">
        <f t="shared" si="192"/>
        <v>42.789999999999964</v>
      </c>
      <c r="X665" s="5">
        <f t="shared" si="193"/>
        <v>603.29500000000007</v>
      </c>
      <c r="Y665" s="5">
        <f t="shared" si="194"/>
        <v>18.010193197621803</v>
      </c>
      <c r="Z665" s="10">
        <f t="shared" si="195"/>
        <v>0.49719915526879166</v>
      </c>
      <c r="AA665">
        <f t="shared" si="196"/>
        <v>29.610000000000014</v>
      </c>
    </row>
    <row r="666" spans="1:27">
      <c r="A666" s="1">
        <f t="shared" si="179"/>
        <v>30611</v>
      </c>
      <c r="B666" s="1">
        <v>-3</v>
      </c>
      <c r="C666" s="1">
        <v>11</v>
      </c>
      <c r="D666" s="2">
        <v>-6</v>
      </c>
      <c r="E666" s="5">
        <v>660.94</v>
      </c>
      <c r="F666" s="5">
        <v>696.95</v>
      </c>
      <c r="G666" s="5">
        <v>36.11</v>
      </c>
      <c r="H666" s="5">
        <v>671.28</v>
      </c>
      <c r="I666" s="5">
        <v>661.44</v>
      </c>
      <c r="J666" s="5">
        <v>24.72</v>
      </c>
      <c r="K666" s="6">
        <f t="shared" si="180"/>
        <v>666.11</v>
      </c>
      <c r="L666" s="6">
        <f t="shared" si="181"/>
        <v>-10.339999999999918</v>
      </c>
      <c r="M666" s="6">
        <f t="shared" si="182"/>
        <v>679.19500000000005</v>
      </c>
      <c r="N666" s="5">
        <f t="shared" si="183"/>
        <v>21.880416472270358</v>
      </c>
      <c r="O666" s="6">
        <f t="shared" si="184"/>
        <v>35.509999999999991</v>
      </c>
      <c r="P666" s="6">
        <f t="shared" si="185"/>
        <v>43.760832944540716</v>
      </c>
      <c r="Q666" s="6">
        <f t="shared" si="186"/>
        <v>0.36180151492641949</v>
      </c>
      <c r="R666" s="5">
        <f t="shared" si="187"/>
        <v>1.0477405687891466</v>
      </c>
      <c r="S666" s="5">
        <f t="shared" si="188"/>
        <v>45.849999999999909</v>
      </c>
      <c r="T666" s="5">
        <f t="shared" si="189"/>
        <v>35.509999999999991</v>
      </c>
      <c r="U666" s="5">
        <f t="shared" si="190"/>
        <v>0.81145621805240253</v>
      </c>
      <c r="V666" s="5">
        <f t="shared" si="191"/>
        <v>0.5980233519130228</v>
      </c>
      <c r="W666" s="5">
        <f t="shared" si="192"/>
        <v>13.085000000000036</v>
      </c>
      <c r="X666" s="5">
        <f t="shared" si="193"/>
        <v>679.19500000000005</v>
      </c>
      <c r="Y666" s="5">
        <f t="shared" si="194"/>
        <v>31.041228162213557</v>
      </c>
      <c r="Z666" s="10">
        <f t="shared" si="195"/>
        <v>0.49839843498951725</v>
      </c>
      <c r="AA666">
        <f t="shared" si="196"/>
        <v>10.339999999999918</v>
      </c>
    </row>
    <row r="667" spans="1:27">
      <c r="A667" s="1">
        <f t="shared" si="179"/>
        <v>9419</v>
      </c>
      <c r="B667" s="1">
        <v>-1</v>
      </c>
      <c r="C667" s="1">
        <v>19</v>
      </c>
      <c r="D667" s="2">
        <v>6</v>
      </c>
      <c r="E667" s="5">
        <v>1126.3599999999999</v>
      </c>
      <c r="F667" s="5">
        <v>1086.0999999999999</v>
      </c>
      <c r="G667" s="5">
        <v>67.739999999999995</v>
      </c>
      <c r="H667" s="5">
        <v>1139.27</v>
      </c>
      <c r="I667" s="5">
        <v>1126.08</v>
      </c>
      <c r="J667" s="5">
        <v>64.37</v>
      </c>
      <c r="K667" s="6">
        <f t="shared" si="180"/>
        <v>1132.8150000000001</v>
      </c>
      <c r="L667" s="6">
        <f t="shared" si="181"/>
        <v>-12.910000000000082</v>
      </c>
      <c r="M667" s="6">
        <f t="shared" si="182"/>
        <v>1106.0899999999999</v>
      </c>
      <c r="N667" s="5">
        <f t="shared" si="183"/>
        <v>46.723132653964889</v>
      </c>
      <c r="O667" s="6">
        <f t="shared" si="184"/>
        <v>-39.980000000000018</v>
      </c>
      <c r="P667" s="6">
        <f t="shared" si="185"/>
        <v>93.446265307929778</v>
      </c>
      <c r="Q667" s="6">
        <f t="shared" si="186"/>
        <v>5.0984914519580794E-2</v>
      </c>
      <c r="R667" s="5">
        <f t="shared" si="187"/>
        <v>0.28968519941163229</v>
      </c>
      <c r="S667" s="5">
        <f t="shared" si="188"/>
        <v>27.069999999999936</v>
      </c>
      <c r="T667" s="5">
        <f t="shared" si="189"/>
        <v>39.980000000000018</v>
      </c>
      <c r="U667" s="5">
        <f t="shared" si="190"/>
        <v>0.42783946333494982</v>
      </c>
      <c r="V667" s="5">
        <f t="shared" si="191"/>
        <v>0.57198647611938913</v>
      </c>
      <c r="W667" s="5">
        <f t="shared" si="192"/>
        <v>26.725000000000136</v>
      </c>
      <c r="X667" s="5">
        <f t="shared" si="193"/>
        <v>1106.0899999999999</v>
      </c>
      <c r="Y667" s="5">
        <f t="shared" si="194"/>
        <v>23.673284242128787</v>
      </c>
      <c r="Z667" s="10">
        <f t="shared" si="195"/>
        <v>0.49847066112259808</v>
      </c>
      <c r="AA667">
        <f t="shared" si="196"/>
        <v>12.910000000000082</v>
      </c>
    </row>
    <row r="668" spans="1:27">
      <c r="A668" s="1">
        <f t="shared" si="179"/>
        <v>40502</v>
      </c>
      <c r="B668" s="1">
        <v>-4</v>
      </c>
      <c r="C668" s="1">
        <v>2</v>
      </c>
      <c r="D668" s="2">
        <v>-5</v>
      </c>
      <c r="E668" s="5">
        <v>534.16</v>
      </c>
      <c r="F668" s="5">
        <v>600.21</v>
      </c>
      <c r="G668" s="5">
        <v>37.159999999999997</v>
      </c>
      <c r="H668" s="5">
        <v>554.32000000000005</v>
      </c>
      <c r="I668" s="5">
        <v>567.08000000000004</v>
      </c>
      <c r="J668" s="5">
        <v>22.25</v>
      </c>
      <c r="K668" s="6">
        <f t="shared" si="180"/>
        <v>544.24</v>
      </c>
      <c r="L668" s="6">
        <f t="shared" si="181"/>
        <v>-20.160000000000082</v>
      </c>
      <c r="M668" s="6">
        <f t="shared" si="182"/>
        <v>583.64499999999998</v>
      </c>
      <c r="N668" s="5">
        <f t="shared" si="183"/>
        <v>21.655992819540739</v>
      </c>
      <c r="O668" s="6">
        <f t="shared" si="184"/>
        <v>33.129999999999995</v>
      </c>
      <c r="P668" s="6">
        <f t="shared" si="185"/>
        <v>43.311985639081477</v>
      </c>
      <c r="Q668" s="6">
        <f t="shared" si="186"/>
        <v>0.47219458997389074</v>
      </c>
      <c r="R668" s="5">
        <f t="shared" si="187"/>
        <v>1.2303753617778075</v>
      </c>
      <c r="S668" s="5">
        <f t="shared" si="188"/>
        <v>53.290000000000077</v>
      </c>
      <c r="T668" s="5">
        <f t="shared" si="189"/>
        <v>33.129999999999995</v>
      </c>
      <c r="U668" s="5">
        <f t="shared" si="190"/>
        <v>0.76491528871643266</v>
      </c>
      <c r="V668" s="5">
        <f t="shared" si="191"/>
        <v>1.8195887082324789</v>
      </c>
      <c r="W668" s="5">
        <f t="shared" si="192"/>
        <v>39.404999999999973</v>
      </c>
      <c r="X668" s="5">
        <f t="shared" si="193"/>
        <v>583.64499999999998</v>
      </c>
      <c r="Y668" s="5">
        <f t="shared" si="194"/>
        <v>26.95073852598264</v>
      </c>
      <c r="Z668" s="10">
        <f t="shared" si="195"/>
        <v>0.49866922904867511</v>
      </c>
      <c r="AA668">
        <f t="shared" si="196"/>
        <v>20.160000000000082</v>
      </c>
    </row>
    <row r="669" spans="1:27">
      <c r="A669" s="1">
        <f t="shared" si="179"/>
        <v>816</v>
      </c>
      <c r="B669" s="1">
        <v>0</v>
      </c>
      <c r="C669" s="1">
        <v>16</v>
      </c>
      <c r="D669" s="2">
        <v>-8</v>
      </c>
      <c r="E669" s="5">
        <v>624.83000000000004</v>
      </c>
      <c r="F669" s="5">
        <v>633.74</v>
      </c>
      <c r="G669" s="5">
        <v>37.130000000000003</v>
      </c>
      <c r="H669" s="5">
        <v>616.14</v>
      </c>
      <c r="I669" s="5">
        <v>609.57000000000005</v>
      </c>
      <c r="J669" s="5">
        <v>50.67</v>
      </c>
      <c r="K669" s="6">
        <f t="shared" si="180"/>
        <v>620.48500000000001</v>
      </c>
      <c r="L669" s="6">
        <f t="shared" si="181"/>
        <v>8.6900000000000546</v>
      </c>
      <c r="M669" s="6">
        <f t="shared" si="182"/>
        <v>621.65499999999997</v>
      </c>
      <c r="N669" s="5">
        <f t="shared" si="183"/>
        <v>31.408939014236061</v>
      </c>
      <c r="O669" s="6">
        <f t="shared" si="184"/>
        <v>24.169999999999959</v>
      </c>
      <c r="P669" s="6">
        <f t="shared" si="185"/>
        <v>62.817878028472123</v>
      </c>
      <c r="Q669" s="6">
        <f t="shared" si="186"/>
        <v>-0.30126359644790285</v>
      </c>
      <c r="R669" s="5">
        <f t="shared" si="187"/>
        <v>0.24642666205604102</v>
      </c>
      <c r="S669" s="5">
        <f t="shared" si="188"/>
        <v>15.479999999999905</v>
      </c>
      <c r="T669" s="5">
        <f t="shared" si="189"/>
        <v>24.169999999999959</v>
      </c>
      <c r="U669" s="5">
        <f t="shared" si="190"/>
        <v>0.38476307634977636</v>
      </c>
      <c r="V669" s="5">
        <f t="shared" si="191"/>
        <v>3.7250541938702801E-2</v>
      </c>
      <c r="W669" s="5">
        <f t="shared" si="192"/>
        <v>1.1699999999999591</v>
      </c>
      <c r="X669" s="5">
        <f t="shared" si="193"/>
        <v>621.65499999999997</v>
      </c>
      <c r="Y669" s="5">
        <f t="shared" si="194"/>
        <v>19.792295426414615</v>
      </c>
      <c r="Z669" s="10">
        <f t="shared" si="195"/>
        <v>0.49876647842452282</v>
      </c>
      <c r="AA669">
        <f t="shared" si="196"/>
        <v>8.6900000000000546</v>
      </c>
    </row>
    <row r="670" spans="1:27">
      <c r="A670" s="1">
        <f t="shared" si="179"/>
        <v>19112</v>
      </c>
      <c r="B670" s="1">
        <v>-2</v>
      </c>
      <c r="C670" s="1">
        <v>12</v>
      </c>
      <c r="D670" s="2">
        <v>9</v>
      </c>
      <c r="E670" s="5">
        <v>52.74</v>
      </c>
      <c r="F670" s="5">
        <v>60.3</v>
      </c>
      <c r="G670" s="5">
        <v>8.7100000000000009</v>
      </c>
      <c r="H670" s="5">
        <v>46.48</v>
      </c>
      <c r="I670" s="5">
        <v>44.38</v>
      </c>
      <c r="J670" s="5">
        <v>11.12</v>
      </c>
      <c r="K670" s="6">
        <f t="shared" si="180"/>
        <v>49.61</v>
      </c>
      <c r="L670" s="6">
        <f t="shared" si="181"/>
        <v>6.2600000000000051</v>
      </c>
      <c r="M670" s="6">
        <f t="shared" si="182"/>
        <v>52.34</v>
      </c>
      <c r="N670" s="5">
        <f t="shared" si="183"/>
        <v>7.0625508847724419</v>
      </c>
      <c r="O670" s="6">
        <f t="shared" si="184"/>
        <v>15.919999999999995</v>
      </c>
      <c r="P670" s="6">
        <f t="shared" si="185"/>
        <v>14.125101769544884</v>
      </c>
      <c r="Q670" s="6">
        <f t="shared" si="186"/>
        <v>-0.23952816405496211</v>
      </c>
      <c r="R670" s="5">
        <f t="shared" si="187"/>
        <v>0.68388887794266406</v>
      </c>
      <c r="S670" s="5">
        <f t="shared" si="188"/>
        <v>9.6599999999999895</v>
      </c>
      <c r="T670" s="5">
        <f t="shared" si="189"/>
        <v>15.919999999999995</v>
      </c>
      <c r="U670" s="5">
        <f t="shared" si="190"/>
        <v>1.1270715255535424</v>
      </c>
      <c r="V670" s="5">
        <f t="shared" si="191"/>
        <v>0.38654588753281111</v>
      </c>
      <c r="W670" s="5">
        <f t="shared" si="192"/>
        <v>2.730000000000004</v>
      </c>
      <c r="X670" s="5">
        <f t="shared" si="193"/>
        <v>52.34</v>
      </c>
      <c r="Y670" s="5">
        <f t="shared" si="194"/>
        <v>7.4109200562151303</v>
      </c>
      <c r="Z670" s="10">
        <f t="shared" si="195"/>
        <v>0.49911020827067842</v>
      </c>
      <c r="AA670">
        <f t="shared" si="196"/>
        <v>6.2600000000000051</v>
      </c>
    </row>
    <row r="671" spans="1:27">
      <c r="A671" s="1">
        <f t="shared" si="179"/>
        <v>29313</v>
      </c>
      <c r="B671" s="1">
        <v>-3</v>
      </c>
      <c r="C671" s="1">
        <v>13</v>
      </c>
      <c r="D671" s="2">
        <v>7</v>
      </c>
      <c r="E671" s="5">
        <v>269.57</v>
      </c>
      <c r="F671" s="5">
        <v>242.19</v>
      </c>
      <c r="G671" s="5">
        <v>15.96</v>
      </c>
      <c r="H671" s="5">
        <v>258.48</v>
      </c>
      <c r="I671" s="5">
        <v>231.47</v>
      </c>
      <c r="J671" s="5">
        <v>35.229999999999997</v>
      </c>
      <c r="K671" s="6">
        <f t="shared" si="180"/>
        <v>264.02499999999998</v>
      </c>
      <c r="L671" s="6">
        <f t="shared" si="181"/>
        <v>11.089999999999975</v>
      </c>
      <c r="M671" s="6">
        <f t="shared" si="182"/>
        <v>236.82999999999998</v>
      </c>
      <c r="N671" s="5">
        <f t="shared" si="183"/>
        <v>19.338268407486748</v>
      </c>
      <c r="O671" s="6">
        <f t="shared" si="184"/>
        <v>10.719999999999999</v>
      </c>
      <c r="P671" s="6">
        <f t="shared" si="185"/>
        <v>38.676536814973495</v>
      </c>
      <c r="Q671" s="6">
        <f t="shared" si="186"/>
        <v>-0.65943453143963604</v>
      </c>
      <c r="R671" s="5">
        <f t="shared" si="187"/>
        <v>9.5665235429437893E-3</v>
      </c>
      <c r="S671" s="5">
        <f t="shared" si="188"/>
        <v>0.36999999999997613</v>
      </c>
      <c r="T671" s="5">
        <f t="shared" si="189"/>
        <v>10.719999999999999</v>
      </c>
      <c r="U671" s="5">
        <f t="shared" si="190"/>
        <v>0.27717062805503789</v>
      </c>
      <c r="V671" s="5">
        <f t="shared" si="191"/>
        <v>1.4062789608128274</v>
      </c>
      <c r="W671" s="5">
        <f t="shared" si="192"/>
        <v>27.194999999999993</v>
      </c>
      <c r="X671" s="5">
        <f t="shared" si="193"/>
        <v>236.82999999999998</v>
      </c>
      <c r="Y671" s="5">
        <f t="shared" si="194"/>
        <v>12.246701463110938</v>
      </c>
      <c r="Z671" s="10">
        <f t="shared" si="195"/>
        <v>0.49933756117480282</v>
      </c>
      <c r="AA671">
        <f t="shared" si="196"/>
        <v>11.089999999999975</v>
      </c>
    </row>
    <row r="672" spans="1:27">
      <c r="A672" s="1">
        <f t="shared" si="179"/>
        <v>20220</v>
      </c>
      <c r="B672" s="1">
        <v>-2</v>
      </c>
      <c r="C672" s="1">
        <v>20</v>
      </c>
      <c r="D672" s="2">
        <v>-2</v>
      </c>
      <c r="E672" s="5">
        <v>740.15</v>
      </c>
      <c r="F672" s="5">
        <v>779.08</v>
      </c>
      <c r="G672" s="5">
        <v>49.01</v>
      </c>
      <c r="H672" s="5">
        <v>739.19</v>
      </c>
      <c r="I672" s="5">
        <v>754.35</v>
      </c>
      <c r="J672" s="5">
        <v>38.729999999999997</v>
      </c>
      <c r="K672" s="6">
        <f t="shared" si="180"/>
        <v>739.67000000000007</v>
      </c>
      <c r="L672" s="6">
        <f t="shared" si="181"/>
        <v>0.95999999999992269</v>
      </c>
      <c r="M672" s="6">
        <f t="shared" si="182"/>
        <v>766.71500000000003</v>
      </c>
      <c r="N672" s="5">
        <f t="shared" si="183"/>
        <v>31.232967358225824</v>
      </c>
      <c r="O672" s="6">
        <f t="shared" si="184"/>
        <v>24.730000000000018</v>
      </c>
      <c r="P672" s="6">
        <f t="shared" si="185"/>
        <v>62.465934716451649</v>
      </c>
      <c r="Q672" s="6">
        <f t="shared" si="186"/>
        <v>0.23115551463060036</v>
      </c>
      <c r="R672" s="5">
        <f t="shared" si="187"/>
        <v>0.38052740438285304</v>
      </c>
      <c r="S672" s="5">
        <f t="shared" si="188"/>
        <v>23.770000000000095</v>
      </c>
      <c r="T672" s="5">
        <f t="shared" si="189"/>
        <v>24.730000000000018</v>
      </c>
      <c r="U672" s="5">
        <f t="shared" si="190"/>
        <v>0.39589578083247473</v>
      </c>
      <c r="V672" s="5">
        <f t="shared" si="191"/>
        <v>0.86591196058344166</v>
      </c>
      <c r="W672" s="5">
        <f t="shared" si="192"/>
        <v>27.044999999999959</v>
      </c>
      <c r="X672" s="5">
        <f t="shared" si="193"/>
        <v>766.71500000000003</v>
      </c>
      <c r="Y672" s="5">
        <f t="shared" si="194"/>
        <v>24.548259894943037</v>
      </c>
      <c r="Z672" s="10">
        <f t="shared" si="195"/>
        <v>0.49967189234536696</v>
      </c>
      <c r="AA672">
        <f t="shared" si="196"/>
        <v>0.95999999999992269</v>
      </c>
    </row>
    <row r="673" spans="1:27">
      <c r="A673" s="1">
        <f t="shared" si="179"/>
        <v>40112</v>
      </c>
      <c r="B673" s="1">
        <v>-4</v>
      </c>
      <c r="C673" s="1">
        <v>12</v>
      </c>
      <c r="D673" s="2">
        <v>-1</v>
      </c>
      <c r="E673" s="5">
        <v>111.98</v>
      </c>
      <c r="F673" s="5">
        <v>88.27</v>
      </c>
      <c r="G673" s="5">
        <v>12.81</v>
      </c>
      <c r="H673" s="5">
        <v>104.74</v>
      </c>
      <c r="I673" s="5">
        <v>119.35</v>
      </c>
      <c r="J673" s="5">
        <v>12.19</v>
      </c>
      <c r="K673" s="6">
        <f t="shared" si="180"/>
        <v>108.36</v>
      </c>
      <c r="L673" s="6">
        <f t="shared" si="181"/>
        <v>7.2400000000000091</v>
      </c>
      <c r="M673" s="6">
        <f t="shared" si="182"/>
        <v>103.81</v>
      </c>
      <c r="N673" s="5">
        <f t="shared" si="183"/>
        <v>8.8415524654893041</v>
      </c>
      <c r="O673" s="6">
        <f t="shared" si="184"/>
        <v>-31.08</v>
      </c>
      <c r="P673" s="6">
        <f t="shared" si="185"/>
        <v>17.683104930978608</v>
      </c>
      <c r="Q673" s="6">
        <f t="shared" si="186"/>
        <v>4.9569512766867961E-2</v>
      </c>
      <c r="R673" s="5">
        <f t="shared" si="187"/>
        <v>2.1670402426254971</v>
      </c>
      <c r="S673" s="5">
        <f t="shared" si="188"/>
        <v>38.320000000000007</v>
      </c>
      <c r="T673" s="5">
        <f t="shared" si="189"/>
        <v>31.08</v>
      </c>
      <c r="U673" s="5">
        <f t="shared" si="190"/>
        <v>1.7576098836325791</v>
      </c>
      <c r="V673" s="5">
        <f t="shared" si="191"/>
        <v>0.51461550646899812</v>
      </c>
      <c r="W673" s="5">
        <f t="shared" si="192"/>
        <v>4.5499999999999972</v>
      </c>
      <c r="X673" s="5">
        <f t="shared" si="193"/>
        <v>103.81</v>
      </c>
      <c r="Y673" s="5">
        <f t="shared" si="194"/>
        <v>11.74115070913115</v>
      </c>
      <c r="Z673" s="10">
        <f t="shared" si="195"/>
        <v>0.50005499697533262</v>
      </c>
      <c r="AA673">
        <f t="shared" si="196"/>
        <v>7.2400000000000091</v>
      </c>
    </row>
    <row r="674" spans="1:27">
      <c r="A674" s="1">
        <f t="shared" si="179"/>
        <v>9621</v>
      </c>
      <c r="B674" s="1">
        <v>-1</v>
      </c>
      <c r="C674" s="1">
        <v>21</v>
      </c>
      <c r="D674" s="2">
        <v>4</v>
      </c>
      <c r="E674" s="5">
        <v>551.33000000000004</v>
      </c>
      <c r="F674" s="5">
        <v>472.3</v>
      </c>
      <c r="G674" s="5">
        <v>42.45</v>
      </c>
      <c r="H674" s="5">
        <v>530.27</v>
      </c>
      <c r="I674" s="5">
        <v>493.78</v>
      </c>
      <c r="J674" s="5">
        <v>22.16</v>
      </c>
      <c r="K674" s="6">
        <f t="shared" si="180"/>
        <v>540.79999999999995</v>
      </c>
      <c r="L674" s="6">
        <f t="shared" si="181"/>
        <v>21.060000000000059</v>
      </c>
      <c r="M674" s="6">
        <f t="shared" si="182"/>
        <v>483.03999999999996</v>
      </c>
      <c r="N674" s="5">
        <f t="shared" si="183"/>
        <v>23.942995322223158</v>
      </c>
      <c r="O674" s="6">
        <f t="shared" si="184"/>
        <v>-21.479999999999961</v>
      </c>
      <c r="P674" s="6">
        <f t="shared" si="185"/>
        <v>47.885990644446316</v>
      </c>
      <c r="Q674" s="6">
        <f t="shared" si="186"/>
        <v>0.57169558112992802</v>
      </c>
      <c r="R674" s="5">
        <f t="shared" si="187"/>
        <v>0.88836002821492621</v>
      </c>
      <c r="S674" s="5">
        <f t="shared" si="188"/>
        <v>42.54000000000002</v>
      </c>
      <c r="T674" s="5">
        <f t="shared" si="189"/>
        <v>21.479999999999961</v>
      </c>
      <c r="U674" s="5">
        <f t="shared" si="190"/>
        <v>0.44856543032573037</v>
      </c>
      <c r="V674" s="5">
        <f t="shared" si="191"/>
        <v>2.4123965787350308</v>
      </c>
      <c r="W674" s="5">
        <f t="shared" si="192"/>
        <v>57.759999999999991</v>
      </c>
      <c r="X674" s="5">
        <f t="shared" si="193"/>
        <v>483.03999999999996</v>
      </c>
      <c r="Y674" s="5">
        <f t="shared" si="194"/>
        <v>20.174585238784093</v>
      </c>
      <c r="Z674" s="10">
        <f t="shared" si="195"/>
        <v>0.50061661978004679</v>
      </c>
      <c r="AA674">
        <f t="shared" si="196"/>
        <v>21.060000000000059</v>
      </c>
    </row>
    <row r="675" spans="1:27">
      <c r="A675" s="1">
        <f t="shared" si="179"/>
        <v>20714</v>
      </c>
      <c r="B675" s="1">
        <v>-2</v>
      </c>
      <c r="C675" s="1">
        <v>14</v>
      </c>
      <c r="D675" s="2">
        <v>-7</v>
      </c>
      <c r="E675" s="5">
        <v>447.14</v>
      </c>
      <c r="F675" s="5">
        <v>446.14</v>
      </c>
      <c r="G675" s="5">
        <v>25.24</v>
      </c>
      <c r="H675" s="5">
        <v>461</v>
      </c>
      <c r="I675" s="5">
        <v>413.51</v>
      </c>
      <c r="J675" s="5">
        <v>33.299999999999997</v>
      </c>
      <c r="K675" s="6">
        <f t="shared" si="180"/>
        <v>454.07</v>
      </c>
      <c r="L675" s="6">
        <f t="shared" si="181"/>
        <v>-13.860000000000014</v>
      </c>
      <c r="M675" s="6">
        <f t="shared" si="182"/>
        <v>429.82499999999999</v>
      </c>
      <c r="N675" s="5">
        <f t="shared" si="183"/>
        <v>20.892268905028001</v>
      </c>
      <c r="O675" s="6">
        <f t="shared" si="184"/>
        <v>32.629999999999995</v>
      </c>
      <c r="P675" s="6">
        <f t="shared" si="185"/>
        <v>41.784537810056001</v>
      </c>
      <c r="Q675" s="6">
        <f t="shared" si="186"/>
        <v>-0.27024430744656947</v>
      </c>
      <c r="R675" s="5">
        <f t="shared" si="187"/>
        <v>1.1126125221567384</v>
      </c>
      <c r="S675" s="5">
        <f t="shared" si="188"/>
        <v>46.490000000000009</v>
      </c>
      <c r="T675" s="5">
        <f t="shared" si="189"/>
        <v>32.629999999999995</v>
      </c>
      <c r="U675" s="5">
        <f t="shared" si="190"/>
        <v>0.78091087541351611</v>
      </c>
      <c r="V675" s="5">
        <f t="shared" si="191"/>
        <v>1.1604771176463808</v>
      </c>
      <c r="W675" s="5">
        <f t="shared" si="192"/>
        <v>24.245000000000005</v>
      </c>
      <c r="X675" s="5">
        <f t="shared" si="193"/>
        <v>429.82499999999999</v>
      </c>
      <c r="Y675" s="5">
        <f t="shared" si="194"/>
        <v>20.573399756335558</v>
      </c>
      <c r="Z675" s="10">
        <f t="shared" si="195"/>
        <v>0.50095009731509188</v>
      </c>
      <c r="AA675">
        <f t="shared" si="196"/>
        <v>13.860000000000014</v>
      </c>
    </row>
    <row r="676" spans="1:27">
      <c r="A676" s="1">
        <f t="shared" si="179"/>
        <v>29211</v>
      </c>
      <c r="B676" s="1">
        <v>-3</v>
      </c>
      <c r="C676" s="1">
        <v>11</v>
      </c>
      <c r="D676" s="2">
        <v>8</v>
      </c>
      <c r="E676" s="5">
        <v>910.3</v>
      </c>
      <c r="F676" s="5">
        <v>919.62</v>
      </c>
      <c r="G676" s="5">
        <v>40.659999999999997</v>
      </c>
      <c r="H676" s="5">
        <v>899.03</v>
      </c>
      <c r="I676" s="5">
        <v>929.08</v>
      </c>
      <c r="J676" s="5">
        <v>67.97</v>
      </c>
      <c r="K676" s="6">
        <f t="shared" si="180"/>
        <v>904.66499999999996</v>
      </c>
      <c r="L676" s="6">
        <f t="shared" si="181"/>
        <v>11.269999999999982</v>
      </c>
      <c r="M676" s="6">
        <f t="shared" si="182"/>
        <v>924.35</v>
      </c>
      <c r="N676" s="5">
        <f t="shared" si="183"/>
        <v>39.601630332601211</v>
      </c>
      <c r="O676" s="6">
        <f t="shared" si="184"/>
        <v>-9.4600000000000364</v>
      </c>
      <c r="P676" s="6">
        <f t="shared" si="185"/>
        <v>79.203260665202421</v>
      </c>
      <c r="Q676" s="6">
        <f t="shared" si="186"/>
        <v>-0.47291746985747923</v>
      </c>
      <c r="R676" s="5">
        <f t="shared" si="187"/>
        <v>0.26173164874647192</v>
      </c>
      <c r="S676" s="5">
        <f t="shared" si="188"/>
        <v>20.730000000000018</v>
      </c>
      <c r="T676" s="5">
        <f t="shared" si="189"/>
        <v>9.4600000000000364</v>
      </c>
      <c r="U676" s="5">
        <f t="shared" si="190"/>
        <v>0.11943952711730015</v>
      </c>
      <c r="V676" s="5">
        <f t="shared" si="191"/>
        <v>0.49707549499028569</v>
      </c>
      <c r="W676" s="5">
        <f t="shared" si="192"/>
        <v>19.685000000000059</v>
      </c>
      <c r="X676" s="5">
        <f t="shared" si="193"/>
        <v>924.35</v>
      </c>
      <c r="Y676" s="5">
        <f t="shared" si="194"/>
        <v>23.341210759170394</v>
      </c>
      <c r="Z676" s="10">
        <f t="shared" si="195"/>
        <v>0.50170210284590189</v>
      </c>
      <c r="AA676">
        <f t="shared" si="196"/>
        <v>11.269999999999982</v>
      </c>
    </row>
    <row r="677" spans="1:27">
      <c r="A677" s="1">
        <f t="shared" si="179"/>
        <v>322</v>
      </c>
      <c r="B677" s="1">
        <v>0</v>
      </c>
      <c r="C677" s="1">
        <v>22</v>
      </c>
      <c r="D677" s="2">
        <v>-3</v>
      </c>
      <c r="E677" s="5">
        <v>287.87</v>
      </c>
      <c r="F677" s="5">
        <v>274</v>
      </c>
      <c r="G677" s="5">
        <v>19.96</v>
      </c>
      <c r="H677" s="5">
        <v>287.95999999999998</v>
      </c>
      <c r="I677" s="5">
        <v>323.29000000000002</v>
      </c>
      <c r="J677" s="5">
        <v>33.840000000000003</v>
      </c>
      <c r="K677" s="6">
        <f t="shared" si="180"/>
        <v>287.91499999999996</v>
      </c>
      <c r="L677" s="6">
        <f t="shared" si="181"/>
        <v>-8.9999999999974989E-2</v>
      </c>
      <c r="M677" s="6">
        <f t="shared" si="182"/>
        <v>298.64499999999998</v>
      </c>
      <c r="N677" s="5">
        <f t="shared" si="183"/>
        <v>19.644001628996065</v>
      </c>
      <c r="O677" s="6">
        <f t="shared" si="184"/>
        <v>-49.29000000000002</v>
      </c>
      <c r="P677" s="6">
        <f t="shared" si="185"/>
        <v>39.288003257992131</v>
      </c>
      <c r="Q677" s="6">
        <f t="shared" si="186"/>
        <v>-0.48378436370458905</v>
      </c>
      <c r="R677" s="5">
        <f t="shared" si="187"/>
        <v>1.2522906719620976</v>
      </c>
      <c r="S677" s="5">
        <f t="shared" si="188"/>
        <v>49.200000000000045</v>
      </c>
      <c r="T677" s="5">
        <f t="shared" si="189"/>
        <v>49.29000000000002</v>
      </c>
      <c r="U677" s="5">
        <f t="shared" si="190"/>
        <v>1.2545814475815398</v>
      </c>
      <c r="V677" s="5">
        <f t="shared" si="191"/>
        <v>0.54622271992493165</v>
      </c>
      <c r="W677" s="5">
        <f t="shared" si="192"/>
        <v>10.730000000000018</v>
      </c>
      <c r="X677" s="5">
        <f t="shared" si="193"/>
        <v>298.64499999999998</v>
      </c>
      <c r="Y677" s="5">
        <f t="shared" si="194"/>
        <v>15.202859663744727</v>
      </c>
      <c r="Z677" s="10">
        <f t="shared" si="195"/>
        <v>0.50181171767905142</v>
      </c>
      <c r="AA677">
        <f t="shared" si="196"/>
        <v>8.9999999999974989E-2</v>
      </c>
    </row>
    <row r="678" spans="1:27">
      <c r="A678" s="1">
        <f t="shared" si="179"/>
        <v>20616</v>
      </c>
      <c r="B678" s="1">
        <v>-2</v>
      </c>
      <c r="C678" s="1">
        <v>16</v>
      </c>
      <c r="D678" s="2">
        <v>-6</v>
      </c>
      <c r="E678" s="5">
        <v>37.89</v>
      </c>
      <c r="F678" s="5">
        <v>34.11</v>
      </c>
      <c r="G678" s="5">
        <v>26.81</v>
      </c>
      <c r="H678" s="5">
        <v>41.22</v>
      </c>
      <c r="I678" s="5">
        <v>20.81</v>
      </c>
      <c r="J678" s="5">
        <v>28.17</v>
      </c>
      <c r="K678" s="6">
        <f t="shared" si="180"/>
        <v>39.555</v>
      </c>
      <c r="L678" s="6">
        <f t="shared" si="181"/>
        <v>-3.3299999999999983</v>
      </c>
      <c r="M678" s="6">
        <f t="shared" si="182"/>
        <v>27.46</v>
      </c>
      <c r="N678" s="5">
        <f t="shared" si="183"/>
        <v>19.44431150748208</v>
      </c>
      <c r="O678" s="6">
        <f t="shared" si="184"/>
        <v>13.3</v>
      </c>
      <c r="P678" s="6">
        <f t="shared" si="185"/>
        <v>38.888623014964161</v>
      </c>
      <c r="Q678" s="6">
        <f t="shared" si="186"/>
        <v>-4.9442282578149664E-2</v>
      </c>
      <c r="R678" s="5">
        <f t="shared" si="187"/>
        <v>0.42763149504164372</v>
      </c>
      <c r="S678" s="5">
        <f t="shared" si="188"/>
        <v>16.63</v>
      </c>
      <c r="T678" s="5">
        <f t="shared" si="189"/>
        <v>13.3</v>
      </c>
      <c r="U678" s="5">
        <f t="shared" si="190"/>
        <v>0.34200233818724368</v>
      </c>
      <c r="V678" s="5">
        <f t="shared" si="191"/>
        <v>0.62203282411649796</v>
      </c>
      <c r="W678" s="5">
        <f t="shared" si="192"/>
        <v>12.094999999999999</v>
      </c>
      <c r="X678" s="5">
        <f t="shared" si="193"/>
        <v>27.46</v>
      </c>
      <c r="Y678" s="5">
        <f t="shared" si="194"/>
        <v>1.4122382265596558</v>
      </c>
      <c r="Z678" s="10">
        <f t="shared" si="195"/>
        <v>0.50217925086566451</v>
      </c>
      <c r="AA678">
        <f t="shared" si="196"/>
        <v>3.3299999999999983</v>
      </c>
    </row>
    <row r="679" spans="1:27">
      <c r="A679" s="1">
        <f t="shared" si="179"/>
        <v>30801</v>
      </c>
      <c r="B679" s="1">
        <v>-3</v>
      </c>
      <c r="C679" s="1">
        <v>1</v>
      </c>
      <c r="D679" s="2">
        <v>-8</v>
      </c>
      <c r="E679" s="5">
        <v>50.14</v>
      </c>
      <c r="F679" s="5">
        <v>47.11</v>
      </c>
      <c r="G679" s="5">
        <v>10.32</v>
      </c>
      <c r="H679" s="5">
        <v>54.76</v>
      </c>
      <c r="I679" s="5">
        <v>44.56</v>
      </c>
      <c r="J679" s="5">
        <v>8.66</v>
      </c>
      <c r="K679" s="6">
        <f t="shared" si="180"/>
        <v>52.45</v>
      </c>
      <c r="L679" s="6">
        <f t="shared" si="181"/>
        <v>-4.6199999999999974</v>
      </c>
      <c r="M679" s="6">
        <f t="shared" si="182"/>
        <v>45.835000000000001</v>
      </c>
      <c r="N679" s="5">
        <f t="shared" si="183"/>
        <v>6.7360596790705465</v>
      </c>
      <c r="O679" s="6">
        <f t="shared" si="184"/>
        <v>2.5499999999999972</v>
      </c>
      <c r="P679" s="6">
        <f t="shared" si="185"/>
        <v>13.472119358141093</v>
      </c>
      <c r="Q679" s="6">
        <f t="shared" si="186"/>
        <v>0.17359309744460003</v>
      </c>
      <c r="R679" s="5">
        <f t="shared" si="187"/>
        <v>0.53221024913702397</v>
      </c>
      <c r="S679" s="5">
        <f t="shared" si="188"/>
        <v>7.1699999999999946</v>
      </c>
      <c r="T679" s="5">
        <f t="shared" si="189"/>
        <v>2.5499999999999972</v>
      </c>
      <c r="U679" s="5">
        <f t="shared" si="190"/>
        <v>0.18927979571818837</v>
      </c>
      <c r="V679" s="5">
        <f t="shared" si="191"/>
        <v>0.98202811660848466</v>
      </c>
      <c r="W679" s="5">
        <f t="shared" si="192"/>
        <v>6.615000000000002</v>
      </c>
      <c r="X679" s="5">
        <f t="shared" si="193"/>
        <v>45.835000000000001</v>
      </c>
      <c r="Y679" s="5">
        <f t="shared" si="194"/>
        <v>6.8044230876417053</v>
      </c>
      <c r="Z679" s="10">
        <f t="shared" si="195"/>
        <v>0.50227582064041265</v>
      </c>
      <c r="AA679">
        <f t="shared" si="196"/>
        <v>4.6199999999999974</v>
      </c>
    </row>
    <row r="680" spans="1:27">
      <c r="A680" s="1">
        <f t="shared" si="179"/>
        <v>9011</v>
      </c>
      <c r="B680" s="1">
        <v>-1</v>
      </c>
      <c r="C680" s="1">
        <v>11</v>
      </c>
      <c r="D680" s="2">
        <v>10</v>
      </c>
      <c r="E680" s="5">
        <v>46.39</v>
      </c>
      <c r="F680" s="5">
        <v>66.25</v>
      </c>
      <c r="G680" s="5">
        <v>23.42</v>
      </c>
      <c r="H680" s="5">
        <v>44.04</v>
      </c>
      <c r="I680" s="5">
        <v>28.41</v>
      </c>
      <c r="J680" s="5">
        <v>10.78</v>
      </c>
      <c r="K680" s="6">
        <f t="shared" si="180"/>
        <v>45.215000000000003</v>
      </c>
      <c r="L680" s="6">
        <f t="shared" si="181"/>
        <v>2.3500000000000014</v>
      </c>
      <c r="M680" s="6">
        <f t="shared" si="182"/>
        <v>47.33</v>
      </c>
      <c r="N680" s="5">
        <f t="shared" si="183"/>
        <v>12.890934799307614</v>
      </c>
      <c r="O680" s="6">
        <f t="shared" si="184"/>
        <v>37.840000000000003</v>
      </c>
      <c r="P680" s="6">
        <f t="shared" si="185"/>
        <v>25.781869598615227</v>
      </c>
      <c r="Q680" s="6">
        <f t="shared" si="186"/>
        <v>0.65034583773127574</v>
      </c>
      <c r="R680" s="5">
        <f t="shared" si="187"/>
        <v>1.3765487357017046</v>
      </c>
      <c r="S680" s="5">
        <f t="shared" si="188"/>
        <v>35.49</v>
      </c>
      <c r="T680" s="5">
        <f t="shared" si="189"/>
        <v>37.840000000000003</v>
      </c>
      <c r="U680" s="5">
        <f t="shared" si="190"/>
        <v>1.4676980602691603</v>
      </c>
      <c r="V680" s="5">
        <f t="shared" si="191"/>
        <v>0.16406878422141999</v>
      </c>
      <c r="W680" s="5">
        <f t="shared" si="192"/>
        <v>2.1149999999999949</v>
      </c>
      <c r="X680" s="5">
        <f t="shared" si="193"/>
        <v>47.33</v>
      </c>
      <c r="Y680" s="5">
        <f t="shared" si="194"/>
        <v>3.6715723674703673</v>
      </c>
      <c r="Z680" s="10">
        <f t="shared" si="195"/>
        <v>0.50228378432913801</v>
      </c>
      <c r="AA680">
        <f t="shared" si="196"/>
        <v>2.3500000000000014</v>
      </c>
    </row>
    <row r="681" spans="1:27">
      <c r="A681" s="1">
        <f t="shared" si="179"/>
        <v>39306</v>
      </c>
      <c r="B681" s="1">
        <v>-4</v>
      </c>
      <c r="C681" s="1">
        <v>6</v>
      </c>
      <c r="D681" s="2">
        <v>7</v>
      </c>
      <c r="E681" s="5">
        <v>11.99</v>
      </c>
      <c r="F681" s="5">
        <v>7.25</v>
      </c>
      <c r="G681" s="5">
        <v>10.23</v>
      </c>
      <c r="H681" s="5">
        <v>9.51</v>
      </c>
      <c r="I681" s="5">
        <v>9.08</v>
      </c>
      <c r="J681" s="5">
        <v>7.16</v>
      </c>
      <c r="K681" s="6">
        <f t="shared" si="180"/>
        <v>10.75</v>
      </c>
      <c r="L681" s="6">
        <f t="shared" si="181"/>
        <v>2.4800000000000004</v>
      </c>
      <c r="M681" s="6">
        <f t="shared" si="182"/>
        <v>8.1649999999999991</v>
      </c>
      <c r="N681" s="5">
        <f t="shared" si="183"/>
        <v>6.2433664797126873</v>
      </c>
      <c r="O681" s="6">
        <f t="shared" si="184"/>
        <v>-1.83</v>
      </c>
      <c r="P681" s="6">
        <f t="shared" si="185"/>
        <v>12.486732959425375</v>
      </c>
      <c r="Q681" s="6">
        <f t="shared" si="186"/>
        <v>0.34240516680188693</v>
      </c>
      <c r="R681" s="5">
        <f t="shared" si="187"/>
        <v>0.34516634687431819</v>
      </c>
      <c r="S681" s="5">
        <f t="shared" si="188"/>
        <v>4.3100000000000005</v>
      </c>
      <c r="T681" s="5">
        <f t="shared" si="189"/>
        <v>1.83</v>
      </c>
      <c r="U681" s="5">
        <f t="shared" si="190"/>
        <v>0.14655554867285434</v>
      </c>
      <c r="V681" s="5">
        <f t="shared" si="191"/>
        <v>0.41403944625063233</v>
      </c>
      <c r="W681" s="5">
        <f t="shared" si="192"/>
        <v>2.5850000000000009</v>
      </c>
      <c r="X681" s="5">
        <f t="shared" si="193"/>
        <v>8.1649999999999991</v>
      </c>
      <c r="Y681" s="5">
        <f t="shared" si="194"/>
        <v>1.3077880381572191</v>
      </c>
      <c r="Z681" s="10">
        <f t="shared" si="195"/>
        <v>0.50232161012642085</v>
      </c>
      <c r="AA681">
        <f t="shared" si="196"/>
        <v>2.4800000000000004</v>
      </c>
    </row>
    <row r="682" spans="1:27">
      <c r="A682" s="1">
        <f t="shared" si="179"/>
        <v>30415</v>
      </c>
      <c r="B682" s="1">
        <v>-3</v>
      </c>
      <c r="C682" s="1">
        <v>15</v>
      </c>
      <c r="D682" s="2">
        <v>-4</v>
      </c>
      <c r="E682" s="5">
        <v>264.95</v>
      </c>
      <c r="F682" s="5">
        <v>280.89</v>
      </c>
      <c r="G682" s="5">
        <v>16.420000000000002</v>
      </c>
      <c r="H682" s="5">
        <v>268.79000000000002</v>
      </c>
      <c r="I682" s="5">
        <v>279.58999999999997</v>
      </c>
      <c r="J682" s="5">
        <v>14.42</v>
      </c>
      <c r="K682" s="6">
        <f t="shared" si="180"/>
        <v>266.87</v>
      </c>
      <c r="L682" s="6">
        <f t="shared" si="181"/>
        <v>-3.8400000000000318</v>
      </c>
      <c r="M682" s="6">
        <f t="shared" si="182"/>
        <v>280.24</v>
      </c>
      <c r="N682" s="5">
        <f t="shared" si="183"/>
        <v>10.926490744973886</v>
      </c>
      <c r="O682" s="6">
        <f t="shared" si="184"/>
        <v>1.3000000000000114</v>
      </c>
      <c r="P682" s="6">
        <f t="shared" si="185"/>
        <v>21.852981489947773</v>
      </c>
      <c r="Q682" s="6">
        <f t="shared" si="186"/>
        <v>0.12915849305040208</v>
      </c>
      <c r="R682" s="5">
        <f t="shared" si="187"/>
        <v>0.2352081798250005</v>
      </c>
      <c r="S682" s="5">
        <f t="shared" si="188"/>
        <v>5.1400000000000432</v>
      </c>
      <c r="T682" s="5">
        <f t="shared" si="189"/>
        <v>1.3000000000000114</v>
      </c>
      <c r="U682" s="5">
        <f t="shared" si="190"/>
        <v>5.9488450150291979E-2</v>
      </c>
      <c r="V682" s="5">
        <f t="shared" si="191"/>
        <v>1.2236316592452263</v>
      </c>
      <c r="W682" s="5">
        <f t="shared" si="192"/>
        <v>13.370000000000005</v>
      </c>
      <c r="X682" s="5">
        <f t="shared" si="193"/>
        <v>280.24</v>
      </c>
      <c r="Y682" s="5">
        <f t="shared" si="194"/>
        <v>25.647758877104121</v>
      </c>
      <c r="Z682" s="10">
        <f t="shared" si="195"/>
        <v>0.50237933874712637</v>
      </c>
      <c r="AA682">
        <f t="shared" si="196"/>
        <v>3.8400000000000318</v>
      </c>
    </row>
    <row r="683" spans="1:27">
      <c r="A683" s="1">
        <f t="shared" si="179"/>
        <v>718</v>
      </c>
      <c r="B683" s="1">
        <v>0</v>
      </c>
      <c r="C683" s="1">
        <v>18</v>
      </c>
      <c r="D683" s="2">
        <v>-7</v>
      </c>
      <c r="E683" s="5">
        <v>541.95000000000005</v>
      </c>
      <c r="F683" s="5">
        <v>528.05999999999995</v>
      </c>
      <c r="G683" s="5">
        <v>33.979999999999997</v>
      </c>
      <c r="H683" s="5">
        <v>554.74</v>
      </c>
      <c r="I683" s="5">
        <v>620</v>
      </c>
      <c r="J683" s="5">
        <v>56.51</v>
      </c>
      <c r="K683" s="6">
        <f t="shared" si="180"/>
        <v>548.34500000000003</v>
      </c>
      <c r="L683" s="6">
        <f t="shared" si="181"/>
        <v>-12.789999999999964</v>
      </c>
      <c r="M683" s="6">
        <f t="shared" si="182"/>
        <v>574.03</v>
      </c>
      <c r="N683" s="5">
        <f t="shared" si="183"/>
        <v>32.969760766496321</v>
      </c>
      <c r="O683" s="6">
        <f t="shared" si="184"/>
        <v>-91.940000000000055</v>
      </c>
      <c r="P683" s="6">
        <f t="shared" si="185"/>
        <v>65.939521532992643</v>
      </c>
      <c r="Q683" s="6">
        <f t="shared" si="186"/>
        <v>-0.46888916462100405</v>
      </c>
      <c r="R683" s="5">
        <f t="shared" si="187"/>
        <v>1.2003423464393448</v>
      </c>
      <c r="S683" s="5">
        <f t="shared" si="188"/>
        <v>79.150000000000091</v>
      </c>
      <c r="T683" s="5">
        <f t="shared" si="189"/>
        <v>91.940000000000055</v>
      </c>
      <c r="U683" s="5">
        <f t="shared" si="190"/>
        <v>1.3943079637603701</v>
      </c>
      <c r="V683" s="5">
        <f t="shared" si="191"/>
        <v>0.77904720576865372</v>
      </c>
      <c r="W683" s="5">
        <f t="shared" si="192"/>
        <v>25.684999999999945</v>
      </c>
      <c r="X683" s="5">
        <f t="shared" si="193"/>
        <v>574.03</v>
      </c>
      <c r="Y683" s="5">
        <f t="shared" si="194"/>
        <v>17.410802706925491</v>
      </c>
      <c r="Z683" s="10">
        <f t="shared" si="195"/>
        <v>0.5024091957757143</v>
      </c>
      <c r="AA683">
        <f t="shared" si="196"/>
        <v>12.789999999999964</v>
      </c>
    </row>
    <row r="684" spans="1:27">
      <c r="A684" s="1">
        <f t="shared" ref="A684:A747" si="197">100*ABS(100*B684+D684) + C684</f>
        <v>30217</v>
      </c>
      <c r="B684" s="1">
        <v>-3</v>
      </c>
      <c r="C684" s="1">
        <v>17</v>
      </c>
      <c r="D684" s="2">
        <v>-2</v>
      </c>
      <c r="E684" s="5">
        <v>816.85</v>
      </c>
      <c r="F684" s="5">
        <v>883.35</v>
      </c>
      <c r="G684" s="5">
        <v>56.69</v>
      </c>
      <c r="H684" s="5">
        <v>830.4</v>
      </c>
      <c r="I684" s="5">
        <v>807.23</v>
      </c>
      <c r="J684" s="5">
        <v>39.83</v>
      </c>
      <c r="K684" s="6">
        <f t="shared" si="180"/>
        <v>823.625</v>
      </c>
      <c r="L684" s="6">
        <f t="shared" si="181"/>
        <v>-13.549999999999955</v>
      </c>
      <c r="M684" s="6">
        <f t="shared" si="182"/>
        <v>845.29</v>
      </c>
      <c r="N684" s="5">
        <f t="shared" si="183"/>
        <v>34.641683706194186</v>
      </c>
      <c r="O684" s="6">
        <f t="shared" si="184"/>
        <v>76.12</v>
      </c>
      <c r="P684" s="6">
        <f t="shared" si="185"/>
        <v>69.283367412388372</v>
      </c>
      <c r="Q684" s="6">
        <f t="shared" si="186"/>
        <v>0.33901343385723676</v>
      </c>
      <c r="R684" s="5">
        <f t="shared" si="187"/>
        <v>1.2942500249196363</v>
      </c>
      <c r="S684" s="5">
        <f t="shared" si="188"/>
        <v>89.669999999999959</v>
      </c>
      <c r="T684" s="5">
        <f t="shared" si="189"/>
        <v>76.12</v>
      </c>
      <c r="U684" s="5">
        <f t="shared" si="190"/>
        <v>1.0986763900622589</v>
      </c>
      <c r="V684" s="5">
        <f t="shared" si="191"/>
        <v>0.62540262718599049</v>
      </c>
      <c r="W684" s="5">
        <f t="shared" si="192"/>
        <v>21.664999999999964</v>
      </c>
      <c r="X684" s="5">
        <f t="shared" si="193"/>
        <v>845.29</v>
      </c>
      <c r="Y684" s="5">
        <f t="shared" si="194"/>
        <v>24.400950230050622</v>
      </c>
      <c r="Z684" s="10">
        <f t="shared" si="195"/>
        <v>0.50261018692422066</v>
      </c>
      <c r="AA684">
        <f t="shared" si="196"/>
        <v>13.549999999999955</v>
      </c>
    </row>
    <row r="685" spans="1:27">
      <c r="A685" s="1">
        <f t="shared" si="197"/>
        <v>914</v>
      </c>
      <c r="B685" s="1">
        <v>0</v>
      </c>
      <c r="C685" s="1">
        <v>14</v>
      </c>
      <c r="D685" s="2">
        <v>-9</v>
      </c>
      <c r="E685" s="5">
        <v>390.36</v>
      </c>
      <c r="F685" s="5">
        <v>393.05</v>
      </c>
      <c r="G685" s="5">
        <v>28.75</v>
      </c>
      <c r="H685" s="5">
        <v>404.95</v>
      </c>
      <c r="I685" s="5">
        <v>403.33</v>
      </c>
      <c r="J685" s="5">
        <v>40.07</v>
      </c>
      <c r="K685" s="6">
        <f t="shared" si="180"/>
        <v>397.65499999999997</v>
      </c>
      <c r="L685" s="6">
        <f t="shared" si="181"/>
        <v>-14.589999999999975</v>
      </c>
      <c r="M685" s="6">
        <f t="shared" si="182"/>
        <v>398.19</v>
      </c>
      <c r="N685" s="5">
        <f t="shared" si="183"/>
        <v>24.658504618082581</v>
      </c>
      <c r="O685" s="6">
        <f t="shared" si="184"/>
        <v>-10.279999999999973</v>
      </c>
      <c r="P685" s="6">
        <f t="shared" si="185"/>
        <v>49.317009236165163</v>
      </c>
      <c r="Q685" s="6">
        <f t="shared" si="186"/>
        <v>-0.32030788670220639</v>
      </c>
      <c r="R685" s="5">
        <f t="shared" si="187"/>
        <v>8.7393782931171587E-2</v>
      </c>
      <c r="S685" s="5">
        <f t="shared" si="188"/>
        <v>4.3100000000000023</v>
      </c>
      <c r="T685" s="5">
        <f t="shared" si="189"/>
        <v>10.279999999999973</v>
      </c>
      <c r="U685" s="5">
        <f t="shared" si="190"/>
        <v>0.20844735232771253</v>
      </c>
      <c r="V685" s="5">
        <f t="shared" si="191"/>
        <v>2.1696368384305782E-2</v>
      </c>
      <c r="W685" s="5">
        <f t="shared" si="192"/>
        <v>0.53500000000002501</v>
      </c>
      <c r="X685" s="5">
        <f t="shared" si="193"/>
        <v>398.19</v>
      </c>
      <c r="Y685" s="5">
        <f t="shared" si="194"/>
        <v>16.148181171862269</v>
      </c>
      <c r="Z685" s="10">
        <f t="shared" si="195"/>
        <v>0.50288666715274921</v>
      </c>
      <c r="AA685">
        <f t="shared" si="196"/>
        <v>14.589999999999975</v>
      </c>
    </row>
    <row r="686" spans="1:27">
      <c r="A686" s="1">
        <f t="shared" si="197"/>
        <v>1106</v>
      </c>
      <c r="B686" s="1">
        <v>0</v>
      </c>
      <c r="C686" s="1">
        <v>6</v>
      </c>
      <c r="D686" s="2">
        <v>-11</v>
      </c>
      <c r="E686" s="5">
        <v>170.03</v>
      </c>
      <c r="F686" s="5">
        <v>161.13999999999999</v>
      </c>
      <c r="G686" s="5">
        <v>17.690000000000001</v>
      </c>
      <c r="H686" s="5">
        <v>180.5</v>
      </c>
      <c r="I686" s="5">
        <v>147.46</v>
      </c>
      <c r="J686" s="5">
        <v>25.38</v>
      </c>
      <c r="K686" s="6">
        <f t="shared" si="180"/>
        <v>175.26499999999999</v>
      </c>
      <c r="L686" s="6">
        <f t="shared" si="181"/>
        <v>-10.469999999999999</v>
      </c>
      <c r="M686" s="6">
        <f t="shared" si="182"/>
        <v>154.30000000000001</v>
      </c>
      <c r="N686" s="5">
        <f t="shared" si="183"/>
        <v>15.468358833438019</v>
      </c>
      <c r="O686" s="6">
        <f t="shared" si="184"/>
        <v>13.679999999999978</v>
      </c>
      <c r="P686" s="6">
        <f t="shared" si="185"/>
        <v>30.936717666876039</v>
      </c>
      <c r="Q686" s="6">
        <f t="shared" si="186"/>
        <v>-0.34606106800838576</v>
      </c>
      <c r="R686" s="5">
        <f t="shared" si="187"/>
        <v>0.78062580070856691</v>
      </c>
      <c r="S686" s="5">
        <f t="shared" si="188"/>
        <v>24.149999999999977</v>
      </c>
      <c r="T686" s="5">
        <f t="shared" si="189"/>
        <v>13.679999999999978</v>
      </c>
      <c r="U686" s="5">
        <f t="shared" si="190"/>
        <v>0.44219300015292712</v>
      </c>
      <c r="V686" s="5">
        <f t="shared" si="191"/>
        <v>1.355347404708497</v>
      </c>
      <c r="W686" s="5">
        <f t="shared" si="192"/>
        <v>20.964999999999975</v>
      </c>
      <c r="X686" s="5">
        <f t="shared" si="193"/>
        <v>154.30000000000001</v>
      </c>
      <c r="Y686" s="5">
        <f t="shared" si="194"/>
        <v>9.9752017432159015</v>
      </c>
      <c r="Z686" s="10">
        <f t="shared" si="195"/>
        <v>0.50348286961921562</v>
      </c>
      <c r="AA686">
        <f t="shared" si="196"/>
        <v>10.469999999999999</v>
      </c>
    </row>
    <row r="687" spans="1:27">
      <c r="A687" s="1">
        <f t="shared" si="197"/>
        <v>29617</v>
      </c>
      <c r="B687" s="1">
        <v>-3</v>
      </c>
      <c r="C687" s="1">
        <v>17</v>
      </c>
      <c r="D687" s="2">
        <v>4</v>
      </c>
      <c r="E687" s="5">
        <v>529.76</v>
      </c>
      <c r="F687" s="5">
        <v>558.92999999999995</v>
      </c>
      <c r="G687" s="5">
        <v>42.81</v>
      </c>
      <c r="H687" s="5">
        <v>542.80999999999995</v>
      </c>
      <c r="I687" s="5">
        <v>473.32</v>
      </c>
      <c r="J687" s="5">
        <v>29.01</v>
      </c>
      <c r="K687" s="6">
        <f t="shared" si="180"/>
        <v>536.28499999999997</v>
      </c>
      <c r="L687" s="6">
        <f t="shared" si="181"/>
        <v>-13.049999999999955</v>
      </c>
      <c r="M687" s="6">
        <f t="shared" si="182"/>
        <v>516.125</v>
      </c>
      <c r="N687" s="5">
        <f t="shared" si="183"/>
        <v>25.856702225922007</v>
      </c>
      <c r="O687" s="6">
        <f t="shared" si="184"/>
        <v>85.609999999999957</v>
      </c>
      <c r="P687" s="6">
        <f t="shared" si="185"/>
        <v>51.713404451844013</v>
      </c>
      <c r="Q687" s="6">
        <f t="shared" si="186"/>
        <v>0.37061093390428407</v>
      </c>
      <c r="R687" s="5">
        <f t="shared" si="187"/>
        <v>1.9078225664271047</v>
      </c>
      <c r="S687" s="5">
        <f t="shared" si="188"/>
        <v>98.659999999999911</v>
      </c>
      <c r="T687" s="5">
        <f t="shared" si="189"/>
        <v>85.609999999999957</v>
      </c>
      <c r="U687" s="5">
        <f t="shared" si="190"/>
        <v>1.6554701997955048</v>
      </c>
      <c r="V687" s="5">
        <f t="shared" si="191"/>
        <v>0.7796817948341862</v>
      </c>
      <c r="W687" s="5">
        <f t="shared" si="192"/>
        <v>20.159999999999968</v>
      </c>
      <c r="X687" s="5">
        <f t="shared" si="193"/>
        <v>516.125</v>
      </c>
      <c r="Y687" s="5">
        <f t="shared" si="194"/>
        <v>19.960975513829116</v>
      </c>
      <c r="Z687" s="10">
        <f t="shared" si="195"/>
        <v>0.50401686479720098</v>
      </c>
      <c r="AA687">
        <f t="shared" si="196"/>
        <v>13.049999999999955</v>
      </c>
    </row>
    <row r="688" spans="1:27">
      <c r="A688" s="1">
        <f t="shared" si="197"/>
        <v>40310</v>
      </c>
      <c r="B688" s="1">
        <v>-4</v>
      </c>
      <c r="C688" s="1">
        <v>10</v>
      </c>
      <c r="D688" s="2">
        <v>-3</v>
      </c>
      <c r="E688" s="5">
        <v>193.72</v>
      </c>
      <c r="F688" s="5">
        <v>192.04</v>
      </c>
      <c r="G688" s="5">
        <v>10.16</v>
      </c>
      <c r="H688" s="5">
        <v>188.52</v>
      </c>
      <c r="I688" s="5">
        <v>170.25</v>
      </c>
      <c r="J688" s="5">
        <v>21.48</v>
      </c>
      <c r="K688" s="6">
        <f t="shared" si="180"/>
        <v>191.12</v>
      </c>
      <c r="L688" s="6">
        <f t="shared" si="181"/>
        <v>5.1999999999999886</v>
      </c>
      <c r="M688" s="6">
        <f t="shared" si="182"/>
        <v>181.14499999999998</v>
      </c>
      <c r="N688" s="5">
        <f t="shared" si="183"/>
        <v>11.880824887186916</v>
      </c>
      <c r="O688" s="6">
        <f t="shared" si="184"/>
        <v>21.789999999999992</v>
      </c>
      <c r="P688" s="6">
        <f t="shared" si="185"/>
        <v>23.761649774373833</v>
      </c>
      <c r="Q688" s="6">
        <f t="shared" si="186"/>
        <v>-0.63435113422219702</v>
      </c>
      <c r="R688" s="5">
        <f t="shared" si="187"/>
        <v>0.69818384487308538</v>
      </c>
      <c r="S688" s="5">
        <f t="shared" si="188"/>
        <v>16.590000000000003</v>
      </c>
      <c r="T688" s="5">
        <f t="shared" si="189"/>
        <v>21.789999999999992</v>
      </c>
      <c r="U688" s="5">
        <f t="shared" si="190"/>
        <v>0.91702386858255103</v>
      </c>
      <c r="V688" s="5">
        <f t="shared" si="191"/>
        <v>0.83958816788535751</v>
      </c>
      <c r="W688" s="5">
        <f t="shared" si="192"/>
        <v>9.9750000000000227</v>
      </c>
      <c r="X688" s="5">
        <f t="shared" si="193"/>
        <v>181.14499999999998</v>
      </c>
      <c r="Y688" s="5">
        <f t="shared" si="194"/>
        <v>15.246836959558168</v>
      </c>
      <c r="Z688" s="10">
        <f t="shared" si="195"/>
        <v>0.50412597631941169</v>
      </c>
      <c r="AA688">
        <f t="shared" si="196"/>
        <v>5.1999999999999886</v>
      </c>
    </row>
    <row r="689" spans="1:27">
      <c r="A689" s="1">
        <f t="shared" si="197"/>
        <v>20908</v>
      </c>
      <c r="B689" s="1">
        <v>-2</v>
      </c>
      <c r="C689" s="1">
        <v>8</v>
      </c>
      <c r="D689" s="2">
        <v>-9</v>
      </c>
      <c r="E689" s="5">
        <v>282.83999999999997</v>
      </c>
      <c r="F689" s="5">
        <v>296.76</v>
      </c>
      <c r="G689" s="5">
        <v>22.57</v>
      </c>
      <c r="H689" s="5">
        <v>285.86</v>
      </c>
      <c r="I689" s="5">
        <v>300.31</v>
      </c>
      <c r="J689" s="5">
        <v>25.88</v>
      </c>
      <c r="K689" s="6">
        <f t="shared" si="180"/>
        <v>284.35000000000002</v>
      </c>
      <c r="L689" s="6">
        <f t="shared" si="181"/>
        <v>-3.0200000000000387</v>
      </c>
      <c r="M689" s="6">
        <f t="shared" si="182"/>
        <v>298.53499999999997</v>
      </c>
      <c r="N689" s="5">
        <f t="shared" si="183"/>
        <v>17.169590123238233</v>
      </c>
      <c r="O689" s="6">
        <f t="shared" si="184"/>
        <v>-3.5500000000000114</v>
      </c>
      <c r="P689" s="6">
        <f t="shared" si="185"/>
        <v>34.339180246476467</v>
      </c>
      <c r="Q689" s="6">
        <f t="shared" si="186"/>
        <v>-0.13600094574251764</v>
      </c>
      <c r="R689" s="5">
        <f t="shared" si="187"/>
        <v>1.5434264772652978E-2</v>
      </c>
      <c r="S689" s="5">
        <f t="shared" si="188"/>
        <v>0.52999999999997272</v>
      </c>
      <c r="T689" s="5">
        <f t="shared" si="189"/>
        <v>3.5500000000000114</v>
      </c>
      <c r="U689" s="5">
        <f t="shared" si="190"/>
        <v>0.10338045272249258</v>
      </c>
      <c r="V689" s="5">
        <f t="shared" si="191"/>
        <v>0.82616998415129406</v>
      </c>
      <c r="W689" s="5">
        <f t="shared" si="192"/>
        <v>14.184999999999945</v>
      </c>
      <c r="X689" s="5">
        <f t="shared" si="193"/>
        <v>298.53499999999997</v>
      </c>
      <c r="Y689" s="5">
        <f t="shared" si="194"/>
        <v>17.387427297751675</v>
      </c>
      <c r="Z689" s="10">
        <f t="shared" si="195"/>
        <v>0.50436395588899885</v>
      </c>
      <c r="AA689">
        <f t="shared" si="196"/>
        <v>3.0200000000000387</v>
      </c>
    </row>
    <row r="690" spans="1:27">
      <c r="A690" s="1">
        <f t="shared" si="197"/>
        <v>10815</v>
      </c>
      <c r="B690" s="1">
        <v>-1</v>
      </c>
      <c r="C690" s="1">
        <v>15</v>
      </c>
      <c r="D690" s="2">
        <v>-8</v>
      </c>
      <c r="E690" s="5">
        <v>105.17</v>
      </c>
      <c r="F690" s="5">
        <v>101.09</v>
      </c>
      <c r="G690" s="5">
        <v>17.93</v>
      </c>
      <c r="H690" s="5">
        <v>105.14</v>
      </c>
      <c r="I690" s="5">
        <v>136.02000000000001</v>
      </c>
      <c r="J690" s="5">
        <v>31.7</v>
      </c>
      <c r="K690" s="6">
        <f t="shared" si="180"/>
        <v>105.155</v>
      </c>
      <c r="L690" s="6">
        <f t="shared" si="181"/>
        <v>3.0000000000001137E-2</v>
      </c>
      <c r="M690" s="6">
        <f t="shared" si="182"/>
        <v>118.55500000000001</v>
      </c>
      <c r="N690" s="5">
        <f t="shared" si="183"/>
        <v>18.209715126821727</v>
      </c>
      <c r="O690" s="6">
        <f t="shared" si="184"/>
        <v>-34.930000000000007</v>
      </c>
      <c r="P690" s="6">
        <f t="shared" si="185"/>
        <v>36.419430253643455</v>
      </c>
      <c r="Q690" s="6">
        <f t="shared" si="186"/>
        <v>-0.51524278693753922</v>
      </c>
      <c r="R690" s="5">
        <f t="shared" si="187"/>
        <v>0.95992715307517906</v>
      </c>
      <c r="S690" s="5">
        <f t="shared" si="188"/>
        <v>34.960000000000008</v>
      </c>
      <c r="T690" s="5">
        <f t="shared" si="189"/>
        <v>34.930000000000007</v>
      </c>
      <c r="U690" s="5">
        <f t="shared" si="190"/>
        <v>0.95910341695983992</v>
      </c>
      <c r="V690" s="5">
        <f t="shared" si="191"/>
        <v>0.73587092970294066</v>
      </c>
      <c r="W690" s="5">
        <f t="shared" si="192"/>
        <v>13.400000000000006</v>
      </c>
      <c r="X690" s="5">
        <f t="shared" si="193"/>
        <v>118.55500000000001</v>
      </c>
      <c r="Y690" s="5">
        <f t="shared" si="194"/>
        <v>6.5105356769352305</v>
      </c>
      <c r="Z690" s="10">
        <f t="shared" si="195"/>
        <v>0.50436593858031287</v>
      </c>
      <c r="AA690">
        <f t="shared" si="196"/>
        <v>3.0000000000001137E-2</v>
      </c>
    </row>
    <row r="691" spans="1:27">
      <c r="A691" s="1">
        <f t="shared" si="197"/>
        <v>40504</v>
      </c>
      <c r="B691" s="1">
        <v>-4</v>
      </c>
      <c r="C691" s="1">
        <v>4</v>
      </c>
      <c r="D691" s="2">
        <v>-5</v>
      </c>
      <c r="E691" s="5">
        <v>119.69</v>
      </c>
      <c r="F691" s="5">
        <v>144.77000000000001</v>
      </c>
      <c r="G691" s="5">
        <v>15.76</v>
      </c>
      <c r="H691" s="5">
        <v>134.21</v>
      </c>
      <c r="I691" s="5">
        <v>162.01</v>
      </c>
      <c r="J691" s="5">
        <v>10.17</v>
      </c>
      <c r="K691" s="6">
        <f t="shared" si="180"/>
        <v>126.95</v>
      </c>
      <c r="L691" s="6">
        <f t="shared" si="181"/>
        <v>-14.52000000000001</v>
      </c>
      <c r="M691" s="6">
        <f t="shared" si="182"/>
        <v>153.38999999999999</v>
      </c>
      <c r="N691" s="5">
        <f t="shared" si="183"/>
        <v>9.3782527690396584</v>
      </c>
      <c r="O691" s="6">
        <f t="shared" si="184"/>
        <v>-17.239999999999981</v>
      </c>
      <c r="P691" s="6">
        <f t="shared" si="185"/>
        <v>18.756505538079317</v>
      </c>
      <c r="Q691" s="6">
        <f t="shared" si="186"/>
        <v>0.4120125694096044</v>
      </c>
      <c r="R691" s="5">
        <f t="shared" si="187"/>
        <v>0.14501635149883579</v>
      </c>
      <c r="S691" s="5">
        <f t="shared" si="188"/>
        <v>2.7199999999999704</v>
      </c>
      <c r="T691" s="5">
        <f t="shared" si="189"/>
        <v>17.239999999999981</v>
      </c>
      <c r="U691" s="5">
        <f t="shared" si="190"/>
        <v>0.91914775729410059</v>
      </c>
      <c r="V691" s="5">
        <f t="shared" si="191"/>
        <v>2.8192884806097482</v>
      </c>
      <c r="W691" s="5">
        <f t="shared" si="192"/>
        <v>26.439999999999984</v>
      </c>
      <c r="X691" s="5">
        <f t="shared" si="193"/>
        <v>153.38999999999999</v>
      </c>
      <c r="Y691" s="5">
        <f t="shared" si="194"/>
        <v>16.355925115004897</v>
      </c>
      <c r="Z691" s="10">
        <f t="shared" si="195"/>
        <v>0.50445911628198381</v>
      </c>
      <c r="AA691">
        <f t="shared" si="196"/>
        <v>14.52000000000001</v>
      </c>
    </row>
    <row r="692" spans="1:27">
      <c r="A692" s="1">
        <f t="shared" si="197"/>
        <v>29415</v>
      </c>
      <c r="B692" s="1">
        <v>-3</v>
      </c>
      <c r="C692" s="1">
        <v>15</v>
      </c>
      <c r="D692" s="2">
        <v>6</v>
      </c>
      <c r="E692" s="5">
        <v>270.63</v>
      </c>
      <c r="F692" s="5">
        <v>236.21</v>
      </c>
      <c r="G692" s="5">
        <v>26.96</v>
      </c>
      <c r="H692" s="5">
        <v>267.06</v>
      </c>
      <c r="I692" s="5">
        <v>307.33999999999997</v>
      </c>
      <c r="J692" s="5">
        <v>23.96</v>
      </c>
      <c r="K692" s="6">
        <f t="shared" si="180"/>
        <v>268.84500000000003</v>
      </c>
      <c r="L692" s="6">
        <f t="shared" si="181"/>
        <v>3.5699999999999932</v>
      </c>
      <c r="M692" s="6">
        <f t="shared" si="182"/>
        <v>271.77499999999998</v>
      </c>
      <c r="N692" s="5">
        <f t="shared" si="183"/>
        <v>18.034156481521393</v>
      </c>
      <c r="O692" s="6">
        <f t="shared" si="184"/>
        <v>-71.129999999999967</v>
      </c>
      <c r="P692" s="6">
        <f t="shared" si="185"/>
        <v>36.068312963042786</v>
      </c>
      <c r="Q692" s="6">
        <f t="shared" si="186"/>
        <v>0.11742430298729392</v>
      </c>
      <c r="R692" s="5">
        <f t="shared" si="187"/>
        <v>2.0710699742608125</v>
      </c>
      <c r="S692" s="5">
        <f t="shared" si="188"/>
        <v>74.69999999999996</v>
      </c>
      <c r="T692" s="5">
        <f t="shared" si="189"/>
        <v>71.129999999999967</v>
      </c>
      <c r="U692" s="5">
        <f t="shared" si="190"/>
        <v>1.9720911281013604</v>
      </c>
      <c r="V692" s="5">
        <f t="shared" si="191"/>
        <v>0.16246947856985491</v>
      </c>
      <c r="W692" s="5">
        <f t="shared" si="192"/>
        <v>2.92999999999995</v>
      </c>
      <c r="X692" s="5">
        <f t="shared" si="193"/>
        <v>271.77499999999998</v>
      </c>
      <c r="Y692" s="5">
        <f t="shared" si="194"/>
        <v>15.070014518198999</v>
      </c>
      <c r="Z692" s="10">
        <f t="shared" si="195"/>
        <v>0.50472269614115828</v>
      </c>
      <c r="AA692">
        <f t="shared" si="196"/>
        <v>3.5699999999999932</v>
      </c>
    </row>
    <row r="693" spans="1:27">
      <c r="A693" s="1">
        <f t="shared" si="197"/>
        <v>10717</v>
      </c>
      <c r="B693" s="1">
        <v>-1</v>
      </c>
      <c r="C693" s="1">
        <v>17</v>
      </c>
      <c r="D693" s="2">
        <v>-7</v>
      </c>
      <c r="E693" s="5">
        <v>76.599999999999994</v>
      </c>
      <c r="F693" s="5">
        <v>43.29</v>
      </c>
      <c r="G693" s="5">
        <v>12.03</v>
      </c>
      <c r="H693" s="5">
        <v>85.78</v>
      </c>
      <c r="I693" s="5">
        <v>93.63</v>
      </c>
      <c r="J693" s="5">
        <v>24.07</v>
      </c>
      <c r="K693" s="6">
        <f t="shared" si="180"/>
        <v>81.19</v>
      </c>
      <c r="L693" s="6">
        <f t="shared" si="181"/>
        <v>-9.1800000000000068</v>
      </c>
      <c r="M693" s="6">
        <f t="shared" si="182"/>
        <v>68.459999999999994</v>
      </c>
      <c r="N693" s="5">
        <f t="shared" si="183"/>
        <v>13.454421206428764</v>
      </c>
      <c r="O693" s="6">
        <f t="shared" si="184"/>
        <v>-50.339999999999996</v>
      </c>
      <c r="P693" s="6">
        <f t="shared" si="185"/>
        <v>26.908842412857528</v>
      </c>
      <c r="Q693" s="6">
        <f t="shared" si="186"/>
        <v>-0.60026588009321546</v>
      </c>
      <c r="R693" s="5">
        <f t="shared" si="187"/>
        <v>1.5296087200069597</v>
      </c>
      <c r="S693" s="5">
        <f t="shared" si="188"/>
        <v>41.159999999999989</v>
      </c>
      <c r="T693" s="5">
        <f t="shared" si="189"/>
        <v>50.339999999999996</v>
      </c>
      <c r="U693" s="5">
        <f t="shared" si="190"/>
        <v>1.8707605190755676</v>
      </c>
      <c r="V693" s="5">
        <f t="shared" si="191"/>
        <v>0.9461573860878818</v>
      </c>
      <c r="W693" s="5">
        <f t="shared" si="192"/>
        <v>12.730000000000004</v>
      </c>
      <c r="X693" s="5">
        <f t="shared" si="193"/>
        <v>68.459999999999994</v>
      </c>
      <c r="Y693" s="5">
        <f t="shared" si="194"/>
        <v>5.0882902318598866</v>
      </c>
      <c r="Z693" s="10">
        <f t="shared" si="195"/>
        <v>0.50485047291252483</v>
      </c>
      <c r="AA693">
        <f t="shared" si="196"/>
        <v>9.1800000000000068</v>
      </c>
    </row>
    <row r="694" spans="1:27">
      <c r="A694" s="1">
        <f t="shared" si="197"/>
        <v>39612</v>
      </c>
      <c r="B694" s="1">
        <v>-4</v>
      </c>
      <c r="C694" s="1">
        <v>12</v>
      </c>
      <c r="D694" s="2">
        <v>4</v>
      </c>
      <c r="E694" s="5">
        <v>638.62</v>
      </c>
      <c r="F694" s="5">
        <v>602.24</v>
      </c>
      <c r="G694" s="5">
        <v>34.44</v>
      </c>
      <c r="H694" s="5">
        <v>637.86</v>
      </c>
      <c r="I694" s="5">
        <v>653.49</v>
      </c>
      <c r="J694" s="5">
        <v>35.29</v>
      </c>
      <c r="K694" s="6">
        <f t="shared" ref="K694:K757" si="198" xml:space="preserve"> 0.5*(E694+H694)</f>
        <v>638.24</v>
      </c>
      <c r="L694" s="6">
        <f t="shared" ref="L694:L757" si="199">E694-H694</f>
        <v>0.75999999999999091</v>
      </c>
      <c r="M694" s="6">
        <f t="shared" ref="M694:M757" si="200">0.5*(F694+I694)</f>
        <v>627.86500000000001</v>
      </c>
      <c r="N694" s="5">
        <f t="shared" ref="N694:N757" si="201">0.5*P694</f>
        <v>24.655109511012114</v>
      </c>
      <c r="O694" s="6">
        <f t="shared" ref="O694:O757" si="202">F694-I694</f>
        <v>-51.25</v>
      </c>
      <c r="P694" s="6">
        <f t="shared" ref="P694:P757" si="203">SQRT(G694*G694+J694*J694)</f>
        <v>49.310219022024228</v>
      </c>
      <c r="Q694" s="6">
        <f t="shared" ref="Q694:Q757" si="204">(G694*G694-J694*J694)/(G694*G694+J694*J694)</f>
        <v>-2.4376128342626063E-2</v>
      </c>
      <c r="R694" s="5">
        <f t="shared" ref="R694:R757" si="205">ABS(O694-L694)/P694</f>
        <v>1.0547509427360262</v>
      </c>
      <c r="S694" s="5">
        <f t="shared" ref="S694:S757" si="206">ABS(O694-L694)</f>
        <v>52.009999999999991</v>
      </c>
      <c r="T694" s="5">
        <f t="shared" ref="T694:T757" si="207">ABS(O694)</f>
        <v>51.25</v>
      </c>
      <c r="U694" s="5">
        <f t="shared" ref="U694:U757" si="208">ABS(O694)/P694</f>
        <v>1.0393383160011798</v>
      </c>
      <c r="V694" s="5">
        <f t="shared" ref="V694:V757" si="209">ABS(M694-K694)/N694</f>
        <v>0.42080526940535568</v>
      </c>
      <c r="W694" s="5">
        <f t="shared" ref="W694:W757" si="210">ABS(M694-K694)</f>
        <v>10.375</v>
      </c>
      <c r="X694" s="5">
        <f t="shared" ref="X694:X757" si="211">ABS(M694)</f>
        <v>627.86500000000001</v>
      </c>
      <c r="Y694" s="5">
        <f t="shared" ref="Y694:Y757" si="212">ABS(M694)/N694</f>
        <v>25.465918118090954</v>
      </c>
      <c r="Z694" s="10">
        <f t="shared" ref="Z694:Z757" si="213">SQRT(0.010845*B694*B694+0.000484*C694*C694+0.001951*D694*D694+0.001222*D694*B694)</f>
        <v>0.50485641523110314</v>
      </c>
      <c r="AA694">
        <f t="shared" si="196"/>
        <v>0.75999999999999091</v>
      </c>
    </row>
    <row r="695" spans="1:27">
      <c r="A695" s="1">
        <f t="shared" si="197"/>
        <v>40408</v>
      </c>
      <c r="B695" s="1">
        <v>-4</v>
      </c>
      <c r="C695" s="1">
        <v>8</v>
      </c>
      <c r="D695" s="2">
        <v>-4</v>
      </c>
      <c r="E695" s="5">
        <v>1149.3699999999999</v>
      </c>
      <c r="F695" s="5">
        <v>1164.02</v>
      </c>
      <c r="G695" s="5">
        <v>51.31</v>
      </c>
      <c r="H695" s="5">
        <v>1159.96</v>
      </c>
      <c r="I695" s="5">
        <v>1206.24</v>
      </c>
      <c r="J695" s="5">
        <v>52.52</v>
      </c>
      <c r="K695" s="6">
        <f t="shared" si="198"/>
        <v>1154.665</v>
      </c>
      <c r="L695" s="6">
        <f t="shared" si="199"/>
        <v>-10.590000000000146</v>
      </c>
      <c r="M695" s="6">
        <f t="shared" si="200"/>
        <v>1185.1300000000001</v>
      </c>
      <c r="N695" s="5">
        <f t="shared" si="201"/>
        <v>36.711941177224617</v>
      </c>
      <c r="O695" s="6">
        <f t="shared" si="202"/>
        <v>-42.220000000000027</v>
      </c>
      <c r="P695" s="6">
        <f t="shared" si="203"/>
        <v>73.423882354449233</v>
      </c>
      <c r="Q695" s="6">
        <f t="shared" si="204"/>
        <v>-2.3304164398639887E-2</v>
      </c>
      <c r="R695" s="5">
        <f t="shared" si="205"/>
        <v>0.43078626443788443</v>
      </c>
      <c r="S695" s="5">
        <f t="shared" si="206"/>
        <v>31.629999999999882</v>
      </c>
      <c r="T695" s="5">
        <f t="shared" si="207"/>
        <v>42.220000000000027</v>
      </c>
      <c r="U695" s="5">
        <f t="shared" si="208"/>
        <v>0.57501726476660009</v>
      </c>
      <c r="V695" s="5">
        <f t="shared" si="209"/>
        <v>0.82983898489410435</v>
      </c>
      <c r="W695" s="5">
        <f t="shared" si="210"/>
        <v>30.465000000000146</v>
      </c>
      <c r="X695" s="5">
        <f t="shared" si="211"/>
        <v>1185.1300000000001</v>
      </c>
      <c r="Y695" s="5">
        <f t="shared" si="212"/>
        <v>32.281866934762689</v>
      </c>
      <c r="Z695" s="10">
        <f t="shared" si="213"/>
        <v>0.50523657824824997</v>
      </c>
      <c r="AA695">
        <f t="shared" ref="AA695:AA758" si="214">ABS(L695)</f>
        <v>10.590000000000146</v>
      </c>
    </row>
    <row r="696" spans="1:27">
      <c r="A696" s="1">
        <f t="shared" si="197"/>
        <v>19418</v>
      </c>
      <c r="B696" s="1">
        <v>-2</v>
      </c>
      <c r="C696" s="1">
        <v>18</v>
      </c>
      <c r="D696" s="2">
        <v>6</v>
      </c>
      <c r="E696" s="5">
        <v>387.09</v>
      </c>
      <c r="F696" s="5">
        <v>305.58999999999997</v>
      </c>
      <c r="G696" s="5">
        <v>33.450000000000003</v>
      </c>
      <c r="H696" s="5">
        <v>381.05</v>
      </c>
      <c r="I696" s="5">
        <v>342.78</v>
      </c>
      <c r="J696" s="5">
        <v>55.74</v>
      </c>
      <c r="K696" s="6">
        <f t="shared" si="198"/>
        <v>384.07</v>
      </c>
      <c r="L696" s="6">
        <f t="shared" si="199"/>
        <v>6.0399999999999636</v>
      </c>
      <c r="M696" s="6">
        <f t="shared" si="200"/>
        <v>324.18499999999995</v>
      </c>
      <c r="N696" s="5">
        <f t="shared" si="201"/>
        <v>32.503269450933701</v>
      </c>
      <c r="O696" s="6">
        <f t="shared" si="202"/>
        <v>-37.19</v>
      </c>
      <c r="P696" s="6">
        <f t="shared" si="203"/>
        <v>65.006538901867401</v>
      </c>
      <c r="Q696" s="6">
        <f t="shared" si="204"/>
        <v>-0.47044856134390567</v>
      </c>
      <c r="R696" s="5">
        <f t="shared" si="205"/>
        <v>0.66501002407248788</v>
      </c>
      <c r="S696" s="5">
        <f t="shared" si="206"/>
        <v>43.229999999999961</v>
      </c>
      <c r="T696" s="5">
        <f t="shared" si="207"/>
        <v>37.19</v>
      </c>
      <c r="U696" s="5">
        <f t="shared" si="208"/>
        <v>0.57209629413036889</v>
      </c>
      <c r="V696" s="5">
        <f t="shared" si="209"/>
        <v>1.8424300389350454</v>
      </c>
      <c r="W696" s="5">
        <f t="shared" si="210"/>
        <v>59.885000000000048</v>
      </c>
      <c r="X696" s="5">
        <f t="shared" si="211"/>
        <v>324.18499999999995</v>
      </c>
      <c r="Y696" s="5">
        <f t="shared" si="212"/>
        <v>9.9739197156576296</v>
      </c>
      <c r="Z696" s="10">
        <f t="shared" si="213"/>
        <v>0.50573510853014747</v>
      </c>
      <c r="AA696">
        <f t="shared" si="214"/>
        <v>6.0399999999999636</v>
      </c>
    </row>
    <row r="697" spans="1:27">
      <c r="A697" s="1">
        <f t="shared" si="197"/>
        <v>30803</v>
      </c>
      <c r="B697" s="1">
        <v>-3</v>
      </c>
      <c r="C697" s="1">
        <v>3</v>
      </c>
      <c r="D697" s="2">
        <v>-8</v>
      </c>
      <c r="E697" s="5">
        <v>319.82</v>
      </c>
      <c r="F697" s="5">
        <v>311.55</v>
      </c>
      <c r="G697" s="5">
        <v>19.38</v>
      </c>
      <c r="H697" s="5">
        <v>316.12</v>
      </c>
      <c r="I697" s="5">
        <v>328.02</v>
      </c>
      <c r="J697" s="5">
        <v>21.73</v>
      </c>
      <c r="K697" s="6">
        <f t="shared" si="198"/>
        <v>317.97000000000003</v>
      </c>
      <c r="L697" s="6">
        <f t="shared" si="199"/>
        <v>3.6999999999999886</v>
      </c>
      <c r="M697" s="6">
        <f t="shared" si="200"/>
        <v>319.78499999999997</v>
      </c>
      <c r="N697" s="5">
        <f t="shared" si="201"/>
        <v>14.558307765671119</v>
      </c>
      <c r="O697" s="6">
        <f t="shared" si="202"/>
        <v>-16.46999999999997</v>
      </c>
      <c r="P697" s="6">
        <f t="shared" si="203"/>
        <v>29.116615531342237</v>
      </c>
      <c r="Q697" s="6">
        <f t="shared" si="204"/>
        <v>-0.11395504456182072</v>
      </c>
      <c r="R697" s="5">
        <f t="shared" si="205"/>
        <v>0.69273161155314222</v>
      </c>
      <c r="S697" s="5">
        <f t="shared" si="206"/>
        <v>20.169999999999959</v>
      </c>
      <c r="T697" s="5">
        <f t="shared" si="207"/>
        <v>16.46999999999997</v>
      </c>
      <c r="U697" s="5">
        <f t="shared" si="208"/>
        <v>0.56565640269113815</v>
      </c>
      <c r="V697" s="5">
        <f t="shared" si="209"/>
        <v>0.12467108328893553</v>
      </c>
      <c r="W697" s="5">
        <f t="shared" si="210"/>
        <v>1.8149999999999409</v>
      </c>
      <c r="X697" s="5">
        <f t="shared" si="211"/>
        <v>319.78499999999997</v>
      </c>
      <c r="Y697" s="5">
        <f t="shared" si="212"/>
        <v>21.965808468073575</v>
      </c>
      <c r="Z697" s="10">
        <f t="shared" si="213"/>
        <v>0.50611559944344731</v>
      </c>
      <c r="AA697">
        <f t="shared" si="214"/>
        <v>3.6999999999999886</v>
      </c>
    </row>
    <row r="698" spans="1:27">
      <c r="A698" s="1">
        <f t="shared" si="197"/>
        <v>8907</v>
      </c>
      <c r="B698" s="1">
        <v>-1</v>
      </c>
      <c r="C698" s="1">
        <v>7</v>
      </c>
      <c r="D698" s="2">
        <v>11</v>
      </c>
      <c r="E698" s="5">
        <v>1859.77</v>
      </c>
      <c r="F698" s="5">
        <v>2078.7199999999998</v>
      </c>
      <c r="G698" s="5">
        <v>94.03</v>
      </c>
      <c r="H698" s="5">
        <v>1867.48</v>
      </c>
      <c r="I698" s="5">
        <v>2045.16</v>
      </c>
      <c r="J698" s="5">
        <v>114.27</v>
      </c>
      <c r="K698" s="6">
        <f t="shared" si="198"/>
        <v>1863.625</v>
      </c>
      <c r="L698" s="6">
        <f t="shared" si="199"/>
        <v>-7.7100000000000364</v>
      </c>
      <c r="M698" s="6">
        <f t="shared" si="200"/>
        <v>2061.94</v>
      </c>
      <c r="N698" s="5">
        <f t="shared" si="201"/>
        <v>73.99201612336293</v>
      </c>
      <c r="O698" s="6">
        <f t="shared" si="202"/>
        <v>33.559999999999718</v>
      </c>
      <c r="P698" s="6">
        <f t="shared" si="203"/>
        <v>147.98403224672586</v>
      </c>
      <c r="Q698" s="6">
        <f t="shared" si="204"/>
        <v>-0.19251743407126123</v>
      </c>
      <c r="R698" s="5">
        <f t="shared" si="205"/>
        <v>0.27888143993260361</v>
      </c>
      <c r="S698" s="5">
        <f t="shared" si="206"/>
        <v>41.269999999999754</v>
      </c>
      <c r="T698" s="5">
        <f t="shared" si="207"/>
        <v>33.559999999999718</v>
      </c>
      <c r="U698" s="5">
        <f t="shared" si="208"/>
        <v>0.22678122423402361</v>
      </c>
      <c r="V698" s="5">
        <f t="shared" si="209"/>
        <v>2.68022160214367</v>
      </c>
      <c r="W698" s="5">
        <f t="shared" si="210"/>
        <v>198.31500000000005</v>
      </c>
      <c r="X698" s="5">
        <f t="shared" si="211"/>
        <v>2061.94</v>
      </c>
      <c r="Y698" s="5">
        <f t="shared" si="212"/>
        <v>27.867060637491452</v>
      </c>
      <c r="Z698" s="10">
        <f t="shared" si="213"/>
        <v>0.50713903419082229</v>
      </c>
      <c r="AA698">
        <f t="shared" si="214"/>
        <v>7.7100000000000364</v>
      </c>
    </row>
    <row r="699" spans="1:27">
      <c r="A699" s="1">
        <f t="shared" si="197"/>
        <v>11009</v>
      </c>
      <c r="B699" s="1">
        <v>-1</v>
      </c>
      <c r="C699" s="1">
        <v>9</v>
      </c>
      <c r="D699" s="2">
        <v>-10</v>
      </c>
      <c r="E699" s="5">
        <v>44.28</v>
      </c>
      <c r="F699" s="5">
        <v>32.56</v>
      </c>
      <c r="G699" s="5">
        <v>12.23</v>
      </c>
      <c r="H699" s="5">
        <v>49.16</v>
      </c>
      <c r="I699" s="5">
        <v>65.3</v>
      </c>
      <c r="J699" s="5">
        <v>28.99</v>
      </c>
      <c r="K699" s="6">
        <f t="shared" si="198"/>
        <v>46.72</v>
      </c>
      <c r="L699" s="6">
        <f t="shared" si="199"/>
        <v>-4.8799999999999955</v>
      </c>
      <c r="M699" s="6">
        <f t="shared" si="200"/>
        <v>48.93</v>
      </c>
      <c r="N699" s="5">
        <f t="shared" si="201"/>
        <v>15.732077103802917</v>
      </c>
      <c r="O699" s="6">
        <f t="shared" si="202"/>
        <v>-32.739999999999995</v>
      </c>
      <c r="P699" s="6">
        <f t="shared" si="203"/>
        <v>31.464154207605834</v>
      </c>
      <c r="Q699" s="6">
        <f t="shared" si="204"/>
        <v>-0.69783038869971803</v>
      </c>
      <c r="R699" s="5">
        <f t="shared" si="205"/>
        <v>0.88545205493765977</v>
      </c>
      <c r="S699" s="5">
        <f t="shared" si="206"/>
        <v>27.86</v>
      </c>
      <c r="T699" s="5">
        <f t="shared" si="207"/>
        <v>32.739999999999995</v>
      </c>
      <c r="U699" s="5">
        <f t="shared" si="208"/>
        <v>1.0405491844457637</v>
      </c>
      <c r="V699" s="5">
        <f t="shared" si="209"/>
        <v>0.14047731812004516</v>
      </c>
      <c r="W699" s="5">
        <f t="shared" si="210"/>
        <v>2.2100000000000009</v>
      </c>
      <c r="X699" s="5">
        <f t="shared" si="211"/>
        <v>48.93</v>
      </c>
      <c r="Y699" s="5">
        <f t="shared" si="212"/>
        <v>3.1102059618162019</v>
      </c>
      <c r="Z699" s="10">
        <f t="shared" si="213"/>
        <v>0.50731548369826052</v>
      </c>
      <c r="AA699">
        <f t="shared" si="214"/>
        <v>4.8799999999999955</v>
      </c>
    </row>
    <row r="700" spans="1:27">
      <c r="A700" s="1">
        <f t="shared" si="197"/>
        <v>20812</v>
      </c>
      <c r="B700" s="1">
        <v>-2</v>
      </c>
      <c r="C700" s="1">
        <v>12</v>
      </c>
      <c r="D700" s="2">
        <v>-8</v>
      </c>
      <c r="E700" s="5">
        <v>117.64</v>
      </c>
      <c r="F700" s="5">
        <v>115.09</v>
      </c>
      <c r="G700" s="5">
        <v>15.25</v>
      </c>
      <c r="H700" s="5">
        <v>119.66</v>
      </c>
      <c r="I700" s="5">
        <v>124.61</v>
      </c>
      <c r="J700" s="5">
        <v>19.66</v>
      </c>
      <c r="K700" s="6">
        <f t="shared" si="198"/>
        <v>118.65</v>
      </c>
      <c r="L700" s="6">
        <f t="shared" si="199"/>
        <v>-2.019999999999996</v>
      </c>
      <c r="M700" s="6">
        <f t="shared" si="200"/>
        <v>119.85</v>
      </c>
      <c r="N700" s="5">
        <f t="shared" si="201"/>
        <v>12.440640055881369</v>
      </c>
      <c r="O700" s="6">
        <f t="shared" si="202"/>
        <v>-9.519999999999996</v>
      </c>
      <c r="P700" s="6">
        <f t="shared" si="203"/>
        <v>24.881280111762738</v>
      </c>
      <c r="Q700" s="6">
        <f t="shared" si="204"/>
        <v>-0.24868122454985891</v>
      </c>
      <c r="R700" s="5">
        <f t="shared" si="205"/>
        <v>0.30143143625694485</v>
      </c>
      <c r="S700" s="5">
        <f t="shared" si="206"/>
        <v>7.5</v>
      </c>
      <c r="T700" s="5">
        <f t="shared" si="207"/>
        <v>9.519999999999996</v>
      </c>
      <c r="U700" s="5">
        <f t="shared" si="208"/>
        <v>0.38261696975548187</v>
      </c>
      <c r="V700" s="5">
        <f t="shared" si="209"/>
        <v>9.6458059602221452E-2</v>
      </c>
      <c r="W700" s="5">
        <f t="shared" si="210"/>
        <v>1.1999999999999886</v>
      </c>
      <c r="X700" s="5">
        <f t="shared" si="211"/>
        <v>119.85</v>
      </c>
      <c r="Y700" s="5">
        <f t="shared" si="212"/>
        <v>9.6337487027719586</v>
      </c>
      <c r="Z700" s="10">
        <f t="shared" si="213"/>
        <v>0.50743669555916038</v>
      </c>
      <c r="AA700">
        <f t="shared" si="214"/>
        <v>2.019999999999996</v>
      </c>
    </row>
    <row r="701" spans="1:27">
      <c r="A701" s="1">
        <f t="shared" si="197"/>
        <v>30709</v>
      </c>
      <c r="B701" s="1">
        <v>-3</v>
      </c>
      <c r="C701" s="1">
        <v>9</v>
      </c>
      <c r="D701" s="2">
        <v>-7</v>
      </c>
      <c r="E701" s="5">
        <v>496.45</v>
      </c>
      <c r="F701" s="5">
        <v>478.63</v>
      </c>
      <c r="G701" s="5">
        <v>25.65</v>
      </c>
      <c r="H701" s="5">
        <v>514.09</v>
      </c>
      <c r="I701" s="5">
        <v>468.78</v>
      </c>
      <c r="J701" s="5">
        <v>29.29</v>
      </c>
      <c r="K701" s="6">
        <f t="shared" si="198"/>
        <v>505.27</v>
      </c>
      <c r="L701" s="6">
        <f t="shared" si="199"/>
        <v>-17.640000000000043</v>
      </c>
      <c r="M701" s="6">
        <f t="shared" si="200"/>
        <v>473.70499999999998</v>
      </c>
      <c r="N701" s="5">
        <f t="shared" si="201"/>
        <v>19.466808932128551</v>
      </c>
      <c r="O701" s="6">
        <f t="shared" si="202"/>
        <v>9.8500000000000227</v>
      </c>
      <c r="P701" s="6">
        <f t="shared" si="203"/>
        <v>38.933617864257101</v>
      </c>
      <c r="Q701" s="6">
        <f t="shared" si="204"/>
        <v>-0.13192907420941161</v>
      </c>
      <c r="R701" s="5">
        <f t="shared" si="205"/>
        <v>0.70607360702631194</v>
      </c>
      <c r="S701" s="5">
        <f t="shared" si="206"/>
        <v>27.490000000000066</v>
      </c>
      <c r="T701" s="5">
        <f t="shared" si="207"/>
        <v>9.8500000000000227</v>
      </c>
      <c r="U701" s="5">
        <f t="shared" si="208"/>
        <v>0.25299472641721249</v>
      </c>
      <c r="V701" s="5">
        <f t="shared" si="209"/>
        <v>1.6214778760120394</v>
      </c>
      <c r="W701" s="5">
        <f t="shared" si="210"/>
        <v>31.564999999999998</v>
      </c>
      <c r="X701" s="5">
        <f t="shared" si="211"/>
        <v>473.70499999999998</v>
      </c>
      <c r="Y701" s="5">
        <f t="shared" si="212"/>
        <v>24.333983122327993</v>
      </c>
      <c r="Z701" s="10">
        <f t="shared" si="213"/>
        <v>0.50800590547748559</v>
      </c>
      <c r="AA701">
        <f t="shared" si="214"/>
        <v>17.640000000000043</v>
      </c>
    </row>
    <row r="702" spans="1:27">
      <c r="A702" s="1">
        <f t="shared" si="197"/>
        <v>19620</v>
      </c>
      <c r="B702" s="1">
        <v>-2</v>
      </c>
      <c r="C702" s="1">
        <v>20</v>
      </c>
      <c r="D702" s="2">
        <v>4</v>
      </c>
      <c r="E702" s="5">
        <v>198.48</v>
      </c>
      <c r="F702" s="5">
        <v>158.37</v>
      </c>
      <c r="G702" s="5">
        <v>26.1</v>
      </c>
      <c r="H702" s="5">
        <v>200.07</v>
      </c>
      <c r="I702" s="5">
        <v>187.02</v>
      </c>
      <c r="J702" s="5">
        <v>16.36</v>
      </c>
      <c r="K702" s="6">
        <f t="shared" si="198"/>
        <v>199.27499999999998</v>
      </c>
      <c r="L702" s="6">
        <f t="shared" si="199"/>
        <v>-1.5900000000000034</v>
      </c>
      <c r="M702" s="6">
        <f t="shared" si="200"/>
        <v>172.69499999999999</v>
      </c>
      <c r="N702" s="5">
        <f t="shared" si="201"/>
        <v>15.40178236438887</v>
      </c>
      <c r="O702" s="6">
        <f t="shared" si="202"/>
        <v>-28.650000000000006</v>
      </c>
      <c r="P702" s="6">
        <f t="shared" si="203"/>
        <v>30.80356472877774</v>
      </c>
      <c r="Q702" s="6">
        <f t="shared" si="204"/>
        <v>0.4358499402862131</v>
      </c>
      <c r="R702" s="5">
        <f t="shared" si="205"/>
        <v>0.87846975628504542</v>
      </c>
      <c r="S702" s="5">
        <f t="shared" si="206"/>
        <v>27.060000000000002</v>
      </c>
      <c r="T702" s="5">
        <f t="shared" si="207"/>
        <v>28.650000000000006</v>
      </c>
      <c r="U702" s="5">
        <f t="shared" si="208"/>
        <v>0.93008715881620674</v>
      </c>
      <c r="V702" s="5">
        <f t="shared" si="209"/>
        <v>1.725774288400332</v>
      </c>
      <c r="W702" s="5">
        <f t="shared" si="210"/>
        <v>26.579999999999984</v>
      </c>
      <c r="X702" s="5">
        <f t="shared" si="211"/>
        <v>172.69499999999999</v>
      </c>
      <c r="Y702" s="5">
        <f t="shared" si="212"/>
        <v>11.21266330832564</v>
      </c>
      <c r="Z702" s="10">
        <f t="shared" si="213"/>
        <v>0.50835027294179747</v>
      </c>
      <c r="AA702">
        <f t="shared" si="214"/>
        <v>1.5900000000000034</v>
      </c>
    </row>
    <row r="703" spans="1:27">
      <c r="A703" s="1">
        <f t="shared" si="197"/>
        <v>39200</v>
      </c>
      <c r="B703" s="1">
        <v>4</v>
      </c>
      <c r="C703" s="1">
        <v>0</v>
      </c>
      <c r="D703" s="2">
        <v>-8</v>
      </c>
      <c r="E703" s="5">
        <v>117.17</v>
      </c>
      <c r="F703" s="5">
        <v>97.8</v>
      </c>
      <c r="G703" s="5">
        <v>12.36</v>
      </c>
      <c r="H703" s="5">
        <v>121.92</v>
      </c>
      <c r="I703" s="5">
        <v>103.67</v>
      </c>
      <c r="J703" s="5">
        <v>16.27</v>
      </c>
      <c r="K703" s="6">
        <f t="shared" si="198"/>
        <v>119.545</v>
      </c>
      <c r="L703" s="6">
        <f t="shared" si="199"/>
        <v>-4.75</v>
      </c>
      <c r="M703" s="6">
        <f t="shared" si="200"/>
        <v>100.735</v>
      </c>
      <c r="N703" s="5">
        <f t="shared" si="201"/>
        <v>10.216194252264392</v>
      </c>
      <c r="O703" s="6">
        <f t="shared" si="202"/>
        <v>-5.8700000000000045</v>
      </c>
      <c r="P703" s="6">
        <f t="shared" si="203"/>
        <v>20.432388504528785</v>
      </c>
      <c r="Q703" s="6">
        <f t="shared" si="204"/>
        <v>-0.26813890402591728</v>
      </c>
      <c r="R703" s="5">
        <f t="shared" si="205"/>
        <v>5.4814932662021358E-2</v>
      </c>
      <c r="S703" s="5">
        <f t="shared" si="206"/>
        <v>1.1200000000000045</v>
      </c>
      <c r="T703" s="5">
        <f t="shared" si="207"/>
        <v>5.8700000000000045</v>
      </c>
      <c r="U703" s="5">
        <f t="shared" si="208"/>
        <v>0.28728897743398596</v>
      </c>
      <c r="V703" s="5">
        <f t="shared" si="209"/>
        <v>1.8411944345939601</v>
      </c>
      <c r="W703" s="5">
        <f t="shared" si="210"/>
        <v>18.810000000000002</v>
      </c>
      <c r="X703" s="5">
        <f t="shared" si="211"/>
        <v>100.735</v>
      </c>
      <c r="Y703" s="5">
        <f t="shared" si="212"/>
        <v>9.8603254316226767</v>
      </c>
      <c r="Z703" s="10">
        <f t="shared" si="213"/>
        <v>0.50919544381308046</v>
      </c>
      <c r="AA703">
        <f t="shared" si="214"/>
        <v>4.75</v>
      </c>
    </row>
    <row r="704" spans="1:27">
      <c r="A704" s="1">
        <f t="shared" si="197"/>
        <v>18904</v>
      </c>
      <c r="B704" s="1">
        <v>-2</v>
      </c>
      <c r="C704" s="1">
        <v>4</v>
      </c>
      <c r="D704" s="2">
        <v>11</v>
      </c>
      <c r="E704" s="5">
        <v>879.04</v>
      </c>
      <c r="F704" s="5">
        <v>958.66</v>
      </c>
      <c r="G704" s="5">
        <v>63.87</v>
      </c>
      <c r="H704" s="5">
        <v>856.19</v>
      </c>
      <c r="I704" s="5">
        <v>982.4</v>
      </c>
      <c r="J704" s="5">
        <v>63.36</v>
      </c>
      <c r="K704" s="6">
        <f t="shared" si="198"/>
        <v>867.61500000000001</v>
      </c>
      <c r="L704" s="6">
        <f t="shared" si="199"/>
        <v>22.849999999999909</v>
      </c>
      <c r="M704" s="6">
        <f t="shared" si="200"/>
        <v>970.53</v>
      </c>
      <c r="N704" s="5">
        <f t="shared" si="201"/>
        <v>44.982959273484887</v>
      </c>
      <c r="O704" s="6">
        <f t="shared" si="202"/>
        <v>-23.740000000000009</v>
      </c>
      <c r="P704" s="6">
        <f t="shared" si="203"/>
        <v>89.965918546969775</v>
      </c>
      <c r="Q704" s="6">
        <f t="shared" si="204"/>
        <v>8.0168483134729074E-3</v>
      </c>
      <c r="R704" s="5">
        <f t="shared" si="205"/>
        <v>0.51786277239726086</v>
      </c>
      <c r="S704" s="5">
        <f t="shared" si="206"/>
        <v>46.589999999999918</v>
      </c>
      <c r="T704" s="5">
        <f t="shared" si="207"/>
        <v>23.740000000000009</v>
      </c>
      <c r="U704" s="5">
        <f t="shared" si="208"/>
        <v>0.26387770372850394</v>
      </c>
      <c r="V704" s="5">
        <f t="shared" si="209"/>
        <v>2.2878663756713533</v>
      </c>
      <c r="W704" s="5">
        <f t="shared" si="210"/>
        <v>102.91499999999996</v>
      </c>
      <c r="X704" s="5">
        <f t="shared" si="211"/>
        <v>970.53</v>
      </c>
      <c r="Y704" s="5">
        <f t="shared" si="212"/>
        <v>21.575503605697122</v>
      </c>
      <c r="Z704" s="10">
        <f t="shared" si="213"/>
        <v>0.5102068208089735</v>
      </c>
      <c r="AA704">
        <f t="shared" si="214"/>
        <v>22.849999999999909</v>
      </c>
    </row>
    <row r="705" spans="1:27">
      <c r="A705" s="1">
        <f t="shared" si="197"/>
        <v>10421</v>
      </c>
      <c r="B705" s="1">
        <v>-1</v>
      </c>
      <c r="C705" s="1">
        <v>21</v>
      </c>
      <c r="D705" s="2">
        <v>-4</v>
      </c>
      <c r="E705" s="5">
        <v>32.78</v>
      </c>
      <c r="F705" s="5">
        <v>39.9</v>
      </c>
      <c r="G705" s="5">
        <v>32.549999999999997</v>
      </c>
      <c r="H705" s="5">
        <v>33.369999999999997</v>
      </c>
      <c r="I705" s="5">
        <v>-6.97</v>
      </c>
      <c r="J705" s="5">
        <v>24.55</v>
      </c>
      <c r="K705" s="6">
        <f t="shared" si="198"/>
        <v>33.075000000000003</v>
      </c>
      <c r="L705" s="6">
        <f t="shared" si="199"/>
        <v>-0.58999999999999631</v>
      </c>
      <c r="M705" s="6">
        <f t="shared" si="200"/>
        <v>16.465</v>
      </c>
      <c r="N705" s="5">
        <f t="shared" si="201"/>
        <v>20.385074196578241</v>
      </c>
      <c r="O705" s="6">
        <f t="shared" si="202"/>
        <v>46.87</v>
      </c>
      <c r="P705" s="6">
        <f t="shared" si="203"/>
        <v>40.770148393156482</v>
      </c>
      <c r="Q705" s="6">
        <f t="shared" si="204"/>
        <v>0.27481568157958847</v>
      </c>
      <c r="R705" s="5">
        <f t="shared" si="205"/>
        <v>1.164087006560085</v>
      </c>
      <c r="S705" s="5">
        <f t="shared" si="206"/>
        <v>47.459999999999994</v>
      </c>
      <c r="T705" s="5">
        <f t="shared" si="207"/>
        <v>46.87</v>
      </c>
      <c r="U705" s="5">
        <f t="shared" si="208"/>
        <v>1.1496156341650061</v>
      </c>
      <c r="V705" s="5">
        <f t="shared" si="209"/>
        <v>0.81481184909241555</v>
      </c>
      <c r="W705" s="5">
        <f t="shared" si="210"/>
        <v>16.610000000000003</v>
      </c>
      <c r="X705" s="5">
        <f t="shared" si="211"/>
        <v>16.465</v>
      </c>
      <c r="Y705" s="5">
        <f t="shared" si="212"/>
        <v>0.80769880164398666</v>
      </c>
      <c r="Z705" s="10">
        <f t="shared" si="213"/>
        <v>0.51028717405006363</v>
      </c>
      <c r="AA705">
        <f t="shared" si="214"/>
        <v>0.58999999999999631</v>
      </c>
    </row>
    <row r="706" spans="1:27">
      <c r="A706" s="1">
        <f t="shared" si="197"/>
        <v>29003</v>
      </c>
      <c r="B706" s="1">
        <v>-3</v>
      </c>
      <c r="C706" s="1">
        <v>3</v>
      </c>
      <c r="D706" s="2">
        <v>10</v>
      </c>
      <c r="E706" s="5">
        <v>262.08</v>
      </c>
      <c r="F706" s="5">
        <v>236.68</v>
      </c>
      <c r="G706" s="5">
        <v>29.02</v>
      </c>
      <c r="H706" s="5">
        <v>268.08999999999997</v>
      </c>
      <c r="I706" s="5">
        <v>231.71</v>
      </c>
      <c r="J706" s="5">
        <v>51.11</v>
      </c>
      <c r="K706" s="6">
        <f t="shared" si="198"/>
        <v>265.08499999999998</v>
      </c>
      <c r="L706" s="6">
        <f t="shared" si="199"/>
        <v>-6.0099999999999909</v>
      </c>
      <c r="M706" s="6">
        <f t="shared" si="200"/>
        <v>234.19499999999999</v>
      </c>
      <c r="N706" s="5">
        <f t="shared" si="201"/>
        <v>29.387040085724863</v>
      </c>
      <c r="O706" s="6">
        <f t="shared" si="202"/>
        <v>4.9699999999999989</v>
      </c>
      <c r="P706" s="6">
        <f t="shared" si="203"/>
        <v>58.774080171449725</v>
      </c>
      <c r="Q706" s="6">
        <f t="shared" si="204"/>
        <v>-0.51241186402529526</v>
      </c>
      <c r="R706" s="5">
        <f t="shared" si="205"/>
        <v>0.18681704533648605</v>
      </c>
      <c r="S706" s="5">
        <f t="shared" si="206"/>
        <v>10.97999999999999</v>
      </c>
      <c r="T706" s="5">
        <f t="shared" si="207"/>
        <v>4.9699999999999989</v>
      </c>
      <c r="U706" s="5">
        <f t="shared" si="208"/>
        <v>8.4561085184183635E-2</v>
      </c>
      <c r="V706" s="5">
        <f t="shared" si="209"/>
        <v>1.0511436303176789</v>
      </c>
      <c r="W706" s="5">
        <f t="shared" si="210"/>
        <v>30.889999999999986</v>
      </c>
      <c r="X706" s="5">
        <f t="shared" si="211"/>
        <v>234.19499999999999</v>
      </c>
      <c r="Y706" s="5">
        <f t="shared" si="212"/>
        <v>7.969329313766556</v>
      </c>
      <c r="Z706" s="10">
        <f t="shared" si="213"/>
        <v>0.5102950127132343</v>
      </c>
      <c r="AA706">
        <f t="shared" si="214"/>
        <v>6.0099999999999909</v>
      </c>
    </row>
    <row r="707" spans="1:27">
      <c r="A707" s="1">
        <f t="shared" si="197"/>
        <v>40212</v>
      </c>
      <c r="B707" s="1">
        <v>-4</v>
      </c>
      <c r="C707" s="1">
        <v>12</v>
      </c>
      <c r="D707" s="2">
        <v>-2</v>
      </c>
      <c r="E707" s="5">
        <v>47.68</v>
      </c>
      <c r="F707" s="5">
        <v>72.42</v>
      </c>
      <c r="G707" s="5">
        <v>16.52</v>
      </c>
      <c r="H707" s="5">
        <v>45.67</v>
      </c>
      <c r="I707" s="5">
        <v>56.09</v>
      </c>
      <c r="J707" s="5">
        <v>12.65</v>
      </c>
      <c r="K707" s="6">
        <f t="shared" si="198"/>
        <v>46.674999999999997</v>
      </c>
      <c r="L707" s="6">
        <f t="shared" si="199"/>
        <v>2.009999999999998</v>
      </c>
      <c r="M707" s="6">
        <f t="shared" si="200"/>
        <v>64.254999999999995</v>
      </c>
      <c r="N707" s="5">
        <f t="shared" si="201"/>
        <v>10.40351983705515</v>
      </c>
      <c r="O707" s="6">
        <f t="shared" si="202"/>
        <v>16.329999999999998</v>
      </c>
      <c r="P707" s="6">
        <f t="shared" si="203"/>
        <v>20.8070396741103</v>
      </c>
      <c r="Q707" s="6">
        <f t="shared" si="204"/>
        <v>0.26075149289878402</v>
      </c>
      <c r="R707" s="5">
        <f t="shared" si="205"/>
        <v>0.68822861033028315</v>
      </c>
      <c r="S707" s="5">
        <f t="shared" si="206"/>
        <v>14.32</v>
      </c>
      <c r="T707" s="5">
        <f t="shared" si="207"/>
        <v>16.329999999999998</v>
      </c>
      <c r="U707" s="5">
        <f t="shared" si="208"/>
        <v>0.78483053119368185</v>
      </c>
      <c r="V707" s="5">
        <f t="shared" si="209"/>
        <v>1.6898127052522873</v>
      </c>
      <c r="W707" s="5">
        <f t="shared" si="210"/>
        <v>17.579999999999998</v>
      </c>
      <c r="X707" s="5">
        <f t="shared" si="211"/>
        <v>64.254999999999995</v>
      </c>
      <c r="Y707" s="5">
        <f t="shared" si="212"/>
        <v>6.1762750498285399</v>
      </c>
      <c r="Z707" s="10">
        <f t="shared" si="213"/>
        <v>0.51068189707488165</v>
      </c>
      <c r="AA707">
        <f t="shared" si="214"/>
        <v>2.009999999999998</v>
      </c>
    </row>
    <row r="708" spans="1:27">
      <c r="A708" s="1">
        <f t="shared" si="197"/>
        <v>20518</v>
      </c>
      <c r="B708" s="1">
        <v>-2</v>
      </c>
      <c r="C708" s="1">
        <v>18</v>
      </c>
      <c r="D708" s="2">
        <v>-5</v>
      </c>
      <c r="E708" s="5">
        <v>82.41</v>
      </c>
      <c r="F708" s="5">
        <v>60.32</v>
      </c>
      <c r="G708" s="5">
        <v>7.17</v>
      </c>
      <c r="H708" s="5">
        <v>93.27</v>
      </c>
      <c r="I708" s="5">
        <v>95.98</v>
      </c>
      <c r="J708" s="5">
        <v>19.809999999999999</v>
      </c>
      <c r="K708" s="6">
        <f t="shared" si="198"/>
        <v>87.84</v>
      </c>
      <c r="L708" s="6">
        <f t="shared" si="199"/>
        <v>-10.86</v>
      </c>
      <c r="M708" s="6">
        <f t="shared" si="200"/>
        <v>78.150000000000006</v>
      </c>
      <c r="N708" s="5">
        <f t="shared" si="201"/>
        <v>10.533814598710194</v>
      </c>
      <c r="O708" s="6">
        <f t="shared" si="202"/>
        <v>-35.660000000000004</v>
      </c>
      <c r="P708" s="6">
        <f t="shared" si="203"/>
        <v>21.067629197420388</v>
      </c>
      <c r="Q708" s="6">
        <f t="shared" si="204"/>
        <v>-0.76834750870236224</v>
      </c>
      <c r="R708" s="5">
        <f t="shared" si="205"/>
        <v>1.1771614056619444</v>
      </c>
      <c r="S708" s="5">
        <f t="shared" si="206"/>
        <v>24.800000000000004</v>
      </c>
      <c r="T708" s="5">
        <f t="shared" si="207"/>
        <v>35.660000000000004</v>
      </c>
      <c r="U708" s="5">
        <f t="shared" si="208"/>
        <v>1.6926441824961667</v>
      </c>
      <c r="V708" s="5">
        <f t="shared" si="209"/>
        <v>0.91989467910195455</v>
      </c>
      <c r="W708" s="5">
        <f t="shared" si="210"/>
        <v>9.6899999999999977</v>
      </c>
      <c r="X708" s="5">
        <f t="shared" si="211"/>
        <v>78.150000000000006</v>
      </c>
      <c r="Y708" s="5">
        <f t="shared" si="212"/>
        <v>7.4189648268129789</v>
      </c>
      <c r="Z708" s="10">
        <f t="shared" si="213"/>
        <v>0.51106848856097553</v>
      </c>
      <c r="AA708">
        <f t="shared" si="214"/>
        <v>10.86</v>
      </c>
    </row>
    <row r="709" spans="1:27">
      <c r="A709" s="1">
        <f t="shared" si="197"/>
        <v>39202</v>
      </c>
      <c r="B709" s="1">
        <v>-4</v>
      </c>
      <c r="C709" s="1">
        <v>2</v>
      </c>
      <c r="D709" s="2">
        <v>8</v>
      </c>
      <c r="E709" s="5">
        <v>67.260000000000005</v>
      </c>
      <c r="F709" s="5">
        <v>41.8</v>
      </c>
      <c r="G709" s="5">
        <v>17.809999999999999</v>
      </c>
      <c r="H709" s="5">
        <v>61.43</v>
      </c>
      <c r="I709" s="5">
        <v>63.14</v>
      </c>
      <c r="J709" s="5">
        <v>11.87</v>
      </c>
      <c r="K709" s="6">
        <f t="shared" si="198"/>
        <v>64.344999999999999</v>
      </c>
      <c r="L709" s="6">
        <f t="shared" si="199"/>
        <v>5.8300000000000054</v>
      </c>
      <c r="M709" s="6">
        <f t="shared" si="200"/>
        <v>52.47</v>
      </c>
      <c r="N709" s="5">
        <f t="shared" si="201"/>
        <v>10.701553625525595</v>
      </c>
      <c r="O709" s="6">
        <f t="shared" si="202"/>
        <v>-21.340000000000003</v>
      </c>
      <c r="P709" s="6">
        <f t="shared" si="203"/>
        <v>21.403107251051189</v>
      </c>
      <c r="Q709" s="6">
        <f t="shared" si="204"/>
        <v>0.38485460375949854</v>
      </c>
      <c r="R709" s="5">
        <f t="shared" si="205"/>
        <v>1.2694418469853523</v>
      </c>
      <c r="S709" s="5">
        <f t="shared" si="206"/>
        <v>27.170000000000009</v>
      </c>
      <c r="T709" s="5">
        <f t="shared" si="207"/>
        <v>21.340000000000003</v>
      </c>
      <c r="U709" s="5">
        <f t="shared" si="208"/>
        <v>0.9970514911544871</v>
      </c>
      <c r="V709" s="5">
        <f t="shared" si="209"/>
        <v>1.1096519641480349</v>
      </c>
      <c r="W709" s="5">
        <f t="shared" si="210"/>
        <v>11.875</v>
      </c>
      <c r="X709" s="5">
        <f t="shared" si="211"/>
        <v>52.47</v>
      </c>
      <c r="Y709" s="5">
        <f t="shared" si="212"/>
        <v>4.9030264049555701</v>
      </c>
      <c r="Z709" s="10">
        <f t="shared" si="213"/>
        <v>0.51109294653712445</v>
      </c>
      <c r="AA709">
        <f t="shared" si="214"/>
        <v>5.8300000000000054</v>
      </c>
    </row>
    <row r="710" spans="1:27">
      <c r="A710" s="1">
        <f t="shared" si="197"/>
        <v>10913</v>
      </c>
      <c r="B710" s="1">
        <v>-1</v>
      </c>
      <c r="C710" s="1">
        <v>13</v>
      </c>
      <c r="D710" s="2">
        <v>-9</v>
      </c>
      <c r="E710" s="5">
        <v>256.35000000000002</v>
      </c>
      <c r="F710" s="5">
        <v>256.56</v>
      </c>
      <c r="G710" s="5">
        <v>21.12</v>
      </c>
      <c r="H710" s="5">
        <v>269.36</v>
      </c>
      <c r="I710" s="5">
        <v>246.96</v>
      </c>
      <c r="J710" s="5">
        <v>30.45</v>
      </c>
      <c r="K710" s="6">
        <f t="shared" si="198"/>
        <v>262.85500000000002</v>
      </c>
      <c r="L710" s="6">
        <f t="shared" si="199"/>
        <v>-13.009999999999991</v>
      </c>
      <c r="M710" s="6">
        <f t="shared" si="200"/>
        <v>251.76</v>
      </c>
      <c r="N710" s="5">
        <f t="shared" si="201"/>
        <v>18.528740513051609</v>
      </c>
      <c r="O710" s="6">
        <f t="shared" si="202"/>
        <v>9.5999999999999943</v>
      </c>
      <c r="P710" s="6">
        <f t="shared" si="203"/>
        <v>37.057481026103218</v>
      </c>
      <c r="Q710" s="6">
        <f t="shared" si="204"/>
        <v>-0.35037005821707495</v>
      </c>
      <c r="R710" s="5">
        <f t="shared" si="205"/>
        <v>0.61013321396760734</v>
      </c>
      <c r="S710" s="5">
        <f t="shared" si="206"/>
        <v>22.609999999999985</v>
      </c>
      <c r="T710" s="5">
        <f t="shared" si="207"/>
        <v>9.5999999999999943</v>
      </c>
      <c r="U710" s="5">
        <f t="shared" si="208"/>
        <v>0.25905700371910795</v>
      </c>
      <c r="V710" s="5">
        <f t="shared" si="209"/>
        <v>0.59879947005489831</v>
      </c>
      <c r="W710" s="5">
        <f t="shared" si="210"/>
        <v>11.095000000000027</v>
      </c>
      <c r="X710" s="5">
        <f t="shared" si="211"/>
        <v>251.76</v>
      </c>
      <c r="Y710" s="5">
        <f t="shared" si="212"/>
        <v>13.587539845067221</v>
      </c>
      <c r="Z710" s="10">
        <f t="shared" si="213"/>
        <v>0.51153689993977958</v>
      </c>
      <c r="AA710">
        <f t="shared" si="214"/>
        <v>13.009999999999991</v>
      </c>
    </row>
    <row r="711" spans="1:27">
      <c r="A711" s="1">
        <f t="shared" si="197"/>
        <v>29109</v>
      </c>
      <c r="B711" s="1">
        <v>-3</v>
      </c>
      <c r="C711" s="1">
        <v>9</v>
      </c>
      <c r="D711" s="2">
        <v>9</v>
      </c>
      <c r="E711" s="5">
        <v>400.51</v>
      </c>
      <c r="F711" s="5">
        <v>365.78</v>
      </c>
      <c r="G711" s="5">
        <v>24.54</v>
      </c>
      <c r="H711" s="5">
        <v>419.42</v>
      </c>
      <c r="I711" s="5">
        <v>455.29</v>
      </c>
      <c r="J711" s="5">
        <v>43.7</v>
      </c>
      <c r="K711" s="6">
        <f t="shared" si="198"/>
        <v>409.96500000000003</v>
      </c>
      <c r="L711" s="6">
        <f t="shared" si="199"/>
        <v>-18.910000000000025</v>
      </c>
      <c r="M711" s="6">
        <f t="shared" si="200"/>
        <v>410.53499999999997</v>
      </c>
      <c r="N711" s="5">
        <f t="shared" si="201"/>
        <v>25.059437344042664</v>
      </c>
      <c r="O711" s="6">
        <f t="shared" si="202"/>
        <v>-89.510000000000048</v>
      </c>
      <c r="P711" s="6">
        <f t="shared" si="203"/>
        <v>50.118874688085327</v>
      </c>
      <c r="Q711" s="6">
        <f t="shared" si="204"/>
        <v>-0.52051338316755735</v>
      </c>
      <c r="R711" s="5">
        <f t="shared" si="205"/>
        <v>1.4086509411749351</v>
      </c>
      <c r="S711" s="5">
        <f t="shared" si="206"/>
        <v>70.600000000000023</v>
      </c>
      <c r="T711" s="5">
        <f t="shared" si="207"/>
        <v>89.510000000000048</v>
      </c>
      <c r="U711" s="5">
        <f t="shared" si="208"/>
        <v>1.7859539057304314</v>
      </c>
      <c r="V711" s="5">
        <f t="shared" si="209"/>
        <v>2.2745921713020482E-2</v>
      </c>
      <c r="W711" s="5">
        <f t="shared" si="210"/>
        <v>0.56999999999993634</v>
      </c>
      <c r="X711" s="5">
        <f t="shared" si="211"/>
        <v>410.53499999999997</v>
      </c>
      <c r="Y711" s="5">
        <f t="shared" si="212"/>
        <v>16.382450825361239</v>
      </c>
      <c r="Z711" s="10">
        <f t="shared" si="213"/>
        <v>0.51170890162278782</v>
      </c>
      <c r="AA711">
        <f t="shared" si="214"/>
        <v>18.910000000000025</v>
      </c>
    </row>
    <row r="712" spans="1:27">
      <c r="A712" s="1">
        <f t="shared" si="197"/>
        <v>20320</v>
      </c>
      <c r="B712" s="1">
        <v>-2</v>
      </c>
      <c r="C712" s="1">
        <v>20</v>
      </c>
      <c r="D712" s="2">
        <v>-3</v>
      </c>
      <c r="E712" s="5">
        <v>302.92</v>
      </c>
      <c r="F712" s="5">
        <v>329.62</v>
      </c>
      <c r="G712" s="5">
        <v>23.6</v>
      </c>
      <c r="H712" s="5">
        <v>304.76</v>
      </c>
      <c r="I712" s="5">
        <v>242.43</v>
      </c>
      <c r="J712" s="5">
        <v>27.11</v>
      </c>
      <c r="K712" s="6">
        <f t="shared" si="198"/>
        <v>303.84000000000003</v>
      </c>
      <c r="L712" s="6">
        <f t="shared" si="199"/>
        <v>-1.839999999999975</v>
      </c>
      <c r="M712" s="6">
        <f t="shared" si="200"/>
        <v>286.02499999999998</v>
      </c>
      <c r="N712" s="5">
        <f t="shared" si="201"/>
        <v>17.971589384358857</v>
      </c>
      <c r="O712" s="6">
        <f t="shared" si="202"/>
        <v>87.19</v>
      </c>
      <c r="P712" s="6">
        <f t="shared" si="203"/>
        <v>35.943178768717715</v>
      </c>
      <c r="Q712" s="6">
        <f t="shared" si="204"/>
        <v>-0.13777415661638276</v>
      </c>
      <c r="R712" s="5">
        <f t="shared" si="205"/>
        <v>2.4769651168829037</v>
      </c>
      <c r="S712" s="5">
        <f t="shared" si="206"/>
        <v>89.029999999999973</v>
      </c>
      <c r="T712" s="5">
        <f t="shared" si="207"/>
        <v>87.19</v>
      </c>
      <c r="U712" s="5">
        <f t="shared" si="208"/>
        <v>2.4257732061217614</v>
      </c>
      <c r="V712" s="5">
        <f t="shared" si="209"/>
        <v>0.99128683718452382</v>
      </c>
      <c r="W712" s="5">
        <f t="shared" si="210"/>
        <v>17.815000000000055</v>
      </c>
      <c r="X712" s="5">
        <f t="shared" si="211"/>
        <v>286.02499999999998</v>
      </c>
      <c r="Y712" s="5">
        <f t="shared" si="212"/>
        <v>15.915398125495511</v>
      </c>
      <c r="Z712" s="10">
        <f t="shared" si="213"/>
        <v>0.51173332899079382</v>
      </c>
      <c r="AA712">
        <f t="shared" si="214"/>
        <v>1.839999999999975</v>
      </c>
    </row>
    <row r="713" spans="1:27">
      <c r="A713" s="1">
        <f t="shared" si="197"/>
        <v>19010</v>
      </c>
      <c r="B713" s="1">
        <v>-2</v>
      </c>
      <c r="C713" s="1">
        <v>10</v>
      </c>
      <c r="D713" s="2">
        <v>10</v>
      </c>
      <c r="E713" s="5">
        <v>548.89</v>
      </c>
      <c r="F713" s="5">
        <v>546.91</v>
      </c>
      <c r="G713" s="5">
        <v>30.35</v>
      </c>
      <c r="H713" s="5">
        <v>560.23</v>
      </c>
      <c r="I713" s="5">
        <v>591.71</v>
      </c>
      <c r="J713" s="5">
        <v>38.57</v>
      </c>
      <c r="K713" s="6">
        <f t="shared" si="198"/>
        <v>554.55999999999995</v>
      </c>
      <c r="L713" s="6">
        <f t="shared" si="199"/>
        <v>-11.340000000000032</v>
      </c>
      <c r="M713" s="6">
        <f t="shared" si="200"/>
        <v>569.30999999999995</v>
      </c>
      <c r="N713" s="5">
        <f t="shared" si="201"/>
        <v>24.539597592462677</v>
      </c>
      <c r="O713" s="6">
        <f t="shared" si="202"/>
        <v>-44.800000000000068</v>
      </c>
      <c r="P713" s="6">
        <f t="shared" si="203"/>
        <v>49.079195184925354</v>
      </c>
      <c r="Q713" s="6">
        <f t="shared" si="204"/>
        <v>-0.23519182466517935</v>
      </c>
      <c r="R713" s="5">
        <f t="shared" si="205"/>
        <v>0.68175527071962372</v>
      </c>
      <c r="S713" s="5">
        <f t="shared" si="206"/>
        <v>33.460000000000036</v>
      </c>
      <c r="T713" s="5">
        <f t="shared" si="207"/>
        <v>44.800000000000068</v>
      </c>
      <c r="U713" s="5">
        <f t="shared" si="208"/>
        <v>0.91281040431079363</v>
      </c>
      <c r="V713" s="5">
        <f t="shared" si="209"/>
        <v>0.60106935105286541</v>
      </c>
      <c r="W713" s="5">
        <f t="shared" si="210"/>
        <v>14.75</v>
      </c>
      <c r="X713" s="5">
        <f t="shared" si="211"/>
        <v>569.30999999999995</v>
      </c>
      <c r="Y713" s="5">
        <f t="shared" si="212"/>
        <v>23.199646932061476</v>
      </c>
      <c r="Z713" s="10">
        <f t="shared" si="213"/>
        <v>0.51228898094727748</v>
      </c>
      <c r="AA713">
        <f t="shared" si="214"/>
        <v>11.340000000000032</v>
      </c>
    </row>
    <row r="714" spans="1:27">
      <c r="A714" s="1">
        <f t="shared" si="197"/>
        <v>39410</v>
      </c>
      <c r="B714" s="1">
        <v>-4</v>
      </c>
      <c r="C714" s="1">
        <v>10</v>
      </c>
      <c r="D714" s="2">
        <v>6</v>
      </c>
      <c r="E714" s="5">
        <v>84.03</v>
      </c>
      <c r="F714" s="5">
        <v>64.08</v>
      </c>
      <c r="G714" s="5">
        <v>14.07</v>
      </c>
      <c r="H714" s="5">
        <v>79.180000000000007</v>
      </c>
      <c r="I714" s="5">
        <v>71.2</v>
      </c>
      <c r="J714" s="5">
        <v>9.6</v>
      </c>
      <c r="K714" s="6">
        <f t="shared" si="198"/>
        <v>81.605000000000004</v>
      </c>
      <c r="L714" s="6">
        <f t="shared" si="199"/>
        <v>4.8499999999999943</v>
      </c>
      <c r="M714" s="6">
        <f t="shared" si="200"/>
        <v>67.64</v>
      </c>
      <c r="N714" s="5">
        <f t="shared" si="201"/>
        <v>8.5165265807135242</v>
      </c>
      <c r="O714" s="6">
        <f t="shared" si="202"/>
        <v>-7.1200000000000045</v>
      </c>
      <c r="P714" s="6">
        <f t="shared" si="203"/>
        <v>17.033053161427048</v>
      </c>
      <c r="Q714" s="6">
        <f t="shared" si="204"/>
        <v>0.36468741566132379</v>
      </c>
      <c r="R714" s="5">
        <f t="shared" si="205"/>
        <v>0.70275128519572694</v>
      </c>
      <c r="S714" s="5">
        <f t="shared" si="206"/>
        <v>11.969999999999999</v>
      </c>
      <c r="T714" s="5">
        <f t="shared" si="207"/>
        <v>7.1200000000000045</v>
      </c>
      <c r="U714" s="5">
        <f t="shared" si="208"/>
        <v>0.41801078952327314</v>
      </c>
      <c r="V714" s="5">
        <f t="shared" si="209"/>
        <v>1.6397529987900301</v>
      </c>
      <c r="W714" s="5">
        <f t="shared" si="210"/>
        <v>13.965000000000003</v>
      </c>
      <c r="X714" s="5">
        <f t="shared" si="211"/>
        <v>67.64</v>
      </c>
      <c r="Y714" s="5">
        <f t="shared" si="212"/>
        <v>7.9422050009421854</v>
      </c>
      <c r="Z714" s="10">
        <f t="shared" si="213"/>
        <v>0.51266753359267836</v>
      </c>
      <c r="AA714">
        <f t="shared" si="214"/>
        <v>4.8499999999999943</v>
      </c>
    </row>
    <row r="715" spans="1:27">
      <c r="A715" s="1">
        <f t="shared" si="197"/>
        <v>21000</v>
      </c>
      <c r="B715" s="1">
        <v>-2</v>
      </c>
      <c r="C715" s="1">
        <v>0</v>
      </c>
      <c r="D715" s="2">
        <v>-10</v>
      </c>
      <c r="E715" s="5">
        <v>434.37</v>
      </c>
      <c r="F715" s="5">
        <v>478.7</v>
      </c>
      <c r="G715" s="5">
        <v>49.09</v>
      </c>
      <c r="H715" s="5">
        <v>445.06</v>
      </c>
      <c r="I715" s="5">
        <v>415.73</v>
      </c>
      <c r="J715" s="5">
        <v>43.79</v>
      </c>
      <c r="K715" s="6">
        <f t="shared" si="198"/>
        <v>439.71500000000003</v>
      </c>
      <c r="L715" s="6">
        <f t="shared" si="199"/>
        <v>-10.689999999999998</v>
      </c>
      <c r="M715" s="6">
        <f t="shared" si="200"/>
        <v>447.21500000000003</v>
      </c>
      <c r="N715" s="5">
        <f t="shared" si="201"/>
        <v>32.89145861770195</v>
      </c>
      <c r="O715" s="6">
        <f t="shared" si="202"/>
        <v>62.96999999999997</v>
      </c>
      <c r="P715" s="6">
        <f t="shared" si="203"/>
        <v>65.7829172354039</v>
      </c>
      <c r="Q715" s="6">
        <f t="shared" si="204"/>
        <v>0.11375534669586924</v>
      </c>
      <c r="R715" s="5">
        <f t="shared" si="205"/>
        <v>1.1197435914313127</v>
      </c>
      <c r="S715" s="5">
        <f t="shared" si="206"/>
        <v>73.659999999999968</v>
      </c>
      <c r="T715" s="5">
        <f t="shared" si="207"/>
        <v>62.96999999999997</v>
      </c>
      <c r="U715" s="5">
        <f t="shared" si="208"/>
        <v>0.95723939658471036</v>
      </c>
      <c r="V715" s="5">
        <f t="shared" si="209"/>
        <v>0.2280227242936424</v>
      </c>
      <c r="W715" s="5">
        <f t="shared" si="210"/>
        <v>7.5</v>
      </c>
      <c r="X715" s="5">
        <f t="shared" si="211"/>
        <v>447.21500000000003</v>
      </c>
      <c r="Y715" s="5">
        <f t="shared" si="212"/>
        <v>13.596691019330839</v>
      </c>
      <c r="Z715" s="10">
        <f t="shared" si="213"/>
        <v>0.51275725250843596</v>
      </c>
      <c r="AA715">
        <f t="shared" si="214"/>
        <v>10.689999999999998</v>
      </c>
    </row>
    <row r="716" spans="1:27">
      <c r="A716" s="1">
        <f t="shared" si="197"/>
        <v>10619</v>
      </c>
      <c r="B716" s="1">
        <v>-1</v>
      </c>
      <c r="C716" s="1">
        <v>19</v>
      </c>
      <c r="D716" s="2">
        <v>-6</v>
      </c>
      <c r="E716" s="5">
        <v>277.44</v>
      </c>
      <c r="F716" s="5">
        <v>266.7</v>
      </c>
      <c r="G716" s="5">
        <v>53.43</v>
      </c>
      <c r="H716" s="5">
        <v>270.39999999999998</v>
      </c>
      <c r="I716" s="5">
        <v>291.68</v>
      </c>
      <c r="J716" s="5">
        <v>34.94</v>
      </c>
      <c r="K716" s="6">
        <f t="shared" si="198"/>
        <v>273.91999999999996</v>
      </c>
      <c r="L716" s="6">
        <f t="shared" si="199"/>
        <v>7.0400000000000205</v>
      </c>
      <c r="M716" s="6">
        <f t="shared" si="200"/>
        <v>279.19</v>
      </c>
      <c r="N716" s="5">
        <f t="shared" si="201"/>
        <v>31.920089677192323</v>
      </c>
      <c r="O716" s="6">
        <f t="shared" si="202"/>
        <v>-24.980000000000018</v>
      </c>
      <c r="P716" s="6">
        <f t="shared" si="203"/>
        <v>63.840179354384645</v>
      </c>
      <c r="Q716" s="6">
        <f t="shared" si="204"/>
        <v>0.40091616666484697</v>
      </c>
      <c r="R716" s="5">
        <f t="shared" si="205"/>
        <v>0.50156500692538941</v>
      </c>
      <c r="S716" s="5">
        <f t="shared" si="206"/>
        <v>32.020000000000039</v>
      </c>
      <c r="T716" s="5">
        <f t="shared" si="207"/>
        <v>24.980000000000018</v>
      </c>
      <c r="U716" s="5">
        <f t="shared" si="208"/>
        <v>0.39128962751393576</v>
      </c>
      <c r="V716" s="5">
        <f t="shared" si="209"/>
        <v>0.16509978678930784</v>
      </c>
      <c r="W716" s="5">
        <f t="shared" si="210"/>
        <v>5.2700000000000387</v>
      </c>
      <c r="X716" s="5">
        <f t="shared" si="211"/>
        <v>279.19</v>
      </c>
      <c r="Y716" s="5">
        <f t="shared" si="212"/>
        <v>8.7465293118987706</v>
      </c>
      <c r="Z716" s="10">
        <f t="shared" si="213"/>
        <v>0.51296880996801353</v>
      </c>
      <c r="AA716">
        <f t="shared" si="214"/>
        <v>7.0400000000000205</v>
      </c>
    </row>
    <row r="717" spans="1:27">
      <c r="A717" s="1">
        <f t="shared" si="197"/>
        <v>620</v>
      </c>
      <c r="B717" s="1">
        <v>0</v>
      </c>
      <c r="C717" s="1">
        <v>20</v>
      </c>
      <c r="D717" s="2">
        <v>-6</v>
      </c>
      <c r="E717" s="5">
        <v>14.87</v>
      </c>
      <c r="F717" s="5">
        <v>20</v>
      </c>
      <c r="G717" s="5">
        <v>11.07</v>
      </c>
      <c r="H717" s="5">
        <v>13.63</v>
      </c>
      <c r="I717" s="5">
        <v>-4.68</v>
      </c>
      <c r="J717" s="5">
        <v>17.93</v>
      </c>
      <c r="K717" s="6">
        <f t="shared" si="198"/>
        <v>14.25</v>
      </c>
      <c r="L717" s="6">
        <f t="shared" si="199"/>
        <v>1.2399999999999984</v>
      </c>
      <c r="M717" s="6">
        <f t="shared" si="200"/>
        <v>7.66</v>
      </c>
      <c r="N717" s="5">
        <f t="shared" si="201"/>
        <v>10.536007308273851</v>
      </c>
      <c r="O717" s="6">
        <f t="shared" si="202"/>
        <v>24.68</v>
      </c>
      <c r="P717" s="6">
        <f t="shared" si="203"/>
        <v>21.072014616547701</v>
      </c>
      <c r="Q717" s="6">
        <f t="shared" si="204"/>
        <v>-0.44803299238024108</v>
      </c>
      <c r="R717" s="5">
        <f t="shared" si="205"/>
        <v>1.1123758419184437</v>
      </c>
      <c r="S717" s="5">
        <f t="shared" si="206"/>
        <v>23.44</v>
      </c>
      <c r="T717" s="5">
        <f t="shared" si="207"/>
        <v>24.68</v>
      </c>
      <c r="U717" s="5">
        <f t="shared" si="208"/>
        <v>1.1712216629073033</v>
      </c>
      <c r="V717" s="5">
        <f t="shared" si="209"/>
        <v>0.62547412954287918</v>
      </c>
      <c r="W717" s="5">
        <f t="shared" si="210"/>
        <v>6.59</v>
      </c>
      <c r="X717" s="5">
        <f t="shared" si="211"/>
        <v>7.66</v>
      </c>
      <c r="Y717" s="5">
        <f t="shared" si="212"/>
        <v>0.72703062705591115</v>
      </c>
      <c r="Z717" s="10">
        <f t="shared" si="213"/>
        <v>0.51364968607018535</v>
      </c>
      <c r="AA717">
        <f t="shared" si="214"/>
        <v>1.2399999999999984</v>
      </c>
    </row>
    <row r="718" spans="1:27">
      <c r="A718" s="1">
        <f t="shared" si="197"/>
        <v>30805</v>
      </c>
      <c r="B718" s="1">
        <v>-3</v>
      </c>
      <c r="C718" s="1">
        <v>5</v>
      </c>
      <c r="D718" s="2">
        <v>-8</v>
      </c>
      <c r="E718" s="5">
        <v>399.48</v>
      </c>
      <c r="F718" s="5">
        <v>402.7</v>
      </c>
      <c r="G718" s="5">
        <v>26.89</v>
      </c>
      <c r="H718" s="5">
        <v>389.63</v>
      </c>
      <c r="I718" s="5">
        <v>388.94</v>
      </c>
      <c r="J718" s="5">
        <v>20.309999999999999</v>
      </c>
      <c r="K718" s="6">
        <f t="shared" si="198"/>
        <v>394.55500000000001</v>
      </c>
      <c r="L718" s="6">
        <f t="shared" si="199"/>
        <v>9.8500000000000227</v>
      </c>
      <c r="M718" s="6">
        <f t="shared" si="200"/>
        <v>395.82</v>
      </c>
      <c r="N718" s="5">
        <f t="shared" si="201"/>
        <v>16.849096414941663</v>
      </c>
      <c r="O718" s="6">
        <f t="shared" si="202"/>
        <v>13.759999999999991</v>
      </c>
      <c r="P718" s="6">
        <f t="shared" si="203"/>
        <v>33.698192829883325</v>
      </c>
      <c r="Q718" s="6">
        <f t="shared" si="204"/>
        <v>0.27349832445114264</v>
      </c>
      <c r="R718" s="5">
        <f t="shared" si="205"/>
        <v>0.11602996100528593</v>
      </c>
      <c r="S718" s="5">
        <f t="shared" si="206"/>
        <v>3.9099999999999682</v>
      </c>
      <c r="T718" s="5">
        <f t="shared" si="207"/>
        <v>13.759999999999991</v>
      </c>
      <c r="U718" s="5">
        <f t="shared" si="208"/>
        <v>0.40833050215671263</v>
      </c>
      <c r="V718" s="5">
        <f t="shared" si="209"/>
        <v>7.5078210062243633E-2</v>
      </c>
      <c r="W718" s="5">
        <f t="shared" si="210"/>
        <v>1.2649999999999864</v>
      </c>
      <c r="X718" s="5">
        <f t="shared" si="211"/>
        <v>395.82</v>
      </c>
      <c r="Y718" s="5">
        <f t="shared" si="212"/>
        <v>23.492060954021817</v>
      </c>
      <c r="Z718" s="10">
        <f t="shared" si="213"/>
        <v>0.51370906162924557</v>
      </c>
      <c r="AA718">
        <f t="shared" si="214"/>
        <v>9.8500000000000227</v>
      </c>
    </row>
    <row r="719" spans="1:27">
      <c r="A719" s="1">
        <f t="shared" si="197"/>
        <v>21002</v>
      </c>
      <c r="B719" s="1">
        <v>-2</v>
      </c>
      <c r="C719" s="1">
        <v>2</v>
      </c>
      <c r="D719" s="2">
        <v>-10</v>
      </c>
      <c r="E719" s="5">
        <v>385.7</v>
      </c>
      <c r="F719" s="5">
        <v>437.09</v>
      </c>
      <c r="G719" s="5">
        <v>30.83</v>
      </c>
      <c r="H719" s="5">
        <v>366.84</v>
      </c>
      <c r="I719" s="5">
        <v>336.01</v>
      </c>
      <c r="J719" s="5">
        <v>36.28</v>
      </c>
      <c r="K719" s="6">
        <f t="shared" si="198"/>
        <v>376.27</v>
      </c>
      <c r="L719" s="6">
        <f t="shared" si="199"/>
        <v>18.860000000000014</v>
      </c>
      <c r="M719" s="6">
        <f t="shared" si="200"/>
        <v>386.54999999999995</v>
      </c>
      <c r="N719" s="5">
        <f t="shared" si="201"/>
        <v>23.805079815031078</v>
      </c>
      <c r="O719" s="6">
        <f t="shared" si="202"/>
        <v>101.07999999999998</v>
      </c>
      <c r="P719" s="6">
        <f t="shared" si="203"/>
        <v>47.610159630062157</v>
      </c>
      <c r="Q719" s="6">
        <f t="shared" si="204"/>
        <v>-0.16135575726290508</v>
      </c>
      <c r="R719" s="5">
        <f t="shared" si="205"/>
        <v>1.7269423299325457</v>
      </c>
      <c r="S719" s="5">
        <f t="shared" si="206"/>
        <v>82.21999999999997</v>
      </c>
      <c r="T719" s="5">
        <f t="shared" si="207"/>
        <v>101.07999999999998</v>
      </c>
      <c r="U719" s="5">
        <f t="shared" si="208"/>
        <v>2.1230762674480874</v>
      </c>
      <c r="V719" s="5">
        <f t="shared" si="209"/>
        <v>0.43184060208480979</v>
      </c>
      <c r="W719" s="5">
        <f t="shared" si="210"/>
        <v>10.279999999999973</v>
      </c>
      <c r="X719" s="5">
        <f t="shared" si="211"/>
        <v>386.54999999999995</v>
      </c>
      <c r="Y719" s="5">
        <f t="shared" si="212"/>
        <v>16.238130810883622</v>
      </c>
      <c r="Z719" s="10">
        <f t="shared" si="213"/>
        <v>0.51464162287945581</v>
      </c>
      <c r="AA719">
        <f t="shared" si="214"/>
        <v>18.860000000000014</v>
      </c>
    </row>
    <row r="720" spans="1:27">
      <c r="A720" s="1">
        <f t="shared" si="197"/>
        <v>422</v>
      </c>
      <c r="B720" s="1">
        <v>0</v>
      </c>
      <c r="C720" s="1">
        <v>22</v>
      </c>
      <c r="D720" s="2">
        <v>-4</v>
      </c>
      <c r="E720" s="5">
        <v>799.98</v>
      </c>
      <c r="F720" s="5">
        <v>835.42</v>
      </c>
      <c r="G720" s="5">
        <v>40.880000000000003</v>
      </c>
      <c r="H720" s="5">
        <v>791.41</v>
      </c>
      <c r="I720" s="5">
        <v>769.55</v>
      </c>
      <c r="J720" s="5">
        <v>66.459999999999994</v>
      </c>
      <c r="K720" s="6">
        <f t="shared" si="198"/>
        <v>795.69499999999994</v>
      </c>
      <c r="L720" s="6">
        <f t="shared" si="199"/>
        <v>8.57000000000005</v>
      </c>
      <c r="M720" s="6">
        <f t="shared" si="200"/>
        <v>802.4849999999999</v>
      </c>
      <c r="N720" s="5">
        <f t="shared" si="201"/>
        <v>39.013158036744471</v>
      </c>
      <c r="O720" s="6">
        <f t="shared" si="202"/>
        <v>65.87</v>
      </c>
      <c r="P720" s="6">
        <f t="shared" si="203"/>
        <v>78.026316073488942</v>
      </c>
      <c r="Q720" s="6">
        <f t="shared" si="204"/>
        <v>-0.45100351406496531</v>
      </c>
      <c r="R720" s="5">
        <f t="shared" si="205"/>
        <v>0.73436761958660279</v>
      </c>
      <c r="S720" s="5">
        <f t="shared" si="206"/>
        <v>57.299999999999955</v>
      </c>
      <c r="T720" s="5">
        <f t="shared" si="207"/>
        <v>65.87</v>
      </c>
      <c r="U720" s="5">
        <f t="shared" si="208"/>
        <v>0.84420235780400632</v>
      </c>
      <c r="V720" s="5">
        <f t="shared" si="209"/>
        <v>0.1740438442231417</v>
      </c>
      <c r="W720" s="5">
        <f t="shared" si="210"/>
        <v>6.7899999999999636</v>
      </c>
      <c r="X720" s="5">
        <f t="shared" si="211"/>
        <v>802.4849999999999</v>
      </c>
      <c r="Y720" s="5">
        <f t="shared" si="212"/>
        <v>20.569598576054286</v>
      </c>
      <c r="Z720" s="10">
        <f t="shared" si="213"/>
        <v>0.51523975001934774</v>
      </c>
      <c r="AA720">
        <f t="shared" si="214"/>
        <v>8.57000000000005</v>
      </c>
    </row>
    <row r="721" spans="1:27">
      <c r="A721" s="1">
        <f t="shared" si="197"/>
        <v>9217</v>
      </c>
      <c r="B721" s="1">
        <v>-1</v>
      </c>
      <c r="C721" s="1">
        <v>17</v>
      </c>
      <c r="D721" s="2">
        <v>8</v>
      </c>
      <c r="E721" s="5">
        <v>44.32</v>
      </c>
      <c r="F721" s="5">
        <v>43.17</v>
      </c>
      <c r="G721" s="5">
        <v>25.8</v>
      </c>
      <c r="H721" s="5">
        <v>40.72</v>
      </c>
      <c r="I721" s="5">
        <v>17.829999999999998</v>
      </c>
      <c r="J721" s="5">
        <v>12.69</v>
      </c>
      <c r="K721" s="6">
        <f t="shared" si="198"/>
        <v>42.519999999999996</v>
      </c>
      <c r="L721" s="6">
        <f t="shared" si="199"/>
        <v>3.6000000000000014</v>
      </c>
      <c r="M721" s="6">
        <f t="shared" si="200"/>
        <v>30.5</v>
      </c>
      <c r="N721" s="5">
        <f t="shared" si="201"/>
        <v>14.375987792148406</v>
      </c>
      <c r="O721" s="6">
        <f t="shared" si="202"/>
        <v>25.340000000000003</v>
      </c>
      <c r="P721" s="6">
        <f t="shared" si="203"/>
        <v>28.751975584296812</v>
      </c>
      <c r="Q721" s="6">
        <f t="shared" si="204"/>
        <v>0.61040097808561311</v>
      </c>
      <c r="R721" s="5">
        <f t="shared" si="205"/>
        <v>0.75612195538568583</v>
      </c>
      <c r="S721" s="5">
        <f t="shared" si="206"/>
        <v>21.740000000000002</v>
      </c>
      <c r="T721" s="5">
        <f t="shared" si="207"/>
        <v>25.340000000000003</v>
      </c>
      <c r="U721" s="5">
        <f t="shared" si="208"/>
        <v>0.88133074284605706</v>
      </c>
      <c r="V721" s="5">
        <f t="shared" si="209"/>
        <v>0.83611645848536709</v>
      </c>
      <c r="W721" s="5">
        <f t="shared" si="210"/>
        <v>12.019999999999996</v>
      </c>
      <c r="X721" s="5">
        <f t="shared" si="211"/>
        <v>30.5</v>
      </c>
      <c r="Y721" s="5">
        <f t="shared" si="212"/>
        <v>2.1215933430785112</v>
      </c>
      <c r="Z721" s="10">
        <f t="shared" si="213"/>
        <v>0.51556667851985927</v>
      </c>
      <c r="AA721">
        <f t="shared" si="214"/>
        <v>3.6000000000000014</v>
      </c>
    </row>
    <row r="722" spans="1:27">
      <c r="A722" s="1">
        <f t="shared" si="197"/>
        <v>39308</v>
      </c>
      <c r="B722" s="1">
        <v>-4</v>
      </c>
      <c r="C722" s="1">
        <v>8</v>
      </c>
      <c r="D722" s="2">
        <v>7</v>
      </c>
      <c r="E722" s="5">
        <v>66.900000000000006</v>
      </c>
      <c r="F722" s="5">
        <v>44.75</v>
      </c>
      <c r="G722" s="5">
        <v>9.4600000000000009</v>
      </c>
      <c r="H722" s="5">
        <v>66.760000000000005</v>
      </c>
      <c r="I722" s="5">
        <v>70.41</v>
      </c>
      <c r="J722" s="5">
        <v>9.06</v>
      </c>
      <c r="K722" s="6">
        <f t="shared" si="198"/>
        <v>66.830000000000013</v>
      </c>
      <c r="L722" s="6">
        <f t="shared" si="199"/>
        <v>0.14000000000000057</v>
      </c>
      <c r="M722" s="6">
        <f t="shared" si="200"/>
        <v>57.58</v>
      </c>
      <c r="N722" s="5">
        <f t="shared" si="201"/>
        <v>6.5493358441906162</v>
      </c>
      <c r="O722" s="6">
        <f t="shared" si="202"/>
        <v>-25.659999999999997</v>
      </c>
      <c r="P722" s="6">
        <f t="shared" si="203"/>
        <v>13.098671688381232</v>
      </c>
      <c r="Q722" s="6">
        <f t="shared" si="204"/>
        <v>4.3176403116534409E-2</v>
      </c>
      <c r="R722" s="5">
        <f t="shared" si="205"/>
        <v>1.969665368656051</v>
      </c>
      <c r="S722" s="5">
        <f t="shared" si="206"/>
        <v>25.799999999999997</v>
      </c>
      <c r="T722" s="5">
        <f t="shared" si="207"/>
        <v>25.659999999999997</v>
      </c>
      <c r="U722" s="5">
        <f t="shared" si="208"/>
        <v>1.958977262004429</v>
      </c>
      <c r="V722" s="5">
        <f t="shared" si="209"/>
        <v>1.412356950392907</v>
      </c>
      <c r="W722" s="5">
        <f t="shared" si="210"/>
        <v>9.2500000000000142</v>
      </c>
      <c r="X722" s="5">
        <f t="shared" si="211"/>
        <v>57.58</v>
      </c>
      <c r="Y722" s="5">
        <f t="shared" si="212"/>
        <v>8.7917311571484831</v>
      </c>
      <c r="Z722" s="10">
        <f t="shared" si="213"/>
        <v>0.51563456051742684</v>
      </c>
      <c r="AA722">
        <f t="shared" si="214"/>
        <v>0.14000000000000057</v>
      </c>
    </row>
    <row r="723" spans="1:27">
      <c r="A723" s="1">
        <f t="shared" si="197"/>
        <v>30317</v>
      </c>
      <c r="B723" s="1">
        <v>-3</v>
      </c>
      <c r="C723" s="1">
        <v>17</v>
      </c>
      <c r="D723" s="2">
        <v>-3</v>
      </c>
      <c r="E723" s="5">
        <v>435.19</v>
      </c>
      <c r="F723" s="5">
        <v>440.96</v>
      </c>
      <c r="G723" s="5">
        <v>34.08</v>
      </c>
      <c r="H723" s="5">
        <v>412.2</v>
      </c>
      <c r="I723" s="5">
        <v>460.45</v>
      </c>
      <c r="J723" s="5">
        <v>27.53</v>
      </c>
      <c r="K723" s="6">
        <f t="shared" si="198"/>
        <v>423.69499999999999</v>
      </c>
      <c r="L723" s="6">
        <f t="shared" si="199"/>
        <v>22.990000000000009</v>
      </c>
      <c r="M723" s="6">
        <f t="shared" si="200"/>
        <v>450.70499999999998</v>
      </c>
      <c r="N723" s="5">
        <f t="shared" si="201"/>
        <v>21.905178040819482</v>
      </c>
      <c r="O723" s="6">
        <f t="shared" si="202"/>
        <v>-19.490000000000009</v>
      </c>
      <c r="P723" s="6">
        <f t="shared" si="203"/>
        <v>43.810356081638965</v>
      </c>
      <c r="Q723" s="6">
        <f t="shared" si="204"/>
        <v>0.21025142244970452</v>
      </c>
      <c r="R723" s="5">
        <f t="shared" si="205"/>
        <v>0.96963375328061985</v>
      </c>
      <c r="S723" s="5">
        <f t="shared" si="206"/>
        <v>42.480000000000018</v>
      </c>
      <c r="T723" s="5">
        <f t="shared" si="207"/>
        <v>19.490000000000009</v>
      </c>
      <c r="U723" s="5">
        <f t="shared" si="208"/>
        <v>0.44487198332013372</v>
      </c>
      <c r="V723" s="5">
        <f t="shared" si="209"/>
        <v>1.2330417926605237</v>
      </c>
      <c r="W723" s="5">
        <f t="shared" si="210"/>
        <v>27.009999999999991</v>
      </c>
      <c r="X723" s="5">
        <f t="shared" si="211"/>
        <v>450.70499999999998</v>
      </c>
      <c r="Y723" s="5">
        <f t="shared" si="212"/>
        <v>20.575272164422859</v>
      </c>
      <c r="Z723" s="10">
        <f t="shared" si="213"/>
        <v>0.51578871643338609</v>
      </c>
      <c r="AA723">
        <f t="shared" si="214"/>
        <v>22.990000000000009</v>
      </c>
    </row>
    <row r="724" spans="1:27">
      <c r="A724" s="1">
        <f t="shared" si="197"/>
        <v>9115</v>
      </c>
      <c r="B724" s="1">
        <v>-1</v>
      </c>
      <c r="C724" s="1">
        <v>15</v>
      </c>
      <c r="D724" s="2">
        <v>9</v>
      </c>
      <c r="E724" s="5">
        <v>890.7</v>
      </c>
      <c r="F724" s="5">
        <v>823.14</v>
      </c>
      <c r="G724" s="5">
        <v>71.59</v>
      </c>
      <c r="H724" s="5">
        <v>885.52</v>
      </c>
      <c r="I724" s="5">
        <v>874.84</v>
      </c>
      <c r="J724" s="5">
        <v>56.19</v>
      </c>
      <c r="K724" s="6">
        <f t="shared" si="198"/>
        <v>888.11</v>
      </c>
      <c r="L724" s="6">
        <f t="shared" si="199"/>
        <v>5.1800000000000637</v>
      </c>
      <c r="M724" s="6">
        <f t="shared" si="200"/>
        <v>848.99</v>
      </c>
      <c r="N724" s="5">
        <f t="shared" si="201"/>
        <v>45.503967409446837</v>
      </c>
      <c r="O724" s="6">
        <f t="shared" si="202"/>
        <v>-51.700000000000045</v>
      </c>
      <c r="P724" s="6">
        <f t="shared" si="203"/>
        <v>91.007934818893673</v>
      </c>
      <c r="Q724" s="6">
        <f t="shared" si="204"/>
        <v>0.23758831964119978</v>
      </c>
      <c r="R724" s="5">
        <f t="shared" si="205"/>
        <v>0.62500044763340301</v>
      </c>
      <c r="S724" s="5">
        <f t="shared" si="206"/>
        <v>56.880000000000109</v>
      </c>
      <c r="T724" s="5">
        <f t="shared" si="207"/>
        <v>51.700000000000045</v>
      </c>
      <c r="U724" s="5">
        <f t="shared" si="208"/>
        <v>0.56808233373148564</v>
      </c>
      <c r="V724" s="5">
        <f t="shared" si="209"/>
        <v>0.85970525708223211</v>
      </c>
      <c r="W724" s="5">
        <f t="shared" si="210"/>
        <v>39.120000000000005</v>
      </c>
      <c r="X724" s="5">
        <f t="shared" si="211"/>
        <v>848.99</v>
      </c>
      <c r="Y724" s="5">
        <f t="shared" si="212"/>
        <v>18.657494023779247</v>
      </c>
      <c r="Z724" s="10">
        <f t="shared" si="213"/>
        <v>0.51650556628171973</v>
      </c>
      <c r="AA724">
        <f t="shared" si="214"/>
        <v>5.1800000000000637</v>
      </c>
    </row>
    <row r="725" spans="1:27">
      <c r="A725" s="1">
        <f t="shared" si="197"/>
        <v>10023</v>
      </c>
      <c r="B725" s="1">
        <v>-1</v>
      </c>
      <c r="C725" s="1">
        <v>23</v>
      </c>
      <c r="D725" s="2">
        <v>0</v>
      </c>
      <c r="E725" s="5">
        <v>176.4</v>
      </c>
      <c r="F725" s="5">
        <v>143.13999999999999</v>
      </c>
      <c r="G725" s="5">
        <v>24.46</v>
      </c>
      <c r="H725" s="5">
        <v>174.56</v>
      </c>
      <c r="I725" s="5">
        <v>168.17</v>
      </c>
      <c r="J725" s="5">
        <v>16.149999999999999</v>
      </c>
      <c r="K725" s="6">
        <f t="shared" si="198"/>
        <v>175.48000000000002</v>
      </c>
      <c r="L725" s="6">
        <f t="shared" si="199"/>
        <v>1.8400000000000034</v>
      </c>
      <c r="M725" s="6">
        <f t="shared" si="200"/>
        <v>155.65499999999997</v>
      </c>
      <c r="N725" s="5">
        <f t="shared" si="201"/>
        <v>14.65532411787607</v>
      </c>
      <c r="O725" s="6">
        <f t="shared" si="202"/>
        <v>-25.03</v>
      </c>
      <c r="P725" s="6">
        <f t="shared" si="203"/>
        <v>29.31064823575214</v>
      </c>
      <c r="Q725" s="6">
        <f t="shared" si="204"/>
        <v>0.39281057079612602</v>
      </c>
      <c r="R725" s="5">
        <f t="shared" si="205"/>
        <v>0.91673168685586714</v>
      </c>
      <c r="S725" s="5">
        <f t="shared" si="206"/>
        <v>26.870000000000005</v>
      </c>
      <c r="T725" s="5">
        <f t="shared" si="207"/>
        <v>25.03</v>
      </c>
      <c r="U725" s="5">
        <f t="shared" si="208"/>
        <v>0.8539558660961053</v>
      </c>
      <c r="V725" s="5">
        <f t="shared" si="209"/>
        <v>1.352750702785084</v>
      </c>
      <c r="W725" s="5">
        <f t="shared" si="210"/>
        <v>19.825000000000045</v>
      </c>
      <c r="X725" s="5">
        <f t="shared" si="211"/>
        <v>155.65499999999997</v>
      </c>
      <c r="Y725" s="5">
        <f t="shared" si="212"/>
        <v>10.621054761261625</v>
      </c>
      <c r="Z725" s="10">
        <f t="shared" si="213"/>
        <v>0.51660526516867789</v>
      </c>
      <c r="AA725">
        <f t="shared" si="214"/>
        <v>1.8400000000000034</v>
      </c>
    </row>
    <row r="726" spans="1:27">
      <c r="A726" s="1">
        <f t="shared" si="197"/>
        <v>9521</v>
      </c>
      <c r="B726" s="1">
        <v>-1</v>
      </c>
      <c r="C726" s="1">
        <v>21</v>
      </c>
      <c r="D726" s="2">
        <v>5</v>
      </c>
      <c r="E726" s="5">
        <v>429.8</v>
      </c>
      <c r="F726" s="5">
        <v>441.55</v>
      </c>
      <c r="G726" s="5">
        <v>43.67</v>
      </c>
      <c r="H726" s="5">
        <v>420.88</v>
      </c>
      <c r="I726" s="5">
        <v>426.37</v>
      </c>
      <c r="J726" s="5">
        <v>23.99</v>
      </c>
      <c r="K726" s="6">
        <f t="shared" si="198"/>
        <v>425.34000000000003</v>
      </c>
      <c r="L726" s="6">
        <f t="shared" si="199"/>
        <v>8.9200000000000159</v>
      </c>
      <c r="M726" s="6">
        <f t="shared" si="200"/>
        <v>433.96000000000004</v>
      </c>
      <c r="N726" s="5">
        <f t="shared" si="201"/>
        <v>24.912792898428709</v>
      </c>
      <c r="O726" s="6">
        <f t="shared" si="202"/>
        <v>15.180000000000007</v>
      </c>
      <c r="P726" s="6">
        <f t="shared" si="203"/>
        <v>49.825585796857418</v>
      </c>
      <c r="Q726" s="6">
        <f t="shared" si="204"/>
        <v>0.53635491013615233</v>
      </c>
      <c r="R726" s="5">
        <f t="shared" si="205"/>
        <v>0.12563826194683334</v>
      </c>
      <c r="S726" s="5">
        <f t="shared" si="206"/>
        <v>6.2599999999999909</v>
      </c>
      <c r="T726" s="5">
        <f t="shared" si="207"/>
        <v>15.180000000000007</v>
      </c>
      <c r="U726" s="5">
        <f t="shared" si="208"/>
        <v>0.3046627502161236</v>
      </c>
      <c r="V726" s="5">
        <f t="shared" si="209"/>
        <v>0.34600697060118385</v>
      </c>
      <c r="W726" s="5">
        <f t="shared" si="210"/>
        <v>8.6200000000000045</v>
      </c>
      <c r="X726" s="5">
        <f t="shared" si="211"/>
        <v>433.96000000000004</v>
      </c>
      <c r="Y726" s="5">
        <f t="shared" si="212"/>
        <v>17.419162988641496</v>
      </c>
      <c r="Z726" s="10">
        <f t="shared" si="213"/>
        <v>0.51667591389574175</v>
      </c>
      <c r="AA726">
        <f t="shared" si="214"/>
        <v>8.9200000000000159</v>
      </c>
    </row>
    <row r="727" spans="1:27">
      <c r="A727" s="1">
        <f t="shared" si="197"/>
        <v>39204</v>
      </c>
      <c r="B727" s="1">
        <v>-4</v>
      </c>
      <c r="C727" s="1">
        <v>4</v>
      </c>
      <c r="D727" s="2">
        <v>8</v>
      </c>
      <c r="E727" s="5">
        <v>155.76</v>
      </c>
      <c r="F727" s="5">
        <v>132.30000000000001</v>
      </c>
      <c r="G727" s="5">
        <v>16.649999999999999</v>
      </c>
      <c r="H727" s="5">
        <v>154.6</v>
      </c>
      <c r="I727" s="5">
        <v>141.66</v>
      </c>
      <c r="J727" s="5">
        <v>12.23</v>
      </c>
      <c r="K727" s="6">
        <f t="shared" si="198"/>
        <v>155.18</v>
      </c>
      <c r="L727" s="6">
        <f t="shared" si="199"/>
        <v>1.1599999999999966</v>
      </c>
      <c r="M727" s="6">
        <f t="shared" si="200"/>
        <v>136.98000000000002</v>
      </c>
      <c r="N727" s="5">
        <f t="shared" si="201"/>
        <v>10.329513541304838</v>
      </c>
      <c r="O727" s="6">
        <f t="shared" si="202"/>
        <v>-9.3599999999999852</v>
      </c>
      <c r="P727" s="6">
        <f t="shared" si="203"/>
        <v>20.659027082609676</v>
      </c>
      <c r="Q727" s="6">
        <f t="shared" si="204"/>
        <v>0.29908850938880777</v>
      </c>
      <c r="R727" s="5">
        <f t="shared" si="205"/>
        <v>0.50922049513432754</v>
      </c>
      <c r="S727" s="5">
        <f t="shared" si="206"/>
        <v>10.519999999999982</v>
      </c>
      <c r="T727" s="5">
        <f t="shared" si="207"/>
        <v>9.3599999999999852</v>
      </c>
      <c r="U727" s="5">
        <f t="shared" si="208"/>
        <v>0.45307070669746263</v>
      </c>
      <c r="V727" s="5">
        <f t="shared" si="209"/>
        <v>1.7619416371568009</v>
      </c>
      <c r="W727" s="5">
        <f t="shared" si="210"/>
        <v>18.199999999999989</v>
      </c>
      <c r="X727" s="5">
        <f t="shared" si="211"/>
        <v>136.98000000000002</v>
      </c>
      <c r="Y727" s="5">
        <f t="shared" si="212"/>
        <v>13.261031069106524</v>
      </c>
      <c r="Z727" s="10">
        <f t="shared" si="213"/>
        <v>0.51674365017869361</v>
      </c>
      <c r="AA727">
        <f t="shared" si="214"/>
        <v>1.1599999999999966</v>
      </c>
    </row>
    <row r="728" spans="1:27">
      <c r="A728" s="1">
        <f t="shared" si="197"/>
        <v>1108</v>
      </c>
      <c r="B728" s="1">
        <v>0</v>
      </c>
      <c r="C728" s="1">
        <v>8</v>
      </c>
      <c r="D728" s="2">
        <v>-11</v>
      </c>
      <c r="E728" s="5">
        <v>37.07</v>
      </c>
      <c r="F728" s="5">
        <v>37.67</v>
      </c>
      <c r="G728" s="5">
        <v>12.81</v>
      </c>
      <c r="H728" s="5">
        <v>37.04</v>
      </c>
      <c r="I728" s="5">
        <v>29.61</v>
      </c>
      <c r="J728" s="5">
        <v>33.78</v>
      </c>
      <c r="K728" s="6">
        <f t="shared" si="198"/>
        <v>37.055</v>
      </c>
      <c r="L728" s="6">
        <f t="shared" si="199"/>
        <v>3.0000000000001137E-2</v>
      </c>
      <c r="M728" s="6">
        <f t="shared" si="200"/>
        <v>33.64</v>
      </c>
      <c r="N728" s="5">
        <f t="shared" si="201"/>
        <v>18.06366864731525</v>
      </c>
      <c r="O728" s="6">
        <f t="shared" si="202"/>
        <v>8.0600000000000023</v>
      </c>
      <c r="P728" s="6">
        <f t="shared" si="203"/>
        <v>36.1273372946305</v>
      </c>
      <c r="Q728" s="6">
        <f t="shared" si="204"/>
        <v>-0.74854727435086765</v>
      </c>
      <c r="R728" s="5">
        <f t="shared" si="205"/>
        <v>0.22226935615300594</v>
      </c>
      <c r="S728" s="5">
        <f t="shared" si="206"/>
        <v>8.0300000000000011</v>
      </c>
      <c r="T728" s="5">
        <f t="shared" si="207"/>
        <v>8.0600000000000023</v>
      </c>
      <c r="U728" s="5">
        <f t="shared" si="208"/>
        <v>0.22309975225320403</v>
      </c>
      <c r="V728" s="5">
        <f t="shared" si="209"/>
        <v>0.1890535121450847</v>
      </c>
      <c r="W728" s="5">
        <f t="shared" si="210"/>
        <v>3.4149999999999991</v>
      </c>
      <c r="X728" s="5">
        <f t="shared" si="211"/>
        <v>33.64</v>
      </c>
      <c r="Y728" s="5">
        <f t="shared" si="212"/>
        <v>1.8623016540441144</v>
      </c>
      <c r="Z728" s="10">
        <f t="shared" si="213"/>
        <v>0.51676590444803916</v>
      </c>
      <c r="AA728">
        <f t="shared" si="214"/>
        <v>3.0000000000001137E-2</v>
      </c>
    </row>
    <row r="729" spans="1:27">
      <c r="A729" s="1">
        <f t="shared" si="197"/>
        <v>39512</v>
      </c>
      <c r="B729" s="1">
        <v>-4</v>
      </c>
      <c r="C729" s="1">
        <v>12</v>
      </c>
      <c r="D729" s="2">
        <v>5</v>
      </c>
      <c r="E729" s="5">
        <v>92.01</v>
      </c>
      <c r="F729" s="5">
        <v>121.43</v>
      </c>
      <c r="G729" s="5">
        <v>16.920000000000002</v>
      </c>
      <c r="H729" s="5">
        <v>80.650000000000006</v>
      </c>
      <c r="I729" s="5">
        <v>76.69</v>
      </c>
      <c r="J729" s="5">
        <v>8.8699999999999992</v>
      </c>
      <c r="K729" s="6">
        <f t="shared" si="198"/>
        <v>86.330000000000013</v>
      </c>
      <c r="L729" s="6">
        <f t="shared" si="199"/>
        <v>11.36</v>
      </c>
      <c r="M729" s="6">
        <f t="shared" si="200"/>
        <v>99.06</v>
      </c>
      <c r="N729" s="5">
        <f t="shared" si="201"/>
        <v>9.5520063337499952</v>
      </c>
      <c r="O729" s="6">
        <f t="shared" si="202"/>
        <v>44.740000000000009</v>
      </c>
      <c r="P729" s="6">
        <f t="shared" si="203"/>
        <v>19.10401266749999</v>
      </c>
      <c r="Q729" s="6">
        <f t="shared" si="204"/>
        <v>0.56885034741849394</v>
      </c>
      <c r="R729" s="5">
        <f t="shared" si="205"/>
        <v>1.7472768983652593</v>
      </c>
      <c r="S729" s="5">
        <f t="shared" si="206"/>
        <v>33.38000000000001</v>
      </c>
      <c r="T729" s="5">
        <f t="shared" si="207"/>
        <v>44.740000000000009</v>
      </c>
      <c r="U729" s="5">
        <f t="shared" si="208"/>
        <v>2.3419163700677563</v>
      </c>
      <c r="V729" s="5">
        <f t="shared" si="209"/>
        <v>1.3327043089388693</v>
      </c>
      <c r="W729" s="5">
        <f t="shared" si="210"/>
        <v>12.72999999999999</v>
      </c>
      <c r="X729" s="5">
        <f t="shared" si="211"/>
        <v>99.06</v>
      </c>
      <c r="Y729" s="5">
        <f t="shared" si="212"/>
        <v>10.370596138529811</v>
      </c>
      <c r="Z729" s="10">
        <f t="shared" si="213"/>
        <v>0.51725332285061254</v>
      </c>
      <c r="AA729">
        <f t="shared" si="214"/>
        <v>11.36</v>
      </c>
    </row>
    <row r="730" spans="1:27">
      <c r="A730" s="1">
        <f t="shared" si="197"/>
        <v>9923</v>
      </c>
      <c r="B730" s="1">
        <v>-1</v>
      </c>
      <c r="C730" s="1">
        <v>23</v>
      </c>
      <c r="D730" s="2">
        <v>1</v>
      </c>
      <c r="E730" s="5">
        <v>15.94</v>
      </c>
      <c r="F730" s="5">
        <v>14.18</v>
      </c>
      <c r="G730" s="5">
        <v>19.96</v>
      </c>
      <c r="H730" s="5">
        <v>11.09</v>
      </c>
      <c r="I730" s="5">
        <v>-6.75</v>
      </c>
      <c r="J730" s="5">
        <v>18.05</v>
      </c>
      <c r="K730" s="6">
        <f t="shared" si="198"/>
        <v>13.515000000000001</v>
      </c>
      <c r="L730" s="6">
        <f t="shared" si="199"/>
        <v>4.8499999999999996</v>
      </c>
      <c r="M730" s="6">
        <f t="shared" si="200"/>
        <v>3.7149999999999999</v>
      </c>
      <c r="N730" s="5">
        <f t="shared" si="201"/>
        <v>13.455520242636478</v>
      </c>
      <c r="O730" s="6">
        <f t="shared" si="202"/>
        <v>20.93</v>
      </c>
      <c r="P730" s="6">
        <f t="shared" si="203"/>
        <v>26.911040485272956</v>
      </c>
      <c r="Q730" s="6">
        <f t="shared" si="204"/>
        <v>0.10024673983480627</v>
      </c>
      <c r="R730" s="5">
        <f t="shared" si="205"/>
        <v>0.59752427665514329</v>
      </c>
      <c r="S730" s="5">
        <f t="shared" si="206"/>
        <v>16.079999999999998</v>
      </c>
      <c r="T730" s="5">
        <f t="shared" si="207"/>
        <v>20.93</v>
      </c>
      <c r="U730" s="5">
        <f t="shared" si="208"/>
        <v>0.77774770587015851</v>
      </c>
      <c r="V730" s="5">
        <f t="shared" si="209"/>
        <v>0.72832561084830905</v>
      </c>
      <c r="W730" s="5">
        <f t="shared" si="210"/>
        <v>9.8000000000000007</v>
      </c>
      <c r="X730" s="5">
        <f t="shared" si="211"/>
        <v>3.7149999999999999</v>
      </c>
      <c r="Y730" s="5">
        <f t="shared" si="212"/>
        <v>0.27609486166341507</v>
      </c>
      <c r="Z730" s="10">
        <f t="shared" si="213"/>
        <v>0.51731035172321838</v>
      </c>
      <c r="AA730">
        <f t="shared" si="214"/>
        <v>4.8499999999999996</v>
      </c>
    </row>
    <row r="731" spans="1:27">
      <c r="A731" s="1">
        <f t="shared" si="197"/>
        <v>29517</v>
      </c>
      <c r="B731" s="1">
        <v>-3</v>
      </c>
      <c r="C731" s="1">
        <v>17</v>
      </c>
      <c r="D731" s="2">
        <v>5</v>
      </c>
      <c r="E731" s="5">
        <v>246.13</v>
      </c>
      <c r="F731" s="5">
        <v>228.73</v>
      </c>
      <c r="G731" s="5">
        <v>21.87</v>
      </c>
      <c r="H731" s="5">
        <v>232.01</v>
      </c>
      <c r="I731" s="5">
        <v>203.98</v>
      </c>
      <c r="J731" s="5">
        <v>13.98</v>
      </c>
      <c r="K731" s="6">
        <f t="shared" si="198"/>
        <v>239.07</v>
      </c>
      <c r="L731" s="6">
        <f t="shared" si="199"/>
        <v>14.120000000000005</v>
      </c>
      <c r="M731" s="6">
        <f t="shared" si="200"/>
        <v>216.35499999999999</v>
      </c>
      <c r="N731" s="5">
        <f t="shared" si="201"/>
        <v>12.978225032723081</v>
      </c>
      <c r="O731" s="6">
        <f t="shared" si="202"/>
        <v>24.75</v>
      </c>
      <c r="P731" s="6">
        <f t="shared" si="203"/>
        <v>25.956450065446163</v>
      </c>
      <c r="Q731" s="6">
        <f t="shared" si="204"/>
        <v>0.41983203245537992</v>
      </c>
      <c r="R731" s="5">
        <f t="shared" si="205"/>
        <v>0.40953211911481308</v>
      </c>
      <c r="S731" s="5">
        <f t="shared" si="206"/>
        <v>10.629999999999995</v>
      </c>
      <c r="T731" s="5">
        <f t="shared" si="207"/>
        <v>24.75</v>
      </c>
      <c r="U731" s="5">
        <f t="shared" si="208"/>
        <v>0.95352022089290944</v>
      </c>
      <c r="V731" s="5">
        <f t="shared" si="209"/>
        <v>1.7502393387945407</v>
      </c>
      <c r="W731" s="5">
        <f t="shared" si="210"/>
        <v>22.715000000000003</v>
      </c>
      <c r="X731" s="5">
        <f t="shared" si="211"/>
        <v>216.35499999999999</v>
      </c>
      <c r="Y731" s="5">
        <f t="shared" si="212"/>
        <v>16.670615546770538</v>
      </c>
      <c r="Z731" s="10">
        <f t="shared" si="213"/>
        <v>0.51761568755206788</v>
      </c>
      <c r="AA731">
        <f t="shared" si="214"/>
        <v>14.120000000000005</v>
      </c>
    </row>
    <row r="732" spans="1:27">
      <c r="A732" s="1">
        <f t="shared" si="197"/>
        <v>29005</v>
      </c>
      <c r="B732" s="1">
        <v>-3</v>
      </c>
      <c r="C732" s="1">
        <v>5</v>
      </c>
      <c r="D732" s="2">
        <v>10</v>
      </c>
      <c r="E732" s="5">
        <v>46.46</v>
      </c>
      <c r="F732" s="5">
        <v>17.55</v>
      </c>
      <c r="G732" s="5">
        <v>17.78</v>
      </c>
      <c r="H732" s="5">
        <v>54.14</v>
      </c>
      <c r="I732" s="5">
        <v>40.86</v>
      </c>
      <c r="J732" s="5">
        <v>9</v>
      </c>
      <c r="K732" s="6">
        <f t="shared" si="198"/>
        <v>50.3</v>
      </c>
      <c r="L732" s="6">
        <f t="shared" si="199"/>
        <v>-7.68</v>
      </c>
      <c r="M732" s="6">
        <f t="shared" si="200"/>
        <v>29.204999999999998</v>
      </c>
      <c r="N732" s="5">
        <f t="shared" si="201"/>
        <v>9.9640403451611945</v>
      </c>
      <c r="O732" s="6">
        <f t="shared" si="202"/>
        <v>-23.31</v>
      </c>
      <c r="P732" s="6">
        <f t="shared" si="203"/>
        <v>19.928080690322389</v>
      </c>
      <c r="Q732" s="6">
        <f t="shared" si="204"/>
        <v>0.59207148116327113</v>
      </c>
      <c r="R732" s="5">
        <f t="shared" si="205"/>
        <v>0.78432038904731782</v>
      </c>
      <c r="S732" s="5">
        <f t="shared" si="206"/>
        <v>15.629999999999999</v>
      </c>
      <c r="T732" s="5">
        <f t="shared" si="207"/>
        <v>23.31</v>
      </c>
      <c r="U732" s="5">
        <f t="shared" si="208"/>
        <v>1.1697062232049251</v>
      </c>
      <c r="V732" s="5">
        <f t="shared" si="209"/>
        <v>2.1171130655090429</v>
      </c>
      <c r="W732" s="5">
        <f t="shared" si="210"/>
        <v>21.094999999999999</v>
      </c>
      <c r="X732" s="5">
        <f t="shared" si="211"/>
        <v>29.204999999999998</v>
      </c>
      <c r="Y732" s="5">
        <f t="shared" si="212"/>
        <v>2.9310399183783646</v>
      </c>
      <c r="Z732" s="10">
        <f t="shared" si="213"/>
        <v>0.51782719125206234</v>
      </c>
      <c r="AA732">
        <f t="shared" si="214"/>
        <v>7.68</v>
      </c>
    </row>
    <row r="733" spans="1:27">
      <c r="A733" s="1">
        <f t="shared" si="197"/>
        <v>40014</v>
      </c>
      <c r="B733" s="1">
        <v>-4</v>
      </c>
      <c r="C733" s="1">
        <v>14</v>
      </c>
      <c r="D733" s="2">
        <v>0</v>
      </c>
      <c r="E733" s="5">
        <v>143.44999999999999</v>
      </c>
      <c r="F733" s="5">
        <v>96.67</v>
      </c>
      <c r="G733" s="5">
        <v>23.53</v>
      </c>
      <c r="H733" s="5">
        <v>155.04</v>
      </c>
      <c r="I733" s="5">
        <v>153.63</v>
      </c>
      <c r="J733" s="5">
        <v>19.77</v>
      </c>
      <c r="K733" s="6">
        <f t="shared" si="198"/>
        <v>149.245</v>
      </c>
      <c r="L733" s="6">
        <f t="shared" si="199"/>
        <v>-11.590000000000003</v>
      </c>
      <c r="M733" s="6">
        <f t="shared" si="200"/>
        <v>125.15</v>
      </c>
      <c r="N733" s="5">
        <f t="shared" si="201"/>
        <v>15.366471618429522</v>
      </c>
      <c r="O733" s="6">
        <f t="shared" si="202"/>
        <v>-56.959999999999994</v>
      </c>
      <c r="P733" s="6">
        <f t="shared" si="203"/>
        <v>30.732943236859043</v>
      </c>
      <c r="Q733" s="6">
        <f t="shared" si="204"/>
        <v>0.17237228296717327</v>
      </c>
      <c r="R733" s="5">
        <f t="shared" si="205"/>
        <v>1.476266026665036</v>
      </c>
      <c r="S733" s="5">
        <f t="shared" si="206"/>
        <v>45.36999999999999</v>
      </c>
      <c r="T733" s="5">
        <f t="shared" si="207"/>
        <v>56.959999999999994</v>
      </c>
      <c r="U733" s="5">
        <f t="shared" si="208"/>
        <v>1.8533857808869398</v>
      </c>
      <c r="V733" s="5">
        <f t="shared" si="209"/>
        <v>1.5680242412384415</v>
      </c>
      <c r="W733" s="5">
        <f t="shared" si="210"/>
        <v>24.094999999999999</v>
      </c>
      <c r="X733" s="5">
        <f t="shared" si="211"/>
        <v>125.15</v>
      </c>
      <c r="Y733" s="5">
        <f t="shared" si="212"/>
        <v>8.1443550027387843</v>
      </c>
      <c r="Z733" s="10">
        <f t="shared" si="213"/>
        <v>0.51805791182067673</v>
      </c>
      <c r="AA733">
        <f t="shared" si="214"/>
        <v>11.590000000000003</v>
      </c>
    </row>
    <row r="734" spans="1:27">
      <c r="A734" s="1">
        <f t="shared" si="197"/>
        <v>18906</v>
      </c>
      <c r="B734" s="1">
        <v>-2</v>
      </c>
      <c r="C734" s="1">
        <v>6</v>
      </c>
      <c r="D734" s="2">
        <v>11</v>
      </c>
      <c r="E734" s="5">
        <v>768.12</v>
      </c>
      <c r="F734" s="5">
        <v>735.38</v>
      </c>
      <c r="G734" s="5">
        <v>66.55</v>
      </c>
      <c r="H734" s="5">
        <v>775.07</v>
      </c>
      <c r="I734" s="5">
        <v>793.61</v>
      </c>
      <c r="J734" s="5">
        <v>53.23</v>
      </c>
      <c r="K734" s="6">
        <f t="shared" si="198"/>
        <v>771.59500000000003</v>
      </c>
      <c r="L734" s="6">
        <f t="shared" si="199"/>
        <v>-6.9500000000000455</v>
      </c>
      <c r="M734" s="6">
        <f t="shared" si="200"/>
        <v>764.495</v>
      </c>
      <c r="N734" s="5">
        <f t="shared" si="201"/>
        <v>42.609668503756275</v>
      </c>
      <c r="O734" s="6">
        <f t="shared" si="202"/>
        <v>-58.230000000000018</v>
      </c>
      <c r="P734" s="6">
        <f t="shared" si="203"/>
        <v>85.21933700751255</v>
      </c>
      <c r="Q734" s="6">
        <f t="shared" si="204"/>
        <v>0.21969098260044553</v>
      </c>
      <c r="R734" s="5">
        <f t="shared" si="205"/>
        <v>0.60174136294300629</v>
      </c>
      <c r="S734" s="5">
        <f t="shared" si="206"/>
        <v>51.279999999999973</v>
      </c>
      <c r="T734" s="5">
        <f t="shared" si="207"/>
        <v>58.230000000000018</v>
      </c>
      <c r="U734" s="5">
        <f t="shared" si="208"/>
        <v>0.68329562332627303</v>
      </c>
      <c r="V734" s="5">
        <f t="shared" si="209"/>
        <v>0.16662884855286117</v>
      </c>
      <c r="W734" s="5">
        <f t="shared" si="210"/>
        <v>7.1000000000000227</v>
      </c>
      <c r="X734" s="5">
        <f t="shared" si="211"/>
        <v>764.495</v>
      </c>
      <c r="Y734" s="5">
        <f t="shared" si="212"/>
        <v>17.941819940059041</v>
      </c>
      <c r="Z734" s="10">
        <f t="shared" si="213"/>
        <v>0.5196065819444553</v>
      </c>
      <c r="AA734">
        <f t="shared" si="214"/>
        <v>6.9500000000000455</v>
      </c>
    </row>
    <row r="735" spans="1:27">
      <c r="A735" s="1">
        <f t="shared" si="197"/>
        <v>10123</v>
      </c>
      <c r="B735" s="1">
        <v>-1</v>
      </c>
      <c r="C735" s="1">
        <v>23</v>
      </c>
      <c r="D735" s="2">
        <v>-1</v>
      </c>
      <c r="E735" s="5">
        <v>556.72</v>
      </c>
      <c r="F735" s="5">
        <v>542.99</v>
      </c>
      <c r="G735" s="5">
        <v>54.1</v>
      </c>
      <c r="H735" s="5">
        <v>566</v>
      </c>
      <c r="I735" s="5">
        <v>634.15</v>
      </c>
      <c r="J735" s="5">
        <v>51.45</v>
      </c>
      <c r="K735" s="6">
        <f t="shared" si="198"/>
        <v>561.36</v>
      </c>
      <c r="L735" s="6">
        <f t="shared" si="199"/>
        <v>-9.2799999999999727</v>
      </c>
      <c r="M735" s="6">
        <f t="shared" si="200"/>
        <v>588.56999999999994</v>
      </c>
      <c r="N735" s="5">
        <f t="shared" si="201"/>
        <v>37.329319910761839</v>
      </c>
      <c r="O735" s="6">
        <f t="shared" si="202"/>
        <v>-91.159999999999968</v>
      </c>
      <c r="P735" s="6">
        <f t="shared" si="203"/>
        <v>74.658639821523678</v>
      </c>
      <c r="Q735" s="6">
        <f t="shared" si="204"/>
        <v>5.0181537654206E-2</v>
      </c>
      <c r="R735" s="5">
        <f t="shared" si="205"/>
        <v>1.0967250434208211</v>
      </c>
      <c r="S735" s="5">
        <f t="shared" si="206"/>
        <v>81.88</v>
      </c>
      <c r="T735" s="5">
        <f t="shared" si="207"/>
        <v>91.159999999999968</v>
      </c>
      <c r="U735" s="5">
        <f t="shared" si="208"/>
        <v>1.221024120154397</v>
      </c>
      <c r="V735" s="5">
        <f t="shared" si="209"/>
        <v>0.72891764610357734</v>
      </c>
      <c r="W735" s="5">
        <f t="shared" si="210"/>
        <v>27.209999999999923</v>
      </c>
      <c r="X735" s="5">
        <f t="shared" si="211"/>
        <v>588.56999999999994</v>
      </c>
      <c r="Y735" s="5">
        <f t="shared" si="212"/>
        <v>15.76696284333641</v>
      </c>
      <c r="Z735" s="10">
        <f t="shared" si="213"/>
        <v>0.51966720119707377</v>
      </c>
      <c r="AA735">
        <f t="shared" si="214"/>
        <v>9.2799999999999727</v>
      </c>
    </row>
    <row r="736" spans="1:27">
      <c r="A736" s="1">
        <f t="shared" si="197"/>
        <v>29919</v>
      </c>
      <c r="B736" s="1">
        <v>-3</v>
      </c>
      <c r="C736" s="1">
        <v>19</v>
      </c>
      <c r="D736" s="2">
        <v>1</v>
      </c>
      <c r="E736" s="5">
        <v>330.2</v>
      </c>
      <c r="F736" s="5">
        <v>305.77</v>
      </c>
      <c r="G736" s="5">
        <v>34.200000000000003</v>
      </c>
      <c r="H736" s="5">
        <v>333.84</v>
      </c>
      <c r="I736" s="5">
        <v>327.47000000000003</v>
      </c>
      <c r="J736" s="5">
        <v>21.28</v>
      </c>
      <c r="K736" s="6">
        <f t="shared" si="198"/>
        <v>332.02</v>
      </c>
      <c r="L736" s="6">
        <f t="shared" si="199"/>
        <v>-3.6399999999999864</v>
      </c>
      <c r="M736" s="6">
        <f t="shared" si="200"/>
        <v>316.62</v>
      </c>
      <c r="N736" s="5">
        <f t="shared" si="201"/>
        <v>20.14</v>
      </c>
      <c r="O736" s="6">
        <f t="shared" si="202"/>
        <v>-21.700000000000045</v>
      </c>
      <c r="P736" s="6">
        <f t="shared" si="203"/>
        <v>40.28</v>
      </c>
      <c r="Q736" s="6">
        <f t="shared" si="204"/>
        <v>0.44179423282306868</v>
      </c>
      <c r="R736" s="5">
        <f t="shared" si="205"/>
        <v>0.44836146971201735</v>
      </c>
      <c r="S736" s="5">
        <f t="shared" si="206"/>
        <v>18.060000000000059</v>
      </c>
      <c r="T736" s="5">
        <f t="shared" si="207"/>
        <v>21.700000000000045</v>
      </c>
      <c r="U736" s="5">
        <f t="shared" si="208"/>
        <v>0.5387288977159892</v>
      </c>
      <c r="V736" s="5">
        <f t="shared" si="209"/>
        <v>0.76464746772591741</v>
      </c>
      <c r="W736" s="5">
        <f t="shared" si="210"/>
        <v>15.399999999999977</v>
      </c>
      <c r="X736" s="5">
        <f t="shared" si="211"/>
        <v>316.62</v>
      </c>
      <c r="Y736" s="5">
        <f t="shared" si="212"/>
        <v>15.720953326713008</v>
      </c>
      <c r="Z736" s="10">
        <f t="shared" si="213"/>
        <v>0.52020572853439428</v>
      </c>
      <c r="AA736">
        <f t="shared" si="214"/>
        <v>3.6399999999999864</v>
      </c>
    </row>
    <row r="737" spans="1:27">
      <c r="A737" s="1">
        <f t="shared" si="197"/>
        <v>21004</v>
      </c>
      <c r="B737" s="1">
        <v>-2</v>
      </c>
      <c r="C737" s="1">
        <v>4</v>
      </c>
      <c r="D737" s="2">
        <v>-10</v>
      </c>
      <c r="E737" s="5">
        <v>89.73</v>
      </c>
      <c r="F737" s="5">
        <v>119.1</v>
      </c>
      <c r="G737" s="5">
        <v>27.26</v>
      </c>
      <c r="H737" s="5">
        <v>90.66</v>
      </c>
      <c r="I737" s="5">
        <v>94.11</v>
      </c>
      <c r="J737" s="5">
        <v>12.89</v>
      </c>
      <c r="K737" s="6">
        <f t="shared" si="198"/>
        <v>90.194999999999993</v>
      </c>
      <c r="L737" s="6">
        <f t="shared" si="199"/>
        <v>-0.92999999999999261</v>
      </c>
      <c r="M737" s="6">
        <f t="shared" si="200"/>
        <v>106.60499999999999</v>
      </c>
      <c r="N737" s="5">
        <f t="shared" si="201"/>
        <v>15.076966704214744</v>
      </c>
      <c r="O737" s="6">
        <f t="shared" si="202"/>
        <v>24.989999999999995</v>
      </c>
      <c r="P737" s="6">
        <f t="shared" si="203"/>
        <v>30.153933408429488</v>
      </c>
      <c r="Q737" s="6">
        <f t="shared" si="204"/>
        <v>0.63453323621403213</v>
      </c>
      <c r="R737" s="5">
        <f t="shared" si="205"/>
        <v>0.85958934938664056</v>
      </c>
      <c r="S737" s="5">
        <f t="shared" si="206"/>
        <v>25.919999999999987</v>
      </c>
      <c r="T737" s="5">
        <f t="shared" si="207"/>
        <v>24.989999999999995</v>
      </c>
      <c r="U737" s="5">
        <f t="shared" si="208"/>
        <v>0.82874760189707375</v>
      </c>
      <c r="V737" s="5">
        <f t="shared" si="209"/>
        <v>1.0884152178576216</v>
      </c>
      <c r="W737" s="5">
        <f t="shared" si="210"/>
        <v>16.409999999999997</v>
      </c>
      <c r="X737" s="5">
        <f t="shared" si="211"/>
        <v>106.60499999999999</v>
      </c>
      <c r="Y737" s="5">
        <f t="shared" si="212"/>
        <v>7.0707193357533065</v>
      </c>
      <c r="Z737" s="10">
        <f t="shared" si="213"/>
        <v>0.52025378422458401</v>
      </c>
      <c r="AA737">
        <f t="shared" si="214"/>
        <v>0.92999999999999261</v>
      </c>
    </row>
    <row r="738" spans="1:27">
      <c r="A738" s="1">
        <f t="shared" si="197"/>
        <v>30613</v>
      </c>
      <c r="B738" s="1">
        <v>-3</v>
      </c>
      <c r="C738" s="1">
        <v>13</v>
      </c>
      <c r="D738" s="2">
        <v>-6</v>
      </c>
      <c r="E738" s="5">
        <v>61.84</v>
      </c>
      <c r="F738" s="5">
        <v>41.05</v>
      </c>
      <c r="G738" s="5">
        <v>10.9</v>
      </c>
      <c r="H738" s="5">
        <v>66.23</v>
      </c>
      <c r="I738" s="5">
        <v>73.59</v>
      </c>
      <c r="J738" s="5">
        <v>17.23</v>
      </c>
      <c r="K738" s="6">
        <f t="shared" si="198"/>
        <v>64.034999999999997</v>
      </c>
      <c r="L738" s="6">
        <f t="shared" si="199"/>
        <v>-4.3900000000000006</v>
      </c>
      <c r="M738" s="6">
        <f t="shared" si="200"/>
        <v>57.32</v>
      </c>
      <c r="N738" s="5">
        <f t="shared" si="201"/>
        <v>10.19415150956665</v>
      </c>
      <c r="O738" s="6">
        <f t="shared" si="202"/>
        <v>-32.540000000000006</v>
      </c>
      <c r="P738" s="6">
        <f t="shared" si="203"/>
        <v>20.3883030191333</v>
      </c>
      <c r="Q738" s="6">
        <f t="shared" si="204"/>
        <v>-0.42836234062069911</v>
      </c>
      <c r="R738" s="5">
        <f t="shared" si="205"/>
        <v>1.3806936248486585</v>
      </c>
      <c r="S738" s="5">
        <f t="shared" si="206"/>
        <v>28.150000000000006</v>
      </c>
      <c r="T738" s="5">
        <f t="shared" si="207"/>
        <v>32.540000000000006</v>
      </c>
      <c r="U738" s="5">
        <f t="shared" si="208"/>
        <v>1.5960131635017887</v>
      </c>
      <c r="V738" s="5">
        <f t="shared" si="209"/>
        <v>0.65871102599351583</v>
      </c>
      <c r="W738" s="5">
        <f t="shared" si="210"/>
        <v>6.7149999999999963</v>
      </c>
      <c r="X738" s="5">
        <f t="shared" si="211"/>
        <v>57.32</v>
      </c>
      <c r="Y738" s="5">
        <f t="shared" si="212"/>
        <v>5.6228318704316234</v>
      </c>
      <c r="Z738" s="10">
        <f t="shared" si="213"/>
        <v>0.5211842284643694</v>
      </c>
      <c r="AA738">
        <f t="shared" si="214"/>
        <v>4.3900000000000006</v>
      </c>
    </row>
    <row r="739" spans="1:27">
      <c r="A739" s="1">
        <f t="shared" si="197"/>
        <v>20910</v>
      </c>
      <c r="B739" s="1">
        <v>-2</v>
      </c>
      <c r="C739" s="1">
        <v>10</v>
      </c>
      <c r="D739" s="2">
        <v>-9</v>
      </c>
      <c r="E739" s="5">
        <v>317.26</v>
      </c>
      <c r="F739" s="5">
        <v>334.81</v>
      </c>
      <c r="G739" s="5">
        <v>25.86</v>
      </c>
      <c r="H739" s="5">
        <v>329.87</v>
      </c>
      <c r="I739" s="5">
        <v>319.83</v>
      </c>
      <c r="J739" s="5">
        <v>29.85</v>
      </c>
      <c r="K739" s="6">
        <f t="shared" si="198"/>
        <v>323.565</v>
      </c>
      <c r="L739" s="6">
        <f t="shared" si="199"/>
        <v>-12.610000000000014</v>
      </c>
      <c r="M739" s="6">
        <f t="shared" si="200"/>
        <v>327.32</v>
      </c>
      <c r="N739" s="5">
        <f t="shared" si="201"/>
        <v>19.746911783871422</v>
      </c>
      <c r="O739" s="6">
        <f t="shared" si="202"/>
        <v>14.980000000000018</v>
      </c>
      <c r="P739" s="6">
        <f t="shared" si="203"/>
        <v>39.493823567742844</v>
      </c>
      <c r="Q739" s="6">
        <f t="shared" si="204"/>
        <v>-0.14251077135417001</v>
      </c>
      <c r="R739" s="5">
        <f t="shared" si="205"/>
        <v>0.69859024798334712</v>
      </c>
      <c r="S739" s="5">
        <f t="shared" si="206"/>
        <v>27.590000000000032</v>
      </c>
      <c r="T739" s="5">
        <f t="shared" si="207"/>
        <v>14.980000000000018</v>
      </c>
      <c r="U739" s="5">
        <f t="shared" si="208"/>
        <v>0.37929981568650017</v>
      </c>
      <c r="V739" s="5">
        <f t="shared" si="209"/>
        <v>0.19015631614189649</v>
      </c>
      <c r="W739" s="5">
        <f t="shared" si="210"/>
        <v>3.7549999999999955</v>
      </c>
      <c r="X739" s="5">
        <f t="shared" si="211"/>
        <v>327.32</v>
      </c>
      <c r="Y739" s="5">
        <f t="shared" si="212"/>
        <v>16.575756431309092</v>
      </c>
      <c r="Z739" s="10">
        <f t="shared" si="213"/>
        <v>0.52135112927853144</v>
      </c>
      <c r="AA739">
        <f t="shared" si="214"/>
        <v>12.610000000000014</v>
      </c>
    </row>
    <row r="740" spans="1:27">
      <c r="A740" s="1">
        <f t="shared" si="197"/>
        <v>9823</v>
      </c>
      <c r="B740" s="1">
        <v>-1</v>
      </c>
      <c r="C740" s="1">
        <v>23</v>
      </c>
      <c r="D740" s="2">
        <v>2</v>
      </c>
      <c r="E740" s="5">
        <v>409.24</v>
      </c>
      <c r="F740" s="5">
        <v>420.25</v>
      </c>
      <c r="G740" s="5">
        <v>42.69</v>
      </c>
      <c r="H740" s="5">
        <v>410.68</v>
      </c>
      <c r="I740" s="5">
        <v>373.92</v>
      </c>
      <c r="J740" s="5">
        <v>24.72</v>
      </c>
      <c r="K740" s="6">
        <f t="shared" si="198"/>
        <v>409.96000000000004</v>
      </c>
      <c r="L740" s="6">
        <f t="shared" si="199"/>
        <v>-1.4399999999999977</v>
      </c>
      <c r="M740" s="6">
        <f t="shared" si="200"/>
        <v>397.08500000000004</v>
      </c>
      <c r="N740" s="5">
        <f t="shared" si="201"/>
        <v>24.665332452655083</v>
      </c>
      <c r="O740" s="6">
        <f t="shared" si="202"/>
        <v>46.329999999999984</v>
      </c>
      <c r="P740" s="6">
        <f t="shared" si="203"/>
        <v>49.330664905310165</v>
      </c>
      <c r="Q740" s="6">
        <f t="shared" si="204"/>
        <v>0.49778117204561556</v>
      </c>
      <c r="R740" s="5">
        <f t="shared" si="205"/>
        <v>0.96836318934062882</v>
      </c>
      <c r="S740" s="5">
        <f t="shared" si="206"/>
        <v>47.769999999999982</v>
      </c>
      <c r="T740" s="5">
        <f t="shared" si="207"/>
        <v>46.329999999999984</v>
      </c>
      <c r="U740" s="5">
        <f t="shared" si="208"/>
        <v>0.93917242122987932</v>
      </c>
      <c r="V740" s="5">
        <f t="shared" si="209"/>
        <v>0.52198769364708397</v>
      </c>
      <c r="W740" s="5">
        <f t="shared" si="210"/>
        <v>12.875</v>
      </c>
      <c r="X740" s="5">
        <f t="shared" si="211"/>
        <v>397.08500000000004</v>
      </c>
      <c r="Y740" s="5">
        <f t="shared" si="212"/>
        <v>16.098911326745814</v>
      </c>
      <c r="Z740" s="10">
        <f t="shared" si="213"/>
        <v>0.52176718946288669</v>
      </c>
      <c r="AA740">
        <f t="shared" si="214"/>
        <v>1.4399999999999977</v>
      </c>
    </row>
    <row r="741" spans="1:27">
      <c r="A741" s="1">
        <f t="shared" si="197"/>
        <v>30019</v>
      </c>
      <c r="B741" s="1">
        <v>-3</v>
      </c>
      <c r="C741" s="1">
        <v>19</v>
      </c>
      <c r="D741" s="2">
        <v>0</v>
      </c>
      <c r="E741" s="5">
        <v>225.31</v>
      </c>
      <c r="F741" s="5">
        <v>225.28</v>
      </c>
      <c r="G741" s="5">
        <v>31.04</v>
      </c>
      <c r="H741" s="5">
        <v>234.8</v>
      </c>
      <c r="I741" s="5">
        <v>235.55</v>
      </c>
      <c r="J741" s="5">
        <v>16.36</v>
      </c>
      <c r="K741" s="6">
        <f t="shared" si="198"/>
        <v>230.05500000000001</v>
      </c>
      <c r="L741" s="6">
        <f t="shared" si="199"/>
        <v>-9.4900000000000091</v>
      </c>
      <c r="M741" s="6">
        <f t="shared" si="200"/>
        <v>230.41500000000002</v>
      </c>
      <c r="N741" s="5">
        <f t="shared" si="201"/>
        <v>17.543739624150831</v>
      </c>
      <c r="O741" s="6">
        <f t="shared" si="202"/>
        <v>-10.27000000000001</v>
      </c>
      <c r="P741" s="6">
        <f t="shared" si="203"/>
        <v>35.087479248301662</v>
      </c>
      <c r="Q741" s="6">
        <f t="shared" si="204"/>
        <v>0.56519727548128107</v>
      </c>
      <c r="R741" s="5">
        <f t="shared" si="205"/>
        <v>2.2230152085882755E-2</v>
      </c>
      <c r="S741" s="5">
        <f t="shared" si="206"/>
        <v>0.78000000000000114</v>
      </c>
      <c r="T741" s="5">
        <f t="shared" si="207"/>
        <v>10.27000000000001</v>
      </c>
      <c r="U741" s="5">
        <f t="shared" si="208"/>
        <v>0.29269700246412284</v>
      </c>
      <c r="V741" s="5">
        <f t="shared" si="209"/>
        <v>2.0520140386969445E-2</v>
      </c>
      <c r="W741" s="5">
        <f t="shared" si="210"/>
        <v>0.36000000000001364</v>
      </c>
      <c r="X741" s="5">
        <f t="shared" si="211"/>
        <v>230.41500000000002</v>
      </c>
      <c r="Y741" s="5">
        <f t="shared" si="212"/>
        <v>13.133744853509405</v>
      </c>
      <c r="Z741" s="10">
        <f t="shared" si="213"/>
        <v>0.52185151144746145</v>
      </c>
      <c r="AA741">
        <f t="shared" si="214"/>
        <v>9.4900000000000091</v>
      </c>
    </row>
    <row r="742" spans="1:27">
      <c r="A742" s="1">
        <f t="shared" si="197"/>
        <v>11105</v>
      </c>
      <c r="B742" s="1">
        <v>-1</v>
      </c>
      <c r="C742" s="1">
        <v>5</v>
      </c>
      <c r="D742" s="2">
        <v>-11</v>
      </c>
      <c r="E742" s="5">
        <v>80</v>
      </c>
      <c r="F742" s="5">
        <v>63.41</v>
      </c>
      <c r="G742" s="5">
        <v>13.34</v>
      </c>
      <c r="H742" s="5">
        <v>80.22</v>
      </c>
      <c r="I742" s="5">
        <v>83.53</v>
      </c>
      <c r="J742" s="5">
        <v>20.47</v>
      </c>
      <c r="K742" s="6">
        <f t="shared" si="198"/>
        <v>80.11</v>
      </c>
      <c r="L742" s="6">
        <f t="shared" si="199"/>
        <v>-0.21999999999999886</v>
      </c>
      <c r="M742" s="6">
        <f t="shared" si="200"/>
        <v>73.47</v>
      </c>
      <c r="N742" s="5">
        <f t="shared" si="201"/>
        <v>12.216551272761064</v>
      </c>
      <c r="O742" s="6">
        <f t="shared" si="202"/>
        <v>-20.120000000000005</v>
      </c>
      <c r="P742" s="6">
        <f t="shared" si="203"/>
        <v>24.433102545522129</v>
      </c>
      <c r="Q742" s="6">
        <f t="shared" si="204"/>
        <v>-0.40381036774479384</v>
      </c>
      <c r="R742" s="5">
        <f t="shared" si="205"/>
        <v>0.81446881184751918</v>
      </c>
      <c r="S742" s="5">
        <f t="shared" si="206"/>
        <v>19.900000000000006</v>
      </c>
      <c r="T742" s="5">
        <f t="shared" si="207"/>
        <v>20.120000000000005</v>
      </c>
      <c r="U742" s="5">
        <f t="shared" si="208"/>
        <v>0.82347298966693894</v>
      </c>
      <c r="V742" s="5">
        <f t="shared" si="209"/>
        <v>0.54352491564497751</v>
      </c>
      <c r="W742" s="5">
        <f t="shared" si="210"/>
        <v>6.6400000000000006</v>
      </c>
      <c r="X742" s="5">
        <f t="shared" si="211"/>
        <v>73.47</v>
      </c>
      <c r="Y742" s="5">
        <f t="shared" si="212"/>
        <v>6.0139722217524847</v>
      </c>
      <c r="Z742" s="10">
        <f t="shared" si="213"/>
        <v>0.52197509519133189</v>
      </c>
      <c r="AA742">
        <f t="shared" si="214"/>
        <v>0.21999999999999886</v>
      </c>
    </row>
    <row r="743" spans="1:27">
      <c r="A743" s="1">
        <f t="shared" si="197"/>
        <v>19216</v>
      </c>
      <c r="B743" s="1">
        <v>-2</v>
      </c>
      <c r="C743" s="1">
        <v>16</v>
      </c>
      <c r="D743" s="2">
        <v>8</v>
      </c>
      <c r="E743" s="5">
        <v>610.33000000000004</v>
      </c>
      <c r="F743" s="5">
        <v>548.74</v>
      </c>
      <c r="G743" s="5">
        <v>48.2</v>
      </c>
      <c r="H743" s="5">
        <v>616.51</v>
      </c>
      <c r="I743" s="5">
        <v>577.88</v>
      </c>
      <c r="J743" s="5">
        <v>71.680000000000007</v>
      </c>
      <c r="K743" s="6">
        <f t="shared" si="198"/>
        <v>613.42000000000007</v>
      </c>
      <c r="L743" s="6">
        <f t="shared" si="199"/>
        <v>-6.17999999999995</v>
      </c>
      <c r="M743" s="6">
        <f t="shared" si="200"/>
        <v>563.30999999999995</v>
      </c>
      <c r="N743" s="5">
        <f t="shared" si="201"/>
        <v>43.189299600711287</v>
      </c>
      <c r="O743" s="6">
        <f t="shared" si="202"/>
        <v>-29.139999999999986</v>
      </c>
      <c r="P743" s="6">
        <f t="shared" si="203"/>
        <v>86.378599201422574</v>
      </c>
      <c r="Q743" s="6">
        <f t="shared" si="204"/>
        <v>-0.37725283592760389</v>
      </c>
      <c r="R743" s="5">
        <f t="shared" si="205"/>
        <v>0.26580657954941583</v>
      </c>
      <c r="S743" s="5">
        <f t="shared" si="206"/>
        <v>22.960000000000036</v>
      </c>
      <c r="T743" s="5">
        <f t="shared" si="207"/>
        <v>29.139999999999986</v>
      </c>
      <c r="U743" s="5">
        <f t="shared" si="208"/>
        <v>0.33735207874869172</v>
      </c>
      <c r="V743" s="5">
        <f t="shared" si="209"/>
        <v>1.160241088956554</v>
      </c>
      <c r="W743" s="5">
        <f t="shared" si="210"/>
        <v>50.110000000000127</v>
      </c>
      <c r="X743" s="5">
        <f t="shared" si="211"/>
        <v>563.30999999999995</v>
      </c>
      <c r="Y743" s="5">
        <f t="shared" si="212"/>
        <v>13.042813965677803</v>
      </c>
      <c r="Z743" s="10">
        <f t="shared" si="213"/>
        <v>0.52210726867186974</v>
      </c>
      <c r="AA743">
        <f t="shared" si="214"/>
        <v>6.17999999999995</v>
      </c>
    </row>
    <row r="744" spans="1:27">
      <c r="A744" s="1">
        <f t="shared" si="197"/>
        <v>9319</v>
      </c>
      <c r="B744" s="1">
        <v>-1</v>
      </c>
      <c r="C744" s="1">
        <v>19</v>
      </c>
      <c r="D744" s="2">
        <v>7</v>
      </c>
      <c r="E744" s="5">
        <v>308.37</v>
      </c>
      <c r="F744" s="5">
        <v>246.19</v>
      </c>
      <c r="G744" s="5">
        <v>35.479999999999997</v>
      </c>
      <c r="H744" s="5">
        <v>310.13</v>
      </c>
      <c r="I744" s="5">
        <v>270.51</v>
      </c>
      <c r="J744" s="5">
        <v>46.26</v>
      </c>
      <c r="K744" s="6">
        <f t="shared" si="198"/>
        <v>309.25</v>
      </c>
      <c r="L744" s="6">
        <f t="shared" si="199"/>
        <v>-1.7599999999999909</v>
      </c>
      <c r="M744" s="6">
        <f t="shared" si="200"/>
        <v>258.35000000000002</v>
      </c>
      <c r="N744" s="5">
        <f t="shared" si="201"/>
        <v>29.149691250508983</v>
      </c>
      <c r="O744" s="6">
        <f t="shared" si="202"/>
        <v>-24.319999999999993</v>
      </c>
      <c r="P744" s="6">
        <f t="shared" si="203"/>
        <v>58.299382501017966</v>
      </c>
      <c r="Q744" s="6">
        <f t="shared" si="204"/>
        <v>-0.25925401124743958</v>
      </c>
      <c r="R744" s="5">
        <f t="shared" si="205"/>
        <v>0.38696807808566552</v>
      </c>
      <c r="S744" s="5">
        <f t="shared" si="206"/>
        <v>22.560000000000002</v>
      </c>
      <c r="T744" s="5">
        <f t="shared" si="207"/>
        <v>24.319999999999993</v>
      </c>
      <c r="U744" s="5">
        <f t="shared" si="208"/>
        <v>0.41715707708525629</v>
      </c>
      <c r="V744" s="5">
        <f t="shared" si="209"/>
        <v>1.7461591466808832</v>
      </c>
      <c r="W744" s="5">
        <f t="shared" si="210"/>
        <v>50.899999999999977</v>
      </c>
      <c r="X744" s="5">
        <f t="shared" si="211"/>
        <v>258.35000000000002</v>
      </c>
      <c r="Y744" s="5">
        <f t="shared" si="212"/>
        <v>8.8628726040276309</v>
      </c>
      <c r="Z744" s="10">
        <f t="shared" si="213"/>
        <v>0.5221245062243296</v>
      </c>
      <c r="AA744">
        <f t="shared" si="214"/>
        <v>1.7599999999999909</v>
      </c>
    </row>
    <row r="745" spans="1:27">
      <c r="A745" s="1">
        <f t="shared" si="197"/>
        <v>8909</v>
      </c>
      <c r="B745" s="1">
        <v>-1</v>
      </c>
      <c r="C745" s="1">
        <v>9</v>
      </c>
      <c r="D745" s="2">
        <v>11</v>
      </c>
      <c r="E745" s="5">
        <v>549.67999999999995</v>
      </c>
      <c r="F745" s="5">
        <v>569.74</v>
      </c>
      <c r="G745" s="5">
        <v>44.63</v>
      </c>
      <c r="H745" s="5">
        <v>538.17999999999995</v>
      </c>
      <c r="I745" s="5">
        <v>627.29999999999995</v>
      </c>
      <c r="J745" s="5">
        <v>38.130000000000003</v>
      </c>
      <c r="K745" s="6">
        <f t="shared" si="198"/>
        <v>543.92999999999995</v>
      </c>
      <c r="L745" s="6">
        <f t="shared" si="199"/>
        <v>11.5</v>
      </c>
      <c r="M745" s="6">
        <f t="shared" si="200"/>
        <v>598.52</v>
      </c>
      <c r="N745" s="5">
        <f t="shared" si="201"/>
        <v>29.350186541144847</v>
      </c>
      <c r="O745" s="6">
        <f t="shared" si="202"/>
        <v>-57.559999999999945</v>
      </c>
      <c r="P745" s="6">
        <f t="shared" si="203"/>
        <v>58.700373082289694</v>
      </c>
      <c r="Q745" s="6">
        <f t="shared" si="204"/>
        <v>0.15611768964857353</v>
      </c>
      <c r="R745" s="5">
        <f t="shared" si="205"/>
        <v>1.1764831528955959</v>
      </c>
      <c r="S745" s="5">
        <f t="shared" si="206"/>
        <v>69.059999999999945</v>
      </c>
      <c r="T745" s="5">
        <f t="shared" si="207"/>
        <v>57.559999999999945</v>
      </c>
      <c r="U745" s="5">
        <f t="shared" si="208"/>
        <v>0.98057298408153037</v>
      </c>
      <c r="V745" s="5">
        <f t="shared" si="209"/>
        <v>1.8599541070538854</v>
      </c>
      <c r="W745" s="5">
        <f t="shared" si="210"/>
        <v>54.590000000000032</v>
      </c>
      <c r="X745" s="5">
        <f t="shared" si="211"/>
        <v>598.52</v>
      </c>
      <c r="Y745" s="5">
        <f t="shared" si="212"/>
        <v>20.392374650190344</v>
      </c>
      <c r="Z745" s="10">
        <f t="shared" si="213"/>
        <v>0.52218579069139748</v>
      </c>
      <c r="AA745">
        <f t="shared" si="214"/>
        <v>11.5</v>
      </c>
    </row>
    <row r="746" spans="1:27">
      <c r="A746" s="1">
        <f t="shared" si="197"/>
        <v>40410</v>
      </c>
      <c r="B746" s="1">
        <v>-4</v>
      </c>
      <c r="C746" s="1">
        <v>10</v>
      </c>
      <c r="D746" s="2">
        <v>-4</v>
      </c>
      <c r="E746" s="5">
        <v>220.12</v>
      </c>
      <c r="F746" s="5">
        <v>170.37</v>
      </c>
      <c r="G746" s="5">
        <v>22.07</v>
      </c>
      <c r="H746" s="5">
        <v>221.21</v>
      </c>
      <c r="I746" s="5">
        <v>243.35</v>
      </c>
      <c r="J746" s="5">
        <v>19.190000000000001</v>
      </c>
      <c r="K746" s="6">
        <f t="shared" si="198"/>
        <v>220.66500000000002</v>
      </c>
      <c r="L746" s="6">
        <f t="shared" si="199"/>
        <v>-1.0900000000000034</v>
      </c>
      <c r="M746" s="6">
        <f t="shared" si="200"/>
        <v>206.86</v>
      </c>
      <c r="N746" s="5">
        <f t="shared" si="201"/>
        <v>14.623106715058878</v>
      </c>
      <c r="O746" s="6">
        <f t="shared" si="202"/>
        <v>-72.97999999999999</v>
      </c>
      <c r="P746" s="6">
        <f t="shared" si="203"/>
        <v>29.246213430117756</v>
      </c>
      <c r="Q746" s="6">
        <f t="shared" si="204"/>
        <v>0.1389256448597693</v>
      </c>
      <c r="R746" s="5">
        <f t="shared" si="205"/>
        <v>2.4580959915298863</v>
      </c>
      <c r="S746" s="5">
        <f t="shared" si="206"/>
        <v>71.889999999999986</v>
      </c>
      <c r="T746" s="5">
        <f t="shared" si="207"/>
        <v>72.97999999999999</v>
      </c>
      <c r="U746" s="5">
        <f t="shared" si="208"/>
        <v>2.4953657735686621</v>
      </c>
      <c r="V746" s="5">
        <f t="shared" si="209"/>
        <v>0.94405383678036181</v>
      </c>
      <c r="W746" s="5">
        <f t="shared" si="210"/>
        <v>13.805000000000007</v>
      </c>
      <c r="X746" s="5">
        <f t="shared" si="211"/>
        <v>206.86</v>
      </c>
      <c r="Y746" s="5">
        <f t="shared" si="212"/>
        <v>14.146104793653427</v>
      </c>
      <c r="Z746" s="10">
        <f t="shared" si="213"/>
        <v>0.52219536573968184</v>
      </c>
      <c r="AA746">
        <f t="shared" si="214"/>
        <v>1.0900000000000034</v>
      </c>
    </row>
    <row r="747" spans="1:27">
      <c r="A747" s="1">
        <f t="shared" si="197"/>
        <v>29819</v>
      </c>
      <c r="B747" s="1">
        <v>-3</v>
      </c>
      <c r="C747" s="1">
        <v>19</v>
      </c>
      <c r="D747" s="2">
        <v>2</v>
      </c>
      <c r="E747" s="5">
        <v>378.32</v>
      </c>
      <c r="F747" s="5">
        <v>398.74</v>
      </c>
      <c r="G747" s="5">
        <v>38.880000000000003</v>
      </c>
      <c r="H747" s="5">
        <v>367.51</v>
      </c>
      <c r="I747" s="5">
        <v>354.5</v>
      </c>
      <c r="J747" s="5">
        <v>25.06</v>
      </c>
      <c r="K747" s="6">
        <f t="shared" si="198"/>
        <v>372.91499999999996</v>
      </c>
      <c r="L747" s="6">
        <f t="shared" si="199"/>
        <v>10.810000000000002</v>
      </c>
      <c r="M747" s="6">
        <f t="shared" si="200"/>
        <v>376.62</v>
      </c>
      <c r="N747" s="5">
        <f t="shared" si="201"/>
        <v>23.128218694918985</v>
      </c>
      <c r="O747" s="6">
        <f t="shared" si="202"/>
        <v>44.240000000000009</v>
      </c>
      <c r="P747" s="6">
        <f t="shared" si="203"/>
        <v>46.25643738983797</v>
      </c>
      <c r="Q747" s="6">
        <f t="shared" si="204"/>
        <v>0.41298693529526692</v>
      </c>
      <c r="R747" s="5">
        <f t="shared" si="205"/>
        <v>0.7227102190828083</v>
      </c>
      <c r="S747" s="5">
        <f t="shared" si="206"/>
        <v>33.430000000000007</v>
      </c>
      <c r="T747" s="5">
        <f t="shared" si="207"/>
        <v>44.240000000000009</v>
      </c>
      <c r="U747" s="5">
        <f t="shared" si="208"/>
        <v>0.95640742124509248</v>
      </c>
      <c r="V747" s="5">
        <f t="shared" si="209"/>
        <v>0.16019391933603552</v>
      </c>
      <c r="W747" s="5">
        <f t="shared" si="210"/>
        <v>3.7050000000000409</v>
      </c>
      <c r="X747" s="5">
        <f t="shared" si="211"/>
        <v>376.62</v>
      </c>
      <c r="Y747" s="5">
        <f t="shared" si="212"/>
        <v>16.284003751777878</v>
      </c>
      <c r="Z747" s="10">
        <f t="shared" si="213"/>
        <v>0.52230355158662278</v>
      </c>
      <c r="AA747">
        <f t="shared" si="214"/>
        <v>10.810000000000002</v>
      </c>
    </row>
    <row r="748" spans="1:27">
      <c r="A748" s="1">
        <f t="shared" ref="A748:A811" si="215">100*ABS(100*B748+D748) + C748</f>
        <v>19520</v>
      </c>
      <c r="B748" s="1">
        <v>-2</v>
      </c>
      <c r="C748" s="1">
        <v>20</v>
      </c>
      <c r="D748" s="2">
        <v>5</v>
      </c>
      <c r="E748" s="5">
        <v>250.67</v>
      </c>
      <c r="F748" s="5">
        <v>255.3</v>
      </c>
      <c r="G748" s="5">
        <v>41.56</v>
      </c>
      <c r="H748" s="5">
        <v>240.12</v>
      </c>
      <c r="I748" s="5">
        <v>247.88</v>
      </c>
      <c r="J748" s="5">
        <v>29.28</v>
      </c>
      <c r="K748" s="6">
        <f t="shared" si="198"/>
        <v>245.39499999999998</v>
      </c>
      <c r="L748" s="6">
        <f t="shared" si="199"/>
        <v>10.549999999999983</v>
      </c>
      <c r="M748" s="6">
        <f t="shared" si="200"/>
        <v>251.59</v>
      </c>
      <c r="N748" s="5">
        <f t="shared" si="201"/>
        <v>25.419244677999387</v>
      </c>
      <c r="O748" s="6">
        <f t="shared" si="202"/>
        <v>7.4200000000000159</v>
      </c>
      <c r="P748" s="6">
        <f t="shared" si="203"/>
        <v>50.838489355998774</v>
      </c>
      <c r="Q748" s="6">
        <f t="shared" si="204"/>
        <v>0.33658258762060117</v>
      </c>
      <c r="R748" s="5">
        <f t="shared" si="205"/>
        <v>6.1567525700498366E-2</v>
      </c>
      <c r="S748" s="5">
        <f t="shared" si="206"/>
        <v>3.129999999999967</v>
      </c>
      <c r="T748" s="5">
        <f t="shared" si="207"/>
        <v>7.4200000000000159</v>
      </c>
      <c r="U748" s="5">
        <f t="shared" si="208"/>
        <v>0.14595240916859542</v>
      </c>
      <c r="V748" s="5">
        <f t="shared" si="209"/>
        <v>0.2437129851211455</v>
      </c>
      <c r="W748" s="5">
        <f t="shared" si="210"/>
        <v>6.1950000000000216</v>
      </c>
      <c r="X748" s="5">
        <f t="shared" si="211"/>
        <v>251.59</v>
      </c>
      <c r="Y748" s="5">
        <f t="shared" si="212"/>
        <v>9.8976190357754295</v>
      </c>
      <c r="Z748" s="10">
        <f t="shared" si="213"/>
        <v>0.52300573610621137</v>
      </c>
      <c r="AA748">
        <f t="shared" si="214"/>
        <v>10.549999999999983</v>
      </c>
    </row>
    <row r="749" spans="1:27">
      <c r="A749" s="1">
        <f t="shared" si="215"/>
        <v>30515</v>
      </c>
      <c r="B749" s="1">
        <v>-3</v>
      </c>
      <c r="C749" s="1">
        <v>15</v>
      </c>
      <c r="D749" s="2">
        <v>-5</v>
      </c>
      <c r="E749" s="5">
        <v>97.21</v>
      </c>
      <c r="F749" s="5">
        <v>93</v>
      </c>
      <c r="G749" s="5">
        <v>12.15</v>
      </c>
      <c r="H749" s="5">
        <v>96.59</v>
      </c>
      <c r="I749" s="5">
        <v>115.41</v>
      </c>
      <c r="J749" s="5">
        <v>17.87</v>
      </c>
      <c r="K749" s="6">
        <f t="shared" si="198"/>
        <v>96.9</v>
      </c>
      <c r="L749" s="6">
        <f t="shared" si="199"/>
        <v>0.61999999999999034</v>
      </c>
      <c r="M749" s="6">
        <f t="shared" si="200"/>
        <v>104.205</v>
      </c>
      <c r="N749" s="5">
        <f t="shared" si="201"/>
        <v>10.804621696292749</v>
      </c>
      <c r="O749" s="6">
        <f t="shared" si="202"/>
        <v>-22.409999999999997</v>
      </c>
      <c r="P749" s="6">
        <f t="shared" si="203"/>
        <v>21.609243392585498</v>
      </c>
      <c r="Q749" s="6">
        <f t="shared" si="204"/>
        <v>-0.36772875757506973</v>
      </c>
      <c r="R749" s="5">
        <f t="shared" si="205"/>
        <v>1.0657476331587794</v>
      </c>
      <c r="S749" s="5">
        <f t="shared" si="206"/>
        <v>23.029999999999987</v>
      </c>
      <c r="T749" s="5">
        <f t="shared" si="207"/>
        <v>22.409999999999997</v>
      </c>
      <c r="U749" s="5">
        <f t="shared" si="208"/>
        <v>1.0370562075157732</v>
      </c>
      <c r="V749" s="5">
        <f t="shared" si="209"/>
        <v>0.6760995623295597</v>
      </c>
      <c r="W749" s="5">
        <f t="shared" si="210"/>
        <v>7.3049999999999926</v>
      </c>
      <c r="X749" s="5">
        <f t="shared" si="211"/>
        <v>104.205</v>
      </c>
      <c r="Y749" s="5">
        <f t="shared" si="212"/>
        <v>9.6444839004177734</v>
      </c>
      <c r="Z749" s="10">
        <f t="shared" si="213"/>
        <v>0.52307743212644919</v>
      </c>
      <c r="AA749">
        <f t="shared" si="214"/>
        <v>0.61999999999999034</v>
      </c>
    </row>
    <row r="750" spans="1:27">
      <c r="A750" s="1">
        <f t="shared" si="215"/>
        <v>19114</v>
      </c>
      <c r="B750" s="1">
        <v>-2</v>
      </c>
      <c r="C750" s="1">
        <v>14</v>
      </c>
      <c r="D750" s="2">
        <v>9</v>
      </c>
      <c r="E750" s="5">
        <v>17.29</v>
      </c>
      <c r="F750" s="5">
        <v>35.93</v>
      </c>
      <c r="G750" s="5">
        <v>19.66</v>
      </c>
      <c r="H750" s="5">
        <v>16.82</v>
      </c>
      <c r="I750" s="5">
        <v>13.74</v>
      </c>
      <c r="J750" s="5">
        <v>13.53</v>
      </c>
      <c r="K750" s="6">
        <f t="shared" si="198"/>
        <v>17.055</v>
      </c>
      <c r="L750" s="6">
        <f t="shared" si="199"/>
        <v>0.46999999999999886</v>
      </c>
      <c r="M750" s="6">
        <f t="shared" si="200"/>
        <v>24.835000000000001</v>
      </c>
      <c r="N750" s="5">
        <f t="shared" si="201"/>
        <v>11.932900946542714</v>
      </c>
      <c r="O750" s="6">
        <f t="shared" si="202"/>
        <v>22.189999999999998</v>
      </c>
      <c r="P750" s="6">
        <f t="shared" si="203"/>
        <v>23.865801893085429</v>
      </c>
      <c r="Q750" s="6">
        <f t="shared" si="204"/>
        <v>0.3572034660840116</v>
      </c>
      <c r="R750" s="5">
        <f t="shared" si="205"/>
        <v>0.91008884165307991</v>
      </c>
      <c r="S750" s="5">
        <f t="shared" si="206"/>
        <v>21.72</v>
      </c>
      <c r="T750" s="5">
        <f t="shared" si="207"/>
        <v>22.189999999999998</v>
      </c>
      <c r="U750" s="5">
        <f t="shared" si="208"/>
        <v>0.92978229264649359</v>
      </c>
      <c r="V750" s="5">
        <f t="shared" si="209"/>
        <v>0.65197893076067792</v>
      </c>
      <c r="W750" s="5">
        <f t="shared" si="210"/>
        <v>7.7800000000000011</v>
      </c>
      <c r="X750" s="5">
        <f t="shared" si="211"/>
        <v>24.835000000000001</v>
      </c>
      <c r="Y750" s="5">
        <f t="shared" si="212"/>
        <v>2.0812206613677939</v>
      </c>
      <c r="Z750" s="10">
        <f t="shared" si="213"/>
        <v>0.5237165263766268</v>
      </c>
      <c r="AA750">
        <f t="shared" si="214"/>
        <v>0.46999999999999886</v>
      </c>
    </row>
    <row r="751" spans="1:27">
      <c r="A751" s="1">
        <f t="shared" si="215"/>
        <v>29213</v>
      </c>
      <c r="B751" s="1">
        <v>-3</v>
      </c>
      <c r="C751" s="1">
        <v>13</v>
      </c>
      <c r="D751" s="2">
        <v>8</v>
      </c>
      <c r="E751" s="5">
        <v>26.89</v>
      </c>
      <c r="F751" s="5">
        <v>18.559999999999999</v>
      </c>
      <c r="G751" s="5">
        <v>16.829999999999998</v>
      </c>
      <c r="H751" s="5">
        <v>32.28</v>
      </c>
      <c r="I751" s="5">
        <v>36.81</v>
      </c>
      <c r="J751" s="5">
        <v>19.420000000000002</v>
      </c>
      <c r="K751" s="6">
        <f t="shared" si="198"/>
        <v>29.585000000000001</v>
      </c>
      <c r="L751" s="6">
        <f t="shared" si="199"/>
        <v>-5.3900000000000006</v>
      </c>
      <c r="M751" s="6">
        <f t="shared" si="200"/>
        <v>27.685000000000002</v>
      </c>
      <c r="N751" s="5">
        <f t="shared" si="201"/>
        <v>12.848981477144404</v>
      </c>
      <c r="O751" s="6">
        <f t="shared" si="202"/>
        <v>-18.250000000000004</v>
      </c>
      <c r="P751" s="6">
        <f t="shared" si="203"/>
        <v>25.697962954288808</v>
      </c>
      <c r="Q751" s="6">
        <f t="shared" si="204"/>
        <v>-0.14217079029469637</v>
      </c>
      <c r="R751" s="5">
        <f t="shared" si="205"/>
        <v>0.50042877028327881</v>
      </c>
      <c r="S751" s="5">
        <f t="shared" si="206"/>
        <v>12.860000000000003</v>
      </c>
      <c r="T751" s="5">
        <f t="shared" si="207"/>
        <v>18.250000000000004</v>
      </c>
      <c r="U751" s="5">
        <f t="shared" si="208"/>
        <v>0.71017302159174478</v>
      </c>
      <c r="V751" s="5">
        <f t="shared" si="209"/>
        <v>0.1478716428519796</v>
      </c>
      <c r="W751" s="5">
        <f t="shared" si="210"/>
        <v>1.8999999999999986</v>
      </c>
      <c r="X751" s="5">
        <f t="shared" si="211"/>
        <v>27.685000000000002</v>
      </c>
      <c r="Y751" s="5">
        <f t="shared" si="212"/>
        <v>2.1546454907142412</v>
      </c>
      <c r="Z751" s="10">
        <f t="shared" si="213"/>
        <v>0.52434435250129274</v>
      </c>
      <c r="AA751">
        <f t="shared" si="214"/>
        <v>5.3900000000000006</v>
      </c>
    </row>
    <row r="752" spans="1:27">
      <c r="A752" s="1">
        <f t="shared" si="215"/>
        <v>40114</v>
      </c>
      <c r="B752" s="1">
        <v>-4</v>
      </c>
      <c r="C752" s="1">
        <v>14</v>
      </c>
      <c r="D752" s="2">
        <v>-1</v>
      </c>
      <c r="E752" s="5">
        <v>60.24</v>
      </c>
      <c r="F752" s="5">
        <v>3.25</v>
      </c>
      <c r="G752" s="5">
        <v>14.81</v>
      </c>
      <c r="H752" s="5">
        <v>54.7</v>
      </c>
      <c r="I752" s="5">
        <v>49.04</v>
      </c>
      <c r="J752" s="5">
        <v>11.96</v>
      </c>
      <c r="K752" s="6">
        <f t="shared" si="198"/>
        <v>57.47</v>
      </c>
      <c r="L752" s="6">
        <f t="shared" si="199"/>
        <v>5.5399999999999991</v>
      </c>
      <c r="M752" s="6">
        <f t="shared" si="200"/>
        <v>26.145</v>
      </c>
      <c r="N752" s="5">
        <f t="shared" si="201"/>
        <v>9.5181103691856812</v>
      </c>
      <c r="O752" s="6">
        <f t="shared" si="202"/>
        <v>-45.79</v>
      </c>
      <c r="P752" s="6">
        <f t="shared" si="203"/>
        <v>19.036220738371362</v>
      </c>
      <c r="Q752" s="6">
        <f t="shared" si="204"/>
        <v>0.2105386175804968</v>
      </c>
      <c r="R752" s="5">
        <f t="shared" si="205"/>
        <v>2.6964385791416032</v>
      </c>
      <c r="S752" s="5">
        <f t="shared" si="206"/>
        <v>51.33</v>
      </c>
      <c r="T752" s="5">
        <f t="shared" si="207"/>
        <v>45.79</v>
      </c>
      <c r="U752" s="5">
        <f t="shared" si="208"/>
        <v>2.4054144270191702</v>
      </c>
      <c r="V752" s="5">
        <f t="shared" si="209"/>
        <v>3.2910944278827476</v>
      </c>
      <c r="W752" s="5">
        <f t="shared" si="210"/>
        <v>31.324999999999999</v>
      </c>
      <c r="X752" s="5">
        <f t="shared" si="211"/>
        <v>26.145</v>
      </c>
      <c r="Y752" s="5">
        <f t="shared" si="212"/>
        <v>2.7468687571267179</v>
      </c>
      <c r="Z752" s="10">
        <f t="shared" si="213"/>
        <v>0.52461700315563542</v>
      </c>
      <c r="AA752">
        <f t="shared" si="214"/>
        <v>5.5399999999999991</v>
      </c>
    </row>
    <row r="753" spans="1:27">
      <c r="A753" s="1">
        <f t="shared" si="215"/>
        <v>40312</v>
      </c>
      <c r="B753" s="1">
        <v>-4</v>
      </c>
      <c r="C753" s="1">
        <v>12</v>
      </c>
      <c r="D753" s="2">
        <v>-3</v>
      </c>
      <c r="E753" s="5">
        <v>113.42</v>
      </c>
      <c r="F753" s="5">
        <v>104.5</v>
      </c>
      <c r="G753" s="5">
        <v>15.43</v>
      </c>
      <c r="H753" s="5">
        <v>124.74</v>
      </c>
      <c r="I753" s="5">
        <v>118.58</v>
      </c>
      <c r="J753" s="5">
        <v>16.03</v>
      </c>
      <c r="K753" s="6">
        <f t="shared" si="198"/>
        <v>119.08</v>
      </c>
      <c r="L753" s="6">
        <f t="shared" si="199"/>
        <v>-11.319999999999993</v>
      </c>
      <c r="M753" s="6">
        <f t="shared" si="200"/>
        <v>111.53999999999999</v>
      </c>
      <c r="N753" s="5">
        <f t="shared" si="201"/>
        <v>11.124812357968111</v>
      </c>
      <c r="O753" s="6">
        <f t="shared" si="202"/>
        <v>-14.079999999999998</v>
      </c>
      <c r="P753" s="6">
        <f t="shared" si="203"/>
        <v>22.249624715936221</v>
      </c>
      <c r="Q753" s="6">
        <f t="shared" si="204"/>
        <v>-3.8129805363463401E-2</v>
      </c>
      <c r="R753" s="5">
        <f t="shared" si="205"/>
        <v>0.12404703608430591</v>
      </c>
      <c r="S753" s="5">
        <f t="shared" si="206"/>
        <v>2.7600000000000051</v>
      </c>
      <c r="T753" s="5">
        <f t="shared" si="207"/>
        <v>14.079999999999998</v>
      </c>
      <c r="U753" s="5">
        <f t="shared" si="208"/>
        <v>0.63281966234312459</v>
      </c>
      <c r="V753" s="5">
        <f t="shared" si="209"/>
        <v>0.67776424063454033</v>
      </c>
      <c r="W753" s="5">
        <f t="shared" si="210"/>
        <v>7.5400000000000063</v>
      </c>
      <c r="X753" s="5">
        <f t="shared" si="211"/>
        <v>111.53999999999999</v>
      </c>
      <c r="Y753" s="5">
        <f t="shared" si="212"/>
        <v>10.02623652524888</v>
      </c>
      <c r="Z753" s="10">
        <f t="shared" si="213"/>
        <v>0.52482282724744356</v>
      </c>
      <c r="AA753">
        <f t="shared" si="214"/>
        <v>11.319999999999993</v>
      </c>
    </row>
    <row r="754" spans="1:27">
      <c r="A754" s="1">
        <f t="shared" si="215"/>
        <v>30807</v>
      </c>
      <c r="B754" s="1">
        <v>-3</v>
      </c>
      <c r="C754" s="1">
        <v>7</v>
      </c>
      <c r="D754" s="2">
        <v>-8</v>
      </c>
      <c r="E754" s="5">
        <v>83.21</v>
      </c>
      <c r="F754" s="5">
        <v>61.97</v>
      </c>
      <c r="G754" s="5">
        <v>11.67</v>
      </c>
      <c r="H754" s="5">
        <v>80.959999999999994</v>
      </c>
      <c r="I754" s="5">
        <v>76.28</v>
      </c>
      <c r="J754" s="5">
        <v>9.4</v>
      </c>
      <c r="K754" s="6">
        <f t="shared" si="198"/>
        <v>82.084999999999994</v>
      </c>
      <c r="L754" s="6">
        <f t="shared" si="199"/>
        <v>2.25</v>
      </c>
      <c r="M754" s="6">
        <f t="shared" si="200"/>
        <v>69.125</v>
      </c>
      <c r="N754" s="5">
        <f t="shared" si="201"/>
        <v>7.4924778945286183</v>
      </c>
      <c r="O754" s="6">
        <f t="shared" si="202"/>
        <v>-14.310000000000002</v>
      </c>
      <c r="P754" s="6">
        <f t="shared" si="203"/>
        <v>14.984955789057237</v>
      </c>
      <c r="Q754" s="6">
        <f t="shared" si="204"/>
        <v>0.21299993008204438</v>
      </c>
      <c r="R754" s="5">
        <f t="shared" si="205"/>
        <v>1.1051083655577376</v>
      </c>
      <c r="S754" s="5">
        <f t="shared" si="206"/>
        <v>16.560000000000002</v>
      </c>
      <c r="T754" s="5">
        <f t="shared" si="207"/>
        <v>14.310000000000002</v>
      </c>
      <c r="U754" s="5">
        <f t="shared" si="208"/>
        <v>0.95495777241130597</v>
      </c>
      <c r="V754" s="5">
        <f t="shared" si="209"/>
        <v>1.7297348330468927</v>
      </c>
      <c r="W754" s="5">
        <f t="shared" si="210"/>
        <v>12.959999999999994</v>
      </c>
      <c r="X754" s="5">
        <f t="shared" si="211"/>
        <v>69.125</v>
      </c>
      <c r="Y754" s="5">
        <f t="shared" si="212"/>
        <v>9.2259197788863059</v>
      </c>
      <c r="Z754" s="10">
        <f t="shared" si="213"/>
        <v>0.5248933224951523</v>
      </c>
      <c r="AA754">
        <f t="shared" si="214"/>
        <v>2.25</v>
      </c>
    </row>
    <row r="755" spans="1:27">
      <c r="A755" s="1">
        <f t="shared" si="215"/>
        <v>9013</v>
      </c>
      <c r="B755" s="1">
        <v>-1</v>
      </c>
      <c r="C755" s="1">
        <v>13</v>
      </c>
      <c r="D755" s="2">
        <v>10</v>
      </c>
      <c r="E755" s="5">
        <v>259.66000000000003</v>
      </c>
      <c r="F755" s="5">
        <v>257.08999999999997</v>
      </c>
      <c r="G755" s="5">
        <v>37.15</v>
      </c>
      <c r="H755" s="5">
        <v>251.89</v>
      </c>
      <c r="I755" s="5">
        <v>252.35</v>
      </c>
      <c r="J755" s="5">
        <v>23.94</v>
      </c>
      <c r="K755" s="6">
        <f t="shared" si="198"/>
        <v>255.77500000000001</v>
      </c>
      <c r="L755" s="6">
        <f t="shared" si="199"/>
        <v>7.7700000000000387</v>
      </c>
      <c r="M755" s="6">
        <f t="shared" si="200"/>
        <v>254.71999999999997</v>
      </c>
      <c r="N755" s="5">
        <f t="shared" si="201"/>
        <v>22.097771946510807</v>
      </c>
      <c r="O755" s="6">
        <f t="shared" si="202"/>
        <v>4.7399999999999807</v>
      </c>
      <c r="P755" s="6">
        <f t="shared" si="203"/>
        <v>44.195543893021615</v>
      </c>
      <c r="Q755" s="6">
        <f t="shared" si="204"/>
        <v>0.41315781969307402</v>
      </c>
      <c r="R755" s="5">
        <f t="shared" si="205"/>
        <v>6.85589480997085E-2</v>
      </c>
      <c r="S755" s="5">
        <f t="shared" si="206"/>
        <v>3.030000000000058</v>
      </c>
      <c r="T755" s="5">
        <f t="shared" si="207"/>
        <v>4.7399999999999807</v>
      </c>
      <c r="U755" s="5">
        <f t="shared" si="208"/>
        <v>0.10725063168072962</v>
      </c>
      <c r="V755" s="5">
        <f t="shared" si="209"/>
        <v>4.7742369798807596E-2</v>
      </c>
      <c r="W755" s="5">
        <f t="shared" si="210"/>
        <v>1.0550000000000352</v>
      </c>
      <c r="X755" s="5">
        <f t="shared" si="211"/>
        <v>254.71999999999997</v>
      </c>
      <c r="Y755" s="5">
        <f t="shared" si="212"/>
        <v>11.526953966968589</v>
      </c>
      <c r="Z755" s="10">
        <f t="shared" si="213"/>
        <v>0.52490094303592183</v>
      </c>
      <c r="AA755">
        <f t="shared" si="214"/>
        <v>7.7700000000000387</v>
      </c>
    </row>
    <row r="756" spans="1:27">
      <c r="A756" s="1">
        <f t="shared" si="215"/>
        <v>29315</v>
      </c>
      <c r="B756" s="1">
        <v>-3</v>
      </c>
      <c r="C756" s="1">
        <v>15</v>
      </c>
      <c r="D756" s="2">
        <v>7</v>
      </c>
      <c r="E756" s="5">
        <v>436.48</v>
      </c>
      <c r="F756" s="5">
        <v>375.45</v>
      </c>
      <c r="G756" s="5">
        <v>30.71</v>
      </c>
      <c r="H756" s="5">
        <v>418.46</v>
      </c>
      <c r="I756" s="5">
        <v>399.86</v>
      </c>
      <c r="J756" s="5">
        <v>25.39</v>
      </c>
      <c r="K756" s="6">
        <f t="shared" si="198"/>
        <v>427.47</v>
      </c>
      <c r="L756" s="6">
        <f t="shared" si="199"/>
        <v>18.020000000000039</v>
      </c>
      <c r="M756" s="6">
        <f t="shared" si="200"/>
        <v>387.65499999999997</v>
      </c>
      <c r="N756" s="5">
        <f t="shared" si="201"/>
        <v>19.923329290055918</v>
      </c>
      <c r="O756" s="6">
        <f t="shared" si="202"/>
        <v>-24.410000000000025</v>
      </c>
      <c r="P756" s="6">
        <f t="shared" si="203"/>
        <v>39.846658580111836</v>
      </c>
      <c r="Q756" s="6">
        <f t="shared" si="204"/>
        <v>0.18797092399954099</v>
      </c>
      <c r="R756" s="5">
        <f t="shared" si="205"/>
        <v>1.0648320715448301</v>
      </c>
      <c r="S756" s="5">
        <f t="shared" si="206"/>
        <v>42.430000000000064</v>
      </c>
      <c r="T756" s="5">
        <f t="shared" si="207"/>
        <v>24.410000000000025</v>
      </c>
      <c r="U756" s="5">
        <f t="shared" si="208"/>
        <v>0.61259841778009172</v>
      </c>
      <c r="V756" s="5">
        <f t="shared" si="209"/>
        <v>1.998410979427641</v>
      </c>
      <c r="W756" s="5">
        <f t="shared" si="210"/>
        <v>39.815000000000055</v>
      </c>
      <c r="X756" s="5">
        <f t="shared" si="211"/>
        <v>387.65499999999997</v>
      </c>
      <c r="Y756" s="5">
        <f t="shared" si="212"/>
        <v>19.457340405124228</v>
      </c>
      <c r="Z756" s="10">
        <f t="shared" si="213"/>
        <v>0.52577751948899443</v>
      </c>
      <c r="AA756">
        <f t="shared" si="214"/>
        <v>18.020000000000039</v>
      </c>
    </row>
    <row r="757" spans="1:27">
      <c r="A757" s="1">
        <f t="shared" si="215"/>
        <v>39206</v>
      </c>
      <c r="B757" s="1">
        <v>-4</v>
      </c>
      <c r="C757" s="1">
        <v>6</v>
      </c>
      <c r="D757" s="2">
        <v>8</v>
      </c>
      <c r="E757" s="5">
        <v>31.99</v>
      </c>
      <c r="F757" s="5">
        <v>23.42</v>
      </c>
      <c r="G757" s="5">
        <v>16.239999999999998</v>
      </c>
      <c r="H757" s="5">
        <v>32.590000000000003</v>
      </c>
      <c r="I757" s="5">
        <v>32.39</v>
      </c>
      <c r="J757" s="5">
        <v>7.81</v>
      </c>
      <c r="K757" s="6">
        <f t="shared" si="198"/>
        <v>32.29</v>
      </c>
      <c r="L757" s="6">
        <f t="shared" si="199"/>
        <v>-0.60000000000000497</v>
      </c>
      <c r="M757" s="6">
        <f t="shared" si="200"/>
        <v>27.905000000000001</v>
      </c>
      <c r="N757" s="5">
        <f t="shared" si="201"/>
        <v>9.0101845153137674</v>
      </c>
      <c r="O757" s="6">
        <f t="shared" si="202"/>
        <v>-8.9699999999999989</v>
      </c>
      <c r="P757" s="6">
        <f t="shared" si="203"/>
        <v>18.020369030627535</v>
      </c>
      <c r="Q757" s="6">
        <f t="shared" si="204"/>
        <v>0.62433156768145703</v>
      </c>
      <c r="R757" s="5">
        <f t="shared" si="205"/>
        <v>0.46447439482367359</v>
      </c>
      <c r="S757" s="5">
        <f t="shared" si="206"/>
        <v>8.3699999999999939</v>
      </c>
      <c r="T757" s="5">
        <f t="shared" si="207"/>
        <v>8.9699999999999989</v>
      </c>
      <c r="U757" s="5">
        <f t="shared" si="208"/>
        <v>0.49777005036658956</v>
      </c>
      <c r="V757" s="5">
        <f t="shared" si="209"/>
        <v>0.48667149851895086</v>
      </c>
      <c r="W757" s="5">
        <f t="shared" si="210"/>
        <v>4.384999999999998</v>
      </c>
      <c r="X757" s="5">
        <f t="shared" si="211"/>
        <v>27.905000000000001</v>
      </c>
      <c r="Y757" s="5">
        <f t="shared" si="212"/>
        <v>3.0970508930835416</v>
      </c>
      <c r="Z757" s="10">
        <f t="shared" si="213"/>
        <v>0.52602661529622241</v>
      </c>
      <c r="AA757">
        <f t="shared" si="214"/>
        <v>0.60000000000000497</v>
      </c>
    </row>
    <row r="758" spans="1:27">
      <c r="A758" s="1">
        <f t="shared" si="215"/>
        <v>11011</v>
      </c>
      <c r="B758" s="1">
        <v>-1</v>
      </c>
      <c r="C758" s="1">
        <v>11</v>
      </c>
      <c r="D758" s="2">
        <v>-10</v>
      </c>
      <c r="E758" s="5">
        <v>51.49</v>
      </c>
      <c r="F758" s="5">
        <v>61.94</v>
      </c>
      <c r="G758" s="5">
        <v>14.44</v>
      </c>
      <c r="H758" s="5">
        <v>44.22</v>
      </c>
      <c r="I758" s="5">
        <v>45.79</v>
      </c>
      <c r="J758" s="5">
        <v>19.190000000000001</v>
      </c>
      <c r="K758" s="6">
        <f t="shared" ref="K758:K821" si="216" xml:space="preserve"> 0.5*(E758+H758)</f>
        <v>47.855000000000004</v>
      </c>
      <c r="L758" s="6">
        <f t="shared" ref="L758:L821" si="217">E758-H758</f>
        <v>7.2700000000000031</v>
      </c>
      <c r="M758" s="6">
        <f t="shared" ref="M758:M821" si="218">0.5*(F758+I758)</f>
        <v>53.864999999999995</v>
      </c>
      <c r="N758" s="5">
        <f t="shared" ref="N758:N821" si="219">0.5*P758</f>
        <v>12.008015031636162</v>
      </c>
      <c r="O758" s="6">
        <f t="shared" ref="O758:O821" si="220">F758-I758</f>
        <v>16.149999999999999</v>
      </c>
      <c r="P758" s="6">
        <f t="shared" ref="P758:P821" si="221">SQRT(G758*G758+J758*J758)</f>
        <v>24.016030063272325</v>
      </c>
      <c r="Q758" s="6">
        <f t="shared" ref="Q758:Q821" si="222">(G758*G758-J758*J758)/(G758*G758+J758*J758)</f>
        <v>-0.2769606309069288</v>
      </c>
      <c r="R758" s="5">
        <f t="shared" ref="R758:R821" si="223">ABS(O758-L758)/P758</f>
        <v>0.36975303481070193</v>
      </c>
      <c r="S758" s="5">
        <f t="shared" ref="S758:S821" si="224">ABS(O758-L758)</f>
        <v>8.8799999999999955</v>
      </c>
      <c r="T758" s="5">
        <f t="shared" ref="T758:T821" si="225">ABS(O758)</f>
        <v>16.149999999999999</v>
      </c>
      <c r="U758" s="5">
        <f t="shared" ref="U758:U821" si="226">ABS(O758)/P758</f>
        <v>0.67246751263432869</v>
      </c>
      <c r="V758" s="5">
        <f t="shared" ref="V758:V821" si="227">ABS(M758-K758)/N758</f>
        <v>0.50049904036313431</v>
      </c>
      <c r="W758" s="5">
        <f t="shared" ref="W758:W821" si="228">ABS(M758-K758)</f>
        <v>6.0099999999999909</v>
      </c>
      <c r="X758" s="5">
        <f t="shared" ref="X758:X821" si="229">ABS(M758)</f>
        <v>53.864999999999995</v>
      </c>
      <c r="Y758" s="5">
        <f t="shared" ref="Y758:Y821" si="230">ABS(M758)/N758</f>
        <v>4.4857538783960509</v>
      </c>
      <c r="Z758" s="10">
        <f t="shared" ref="Z758:Z821" si="231">SQRT(0.010845*B758*B758+0.000484*C758*C758+0.001951*D758*D758+0.001222*D758*B758)</f>
        <v>0.52605037781566133</v>
      </c>
      <c r="AA758">
        <f t="shared" si="214"/>
        <v>7.2700000000000031</v>
      </c>
    </row>
    <row r="759" spans="1:27">
      <c r="A759" s="1">
        <f t="shared" si="215"/>
        <v>10223</v>
      </c>
      <c r="B759" s="1">
        <v>-1</v>
      </c>
      <c r="C759" s="1">
        <v>23</v>
      </c>
      <c r="D759" s="2">
        <v>-2</v>
      </c>
      <c r="E759" s="5">
        <v>301.37</v>
      </c>
      <c r="F759" s="5">
        <v>360.2</v>
      </c>
      <c r="G759" s="5">
        <v>37.479999999999997</v>
      </c>
      <c r="H759" s="5">
        <v>304.3</v>
      </c>
      <c r="I759" s="5">
        <v>323.73</v>
      </c>
      <c r="J759" s="5">
        <v>32.47</v>
      </c>
      <c r="K759" s="6">
        <f t="shared" si="216"/>
        <v>302.83500000000004</v>
      </c>
      <c r="L759" s="6">
        <f t="shared" si="217"/>
        <v>-2.9300000000000068</v>
      </c>
      <c r="M759" s="6">
        <f t="shared" si="218"/>
        <v>341.96500000000003</v>
      </c>
      <c r="N759" s="5">
        <f t="shared" si="219"/>
        <v>24.794411164615301</v>
      </c>
      <c r="O759" s="6">
        <f t="shared" si="220"/>
        <v>36.46999999999997</v>
      </c>
      <c r="P759" s="6">
        <f t="shared" si="221"/>
        <v>49.588822329230602</v>
      </c>
      <c r="Q759" s="6">
        <f t="shared" si="222"/>
        <v>0.14251410696474684</v>
      </c>
      <c r="R759" s="5">
        <f t="shared" si="223"/>
        <v>0.79453389190037838</v>
      </c>
      <c r="S759" s="5">
        <f t="shared" si="224"/>
        <v>39.399999999999977</v>
      </c>
      <c r="T759" s="5">
        <f t="shared" si="225"/>
        <v>36.46999999999997</v>
      </c>
      <c r="U759" s="5">
        <f t="shared" si="226"/>
        <v>0.73544799587834497</v>
      </c>
      <c r="V759" s="5">
        <f t="shared" si="227"/>
        <v>1.578178232998062</v>
      </c>
      <c r="W759" s="5">
        <f t="shared" si="228"/>
        <v>39.129999999999995</v>
      </c>
      <c r="X759" s="5">
        <f t="shared" si="229"/>
        <v>341.96500000000003</v>
      </c>
      <c r="Y759" s="5">
        <f t="shared" si="230"/>
        <v>13.792019408310308</v>
      </c>
      <c r="Z759" s="10">
        <f t="shared" si="231"/>
        <v>0.52643043225102404</v>
      </c>
      <c r="AA759">
        <f t="shared" ref="AA759:AA822" si="232">ABS(L759)</f>
        <v>2.9300000000000068</v>
      </c>
    </row>
    <row r="760" spans="1:27">
      <c r="A760" s="1">
        <f t="shared" si="215"/>
        <v>19922</v>
      </c>
      <c r="B760" s="1">
        <v>-2</v>
      </c>
      <c r="C760" s="1">
        <v>22</v>
      </c>
      <c r="D760" s="2">
        <v>1</v>
      </c>
      <c r="E760" s="5">
        <v>30.64</v>
      </c>
      <c r="F760" s="5">
        <v>56.57</v>
      </c>
      <c r="G760" s="5">
        <v>25.35</v>
      </c>
      <c r="H760" s="5">
        <v>27.48</v>
      </c>
      <c r="I760" s="5">
        <v>-1.61</v>
      </c>
      <c r="J760" s="5">
        <v>13.3</v>
      </c>
      <c r="K760" s="6">
        <f t="shared" si="216"/>
        <v>29.060000000000002</v>
      </c>
      <c r="L760" s="6">
        <f t="shared" si="217"/>
        <v>3.16</v>
      </c>
      <c r="M760" s="6">
        <f t="shared" si="218"/>
        <v>27.48</v>
      </c>
      <c r="N760" s="5">
        <f t="shared" si="219"/>
        <v>14.313564370903567</v>
      </c>
      <c r="O760" s="6">
        <f t="shared" si="220"/>
        <v>58.18</v>
      </c>
      <c r="P760" s="6">
        <f t="shared" si="221"/>
        <v>28.627128741807134</v>
      </c>
      <c r="Q760" s="6">
        <f t="shared" si="222"/>
        <v>0.5683043272677355</v>
      </c>
      <c r="R760" s="5">
        <f t="shared" si="223"/>
        <v>1.9219531408907469</v>
      </c>
      <c r="S760" s="5">
        <f t="shared" si="224"/>
        <v>55.019999999999996</v>
      </c>
      <c r="T760" s="5">
        <f t="shared" si="225"/>
        <v>58.18</v>
      </c>
      <c r="U760" s="5">
        <f t="shared" si="226"/>
        <v>2.0323379450567733</v>
      </c>
      <c r="V760" s="5">
        <f t="shared" si="227"/>
        <v>0.11038480416602631</v>
      </c>
      <c r="W760" s="5">
        <f t="shared" si="228"/>
        <v>1.5800000000000018</v>
      </c>
      <c r="X760" s="5">
        <f t="shared" si="229"/>
        <v>27.48</v>
      </c>
      <c r="Y760" s="5">
        <f t="shared" si="230"/>
        <v>1.9198572268875946</v>
      </c>
      <c r="Z760" s="10">
        <f t="shared" si="231"/>
        <v>0.52644372918670046</v>
      </c>
      <c r="AA760">
        <f t="shared" si="232"/>
        <v>3.16</v>
      </c>
    </row>
    <row r="761" spans="1:27">
      <c r="A761" s="1">
        <f t="shared" si="215"/>
        <v>30711</v>
      </c>
      <c r="B761" s="1">
        <v>-3</v>
      </c>
      <c r="C761" s="1">
        <v>11</v>
      </c>
      <c r="D761" s="2">
        <v>-7</v>
      </c>
      <c r="E761" s="5">
        <v>191.57</v>
      </c>
      <c r="F761" s="5">
        <v>184.45</v>
      </c>
      <c r="G761" s="5">
        <v>23.94</v>
      </c>
      <c r="H761" s="5">
        <v>190.91</v>
      </c>
      <c r="I761" s="5">
        <v>195.4</v>
      </c>
      <c r="J761" s="5">
        <v>20.93</v>
      </c>
      <c r="K761" s="6">
        <f t="shared" si="216"/>
        <v>191.24</v>
      </c>
      <c r="L761" s="6">
        <f t="shared" si="217"/>
        <v>0.65999999999999659</v>
      </c>
      <c r="M761" s="6">
        <f t="shared" si="218"/>
        <v>189.92500000000001</v>
      </c>
      <c r="N761" s="5">
        <f t="shared" si="219"/>
        <v>15.899595120631217</v>
      </c>
      <c r="O761" s="6">
        <f t="shared" si="220"/>
        <v>-10.950000000000017</v>
      </c>
      <c r="P761" s="6">
        <f t="shared" si="221"/>
        <v>31.799190241262433</v>
      </c>
      <c r="Q761" s="6">
        <f t="shared" si="222"/>
        <v>0.13356431565430188</v>
      </c>
      <c r="R761" s="5">
        <f t="shared" si="223"/>
        <v>0.36510363666226159</v>
      </c>
      <c r="S761" s="5">
        <f t="shared" si="224"/>
        <v>11.610000000000014</v>
      </c>
      <c r="T761" s="5">
        <f t="shared" si="225"/>
        <v>10.950000000000017</v>
      </c>
      <c r="U761" s="5">
        <f t="shared" si="226"/>
        <v>0.34434839116724941</v>
      </c>
      <c r="V761" s="5">
        <f t="shared" si="227"/>
        <v>8.2706508563457806E-2</v>
      </c>
      <c r="W761" s="5">
        <f t="shared" si="228"/>
        <v>1.3149999999999977</v>
      </c>
      <c r="X761" s="5">
        <f t="shared" si="229"/>
        <v>189.92500000000001</v>
      </c>
      <c r="Y761" s="5">
        <f t="shared" si="230"/>
        <v>11.945272729212739</v>
      </c>
      <c r="Z761" s="10">
        <f t="shared" si="231"/>
        <v>0.52671624239242898</v>
      </c>
      <c r="AA761">
        <f t="shared" si="232"/>
        <v>0.65999999999999659</v>
      </c>
    </row>
    <row r="762" spans="1:27">
      <c r="A762" s="1">
        <f t="shared" si="215"/>
        <v>20022</v>
      </c>
      <c r="B762" s="1">
        <v>-2</v>
      </c>
      <c r="C762" s="1">
        <v>22</v>
      </c>
      <c r="D762" s="2">
        <v>0</v>
      </c>
      <c r="E762" s="5">
        <v>52.48</v>
      </c>
      <c r="F762" s="5">
        <v>55.59</v>
      </c>
      <c r="G762" s="5">
        <v>19.84</v>
      </c>
      <c r="H762" s="5">
        <v>56.31</v>
      </c>
      <c r="I762" s="5">
        <v>66.64</v>
      </c>
      <c r="J762" s="5">
        <v>11.14</v>
      </c>
      <c r="K762" s="6">
        <f t="shared" si="216"/>
        <v>54.394999999999996</v>
      </c>
      <c r="L762" s="6">
        <f t="shared" si="217"/>
        <v>-3.8300000000000054</v>
      </c>
      <c r="M762" s="6">
        <f t="shared" si="218"/>
        <v>61.115000000000002</v>
      </c>
      <c r="N762" s="5">
        <f t="shared" si="219"/>
        <v>11.376787771598801</v>
      </c>
      <c r="O762" s="6">
        <f t="shared" si="220"/>
        <v>-11.049999999999997</v>
      </c>
      <c r="P762" s="6">
        <f t="shared" si="221"/>
        <v>22.753575543197602</v>
      </c>
      <c r="Q762" s="6">
        <f t="shared" si="222"/>
        <v>0.52059664084344348</v>
      </c>
      <c r="R762" s="5">
        <f t="shared" si="223"/>
        <v>0.31731276635150557</v>
      </c>
      <c r="S762" s="5">
        <f t="shared" si="224"/>
        <v>7.2199999999999918</v>
      </c>
      <c r="T762" s="5">
        <f t="shared" si="225"/>
        <v>11.049999999999997</v>
      </c>
      <c r="U762" s="5">
        <f t="shared" si="226"/>
        <v>0.48563795958229078</v>
      </c>
      <c r="V762" s="5">
        <f t="shared" si="227"/>
        <v>0.59067639608923039</v>
      </c>
      <c r="W762" s="5">
        <f t="shared" si="228"/>
        <v>6.720000000000006</v>
      </c>
      <c r="X762" s="5">
        <f t="shared" si="229"/>
        <v>61.115000000000002</v>
      </c>
      <c r="Y762" s="5">
        <f t="shared" si="230"/>
        <v>5.3719029683025719</v>
      </c>
      <c r="Z762" s="10">
        <f t="shared" si="231"/>
        <v>0.52691175731805417</v>
      </c>
      <c r="AA762">
        <f t="shared" si="232"/>
        <v>3.8300000000000054</v>
      </c>
    </row>
    <row r="763" spans="1:27">
      <c r="A763" s="1">
        <f t="shared" si="215"/>
        <v>30119</v>
      </c>
      <c r="B763" s="1">
        <v>-3</v>
      </c>
      <c r="C763" s="1">
        <v>19</v>
      </c>
      <c r="D763" s="2">
        <v>-1</v>
      </c>
      <c r="E763" s="5">
        <v>881.31</v>
      </c>
      <c r="F763" s="5">
        <v>901.49</v>
      </c>
      <c r="G763" s="5">
        <v>70.13</v>
      </c>
      <c r="H763" s="5">
        <v>874.11</v>
      </c>
      <c r="I763" s="5">
        <v>827.65</v>
      </c>
      <c r="J763" s="5">
        <v>42.27</v>
      </c>
      <c r="K763" s="6">
        <f t="shared" si="216"/>
        <v>877.71</v>
      </c>
      <c r="L763" s="6">
        <f t="shared" si="217"/>
        <v>7.1999999999999318</v>
      </c>
      <c r="M763" s="6">
        <f t="shared" si="218"/>
        <v>864.56999999999994</v>
      </c>
      <c r="N763" s="5">
        <f t="shared" si="219"/>
        <v>40.941939988232114</v>
      </c>
      <c r="O763" s="6">
        <f t="shared" si="220"/>
        <v>73.840000000000032</v>
      </c>
      <c r="P763" s="6">
        <f t="shared" si="221"/>
        <v>81.883879976464229</v>
      </c>
      <c r="Q763" s="6">
        <f t="shared" si="222"/>
        <v>0.46703625719537156</v>
      </c>
      <c r="R763" s="5">
        <f t="shared" si="223"/>
        <v>0.81383539738412913</v>
      </c>
      <c r="S763" s="5">
        <f t="shared" si="224"/>
        <v>66.6400000000001</v>
      </c>
      <c r="T763" s="5">
        <f t="shared" si="225"/>
        <v>73.840000000000032</v>
      </c>
      <c r="U763" s="5">
        <f t="shared" si="226"/>
        <v>0.90176479205948423</v>
      </c>
      <c r="V763" s="5">
        <f t="shared" si="227"/>
        <v>0.32094229056505169</v>
      </c>
      <c r="W763" s="5">
        <f t="shared" si="228"/>
        <v>13.1400000000001</v>
      </c>
      <c r="X763" s="5">
        <f t="shared" si="229"/>
        <v>864.56999999999994</v>
      </c>
      <c r="Y763" s="5">
        <f t="shared" si="230"/>
        <v>21.116976876242358</v>
      </c>
      <c r="Z763" s="10">
        <f t="shared" si="231"/>
        <v>0.52720584215275912</v>
      </c>
      <c r="AA763">
        <f t="shared" si="232"/>
        <v>7.1999999999999318</v>
      </c>
    </row>
    <row r="764" spans="1:27">
      <c r="A764" s="1">
        <f t="shared" si="215"/>
        <v>20420</v>
      </c>
      <c r="B764" s="1">
        <v>-2</v>
      </c>
      <c r="C764" s="1">
        <v>20</v>
      </c>
      <c r="D764" s="2">
        <v>-4</v>
      </c>
      <c r="E764" s="5">
        <v>62.19</v>
      </c>
      <c r="F764" s="5">
        <v>69.010000000000005</v>
      </c>
      <c r="G764" s="5">
        <v>18.010000000000002</v>
      </c>
      <c r="H764" s="5">
        <v>62.53</v>
      </c>
      <c r="I764" s="5">
        <v>66.819999999999993</v>
      </c>
      <c r="J764" s="5">
        <v>26.57</v>
      </c>
      <c r="K764" s="6">
        <f t="shared" si="216"/>
        <v>62.36</v>
      </c>
      <c r="L764" s="6">
        <f t="shared" si="217"/>
        <v>-0.34000000000000341</v>
      </c>
      <c r="M764" s="6">
        <f t="shared" si="218"/>
        <v>67.914999999999992</v>
      </c>
      <c r="N764" s="5">
        <f t="shared" si="219"/>
        <v>16.049337992577762</v>
      </c>
      <c r="O764" s="6">
        <f t="shared" si="220"/>
        <v>2.1900000000000119</v>
      </c>
      <c r="P764" s="6">
        <f t="shared" si="221"/>
        <v>32.098675985155523</v>
      </c>
      <c r="Q764" s="6">
        <f t="shared" si="222"/>
        <v>-0.37037323174726422</v>
      </c>
      <c r="R764" s="5">
        <f t="shared" si="223"/>
        <v>7.8819450408797204E-2</v>
      </c>
      <c r="S764" s="5">
        <f t="shared" si="224"/>
        <v>2.5300000000000153</v>
      </c>
      <c r="T764" s="5">
        <f t="shared" si="225"/>
        <v>2.1900000000000119</v>
      </c>
      <c r="U764" s="5">
        <f t="shared" si="226"/>
        <v>6.8227113199709782E-2</v>
      </c>
      <c r="V764" s="5">
        <f t="shared" si="227"/>
        <v>0.3461201952734112</v>
      </c>
      <c r="W764" s="5">
        <f t="shared" si="228"/>
        <v>5.5549999999999926</v>
      </c>
      <c r="X764" s="5">
        <f t="shared" si="229"/>
        <v>67.914999999999992</v>
      </c>
      <c r="Y764" s="5">
        <f t="shared" si="230"/>
        <v>4.2316387150303783</v>
      </c>
      <c r="Z764" s="10">
        <f t="shared" si="231"/>
        <v>0.52723049987647719</v>
      </c>
      <c r="AA764">
        <f t="shared" si="232"/>
        <v>0.34000000000000341</v>
      </c>
    </row>
    <row r="765" spans="1:27">
      <c r="A765" s="1">
        <f t="shared" si="215"/>
        <v>19318</v>
      </c>
      <c r="B765" s="1">
        <v>-2</v>
      </c>
      <c r="C765" s="1">
        <v>18</v>
      </c>
      <c r="D765" s="2">
        <v>7</v>
      </c>
      <c r="E765" s="5">
        <v>630.44000000000005</v>
      </c>
      <c r="F765" s="5">
        <v>605.54999999999995</v>
      </c>
      <c r="G765" s="5">
        <v>51.12</v>
      </c>
      <c r="H765" s="5">
        <v>626.61</v>
      </c>
      <c r="I765" s="5">
        <v>589.87</v>
      </c>
      <c r="J765" s="5">
        <v>36.659999999999997</v>
      </c>
      <c r="K765" s="6">
        <f t="shared" si="216"/>
        <v>628.52500000000009</v>
      </c>
      <c r="L765" s="6">
        <f t="shared" si="217"/>
        <v>3.8300000000000409</v>
      </c>
      <c r="M765" s="6">
        <f t="shared" si="218"/>
        <v>597.71</v>
      </c>
      <c r="N765" s="5">
        <f t="shared" si="219"/>
        <v>31.453179489520608</v>
      </c>
      <c r="O765" s="6">
        <f t="shared" si="220"/>
        <v>15.67999999999995</v>
      </c>
      <c r="P765" s="6">
        <f t="shared" si="221"/>
        <v>62.906358979041215</v>
      </c>
      <c r="Q765" s="6">
        <f t="shared" si="222"/>
        <v>0.32075598717278087</v>
      </c>
      <c r="R765" s="5">
        <f t="shared" si="223"/>
        <v>0.1883752325253481</v>
      </c>
      <c r="S765" s="5">
        <f t="shared" si="224"/>
        <v>11.849999999999909</v>
      </c>
      <c r="T765" s="5">
        <f t="shared" si="225"/>
        <v>15.67999999999995</v>
      </c>
      <c r="U765" s="5">
        <f t="shared" si="226"/>
        <v>0.24925937940906934</v>
      </c>
      <c r="V765" s="5">
        <f t="shared" si="227"/>
        <v>0.97971017557276907</v>
      </c>
      <c r="W765" s="5">
        <f t="shared" si="228"/>
        <v>30.815000000000055</v>
      </c>
      <c r="X765" s="5">
        <f t="shared" si="229"/>
        <v>597.71</v>
      </c>
      <c r="Y765" s="5">
        <f t="shared" si="230"/>
        <v>19.003166284004504</v>
      </c>
      <c r="Z765" s="10">
        <f t="shared" si="231"/>
        <v>0.52790813594791275</v>
      </c>
      <c r="AA765">
        <f t="shared" si="232"/>
        <v>3.8300000000000409</v>
      </c>
    </row>
    <row r="766" spans="1:27">
      <c r="A766" s="1">
        <f t="shared" si="215"/>
        <v>29719</v>
      </c>
      <c r="B766" s="1">
        <v>-3</v>
      </c>
      <c r="C766" s="1">
        <v>19</v>
      </c>
      <c r="D766" s="2">
        <v>3</v>
      </c>
      <c r="E766" s="5">
        <v>23.76</v>
      </c>
      <c r="F766" s="5">
        <v>26.84</v>
      </c>
      <c r="G766" s="5">
        <v>15.55</v>
      </c>
      <c r="H766" s="5">
        <v>24.83</v>
      </c>
      <c r="I766" s="5">
        <v>43.07</v>
      </c>
      <c r="J766" s="5">
        <v>11.54</v>
      </c>
      <c r="K766" s="6">
        <f t="shared" si="216"/>
        <v>24.295000000000002</v>
      </c>
      <c r="L766" s="6">
        <f t="shared" si="217"/>
        <v>-1.0699999999999967</v>
      </c>
      <c r="M766" s="6">
        <f t="shared" si="218"/>
        <v>34.954999999999998</v>
      </c>
      <c r="N766" s="5">
        <f t="shared" si="219"/>
        <v>9.6821239921827065</v>
      </c>
      <c r="O766" s="6">
        <f t="shared" si="220"/>
        <v>-16.23</v>
      </c>
      <c r="P766" s="6">
        <f t="shared" si="221"/>
        <v>19.364247984365413</v>
      </c>
      <c r="Q766" s="6">
        <f t="shared" si="222"/>
        <v>0.28970240877969977</v>
      </c>
      <c r="R766" s="5">
        <f t="shared" si="223"/>
        <v>0.78288606984583675</v>
      </c>
      <c r="S766" s="5">
        <f t="shared" si="224"/>
        <v>15.160000000000004</v>
      </c>
      <c r="T766" s="5">
        <f t="shared" si="225"/>
        <v>16.23</v>
      </c>
      <c r="U766" s="5">
        <f t="shared" si="226"/>
        <v>0.8381425404747973</v>
      </c>
      <c r="V766" s="5">
        <f t="shared" si="227"/>
        <v>1.1009980876723766</v>
      </c>
      <c r="W766" s="5">
        <f t="shared" si="228"/>
        <v>10.659999999999997</v>
      </c>
      <c r="X766" s="5">
        <f t="shared" si="229"/>
        <v>34.954999999999998</v>
      </c>
      <c r="Y766" s="5">
        <f t="shared" si="230"/>
        <v>3.6102615529632209</v>
      </c>
      <c r="Z766" s="10">
        <f t="shared" si="231"/>
        <v>0.52810036924811932</v>
      </c>
      <c r="AA766">
        <f t="shared" si="232"/>
        <v>1.0699999999999967</v>
      </c>
    </row>
    <row r="767" spans="1:27">
      <c r="A767" s="1">
        <f t="shared" si="215"/>
        <v>10521</v>
      </c>
      <c r="B767" s="1">
        <v>-1</v>
      </c>
      <c r="C767" s="1">
        <v>21</v>
      </c>
      <c r="D767" s="2">
        <v>-5</v>
      </c>
      <c r="E767" s="5">
        <v>66.349999999999994</v>
      </c>
      <c r="F767" s="5">
        <v>38.5</v>
      </c>
      <c r="G767" s="5">
        <v>14.22</v>
      </c>
      <c r="H767" s="5">
        <v>59.74</v>
      </c>
      <c r="I767" s="5">
        <v>15.01</v>
      </c>
      <c r="J767" s="5">
        <v>28.6</v>
      </c>
      <c r="K767" s="6">
        <f t="shared" si="216"/>
        <v>63.045000000000002</v>
      </c>
      <c r="L767" s="6">
        <f t="shared" si="217"/>
        <v>6.6099999999999923</v>
      </c>
      <c r="M767" s="6">
        <f t="shared" si="218"/>
        <v>26.754999999999999</v>
      </c>
      <c r="N767" s="5">
        <f t="shared" si="219"/>
        <v>15.97003757040039</v>
      </c>
      <c r="O767" s="6">
        <f t="shared" si="220"/>
        <v>23.490000000000002</v>
      </c>
      <c r="P767" s="6">
        <f t="shared" si="221"/>
        <v>31.940075140800779</v>
      </c>
      <c r="Q767" s="6">
        <f t="shared" si="222"/>
        <v>-0.60357838960704924</v>
      </c>
      <c r="R767" s="5">
        <f t="shared" si="223"/>
        <v>0.52848967717164885</v>
      </c>
      <c r="S767" s="5">
        <f t="shared" si="224"/>
        <v>16.88000000000001</v>
      </c>
      <c r="T767" s="5">
        <f t="shared" si="225"/>
        <v>23.490000000000002</v>
      </c>
      <c r="U767" s="5">
        <f t="shared" si="226"/>
        <v>0.73543972255699197</v>
      </c>
      <c r="V767" s="5">
        <f t="shared" si="227"/>
        <v>2.272380377317432</v>
      </c>
      <c r="W767" s="5">
        <f t="shared" si="228"/>
        <v>36.290000000000006</v>
      </c>
      <c r="X767" s="5">
        <f t="shared" si="229"/>
        <v>26.754999999999999</v>
      </c>
      <c r="Y767" s="5">
        <f t="shared" si="230"/>
        <v>1.6753248000861913</v>
      </c>
      <c r="Z767" s="10">
        <f t="shared" si="231"/>
        <v>0.52836918910928177</v>
      </c>
      <c r="AA767">
        <f t="shared" si="232"/>
        <v>6.6099999999999923</v>
      </c>
    </row>
    <row r="768" spans="1:27">
      <c r="A768" s="1">
        <f t="shared" si="215"/>
        <v>29007</v>
      </c>
      <c r="B768" s="1">
        <v>-3</v>
      </c>
      <c r="C768" s="1">
        <v>7</v>
      </c>
      <c r="D768" s="2">
        <v>10</v>
      </c>
      <c r="E768" s="5">
        <v>138.84</v>
      </c>
      <c r="F768" s="5">
        <v>107.01</v>
      </c>
      <c r="G768" s="5">
        <v>21.36</v>
      </c>
      <c r="H768" s="5">
        <v>135.61000000000001</v>
      </c>
      <c r="I768" s="5">
        <v>103.99</v>
      </c>
      <c r="J768" s="5">
        <v>16.010000000000002</v>
      </c>
      <c r="K768" s="6">
        <f t="shared" si="216"/>
        <v>137.22500000000002</v>
      </c>
      <c r="L768" s="6">
        <f t="shared" si="217"/>
        <v>3.2299999999999898</v>
      </c>
      <c r="M768" s="6">
        <f t="shared" si="218"/>
        <v>105.5</v>
      </c>
      <c r="N768" s="5">
        <f t="shared" si="219"/>
        <v>13.347000599385616</v>
      </c>
      <c r="O768" s="6">
        <f t="shared" si="220"/>
        <v>3.0200000000000102</v>
      </c>
      <c r="P768" s="6">
        <f t="shared" si="221"/>
        <v>26.694001198771232</v>
      </c>
      <c r="Q768" s="6">
        <f t="shared" si="222"/>
        <v>0.28057535985602527</v>
      </c>
      <c r="R768" s="5">
        <f t="shared" si="223"/>
        <v>7.8669360369117754E-3</v>
      </c>
      <c r="S768" s="5">
        <f t="shared" si="224"/>
        <v>0.20999999999997954</v>
      </c>
      <c r="T768" s="5">
        <f t="shared" si="225"/>
        <v>3.0200000000000102</v>
      </c>
      <c r="U768" s="5">
        <f t="shared" si="226"/>
        <v>0.11313403253083788</v>
      </c>
      <c r="V768" s="5">
        <f t="shared" si="227"/>
        <v>2.3769385311528626</v>
      </c>
      <c r="W768" s="5">
        <f t="shared" si="228"/>
        <v>31.725000000000023</v>
      </c>
      <c r="X768" s="5">
        <f t="shared" si="229"/>
        <v>105.5</v>
      </c>
      <c r="Y768" s="5">
        <f t="shared" si="230"/>
        <v>7.9043976370883158</v>
      </c>
      <c r="Z768" s="10">
        <f t="shared" si="231"/>
        <v>0.52892438022840282</v>
      </c>
      <c r="AA768">
        <f t="shared" si="232"/>
        <v>3.2299999999999898</v>
      </c>
    </row>
    <row r="769" spans="1:27">
      <c r="A769" s="1">
        <f t="shared" si="215"/>
        <v>20716</v>
      </c>
      <c r="B769" s="1">
        <v>-2</v>
      </c>
      <c r="C769" s="1">
        <v>16</v>
      </c>
      <c r="D769" s="2">
        <v>-7</v>
      </c>
      <c r="E769" s="5">
        <v>145.66999999999999</v>
      </c>
      <c r="F769" s="5">
        <v>140.13999999999999</v>
      </c>
      <c r="G769" s="5">
        <v>17.96</v>
      </c>
      <c r="H769" s="5">
        <v>150.53</v>
      </c>
      <c r="I769" s="5">
        <v>149.46</v>
      </c>
      <c r="J769" s="5">
        <v>28.15</v>
      </c>
      <c r="K769" s="6">
        <f t="shared" si="216"/>
        <v>148.1</v>
      </c>
      <c r="L769" s="6">
        <f t="shared" si="217"/>
        <v>-4.8600000000000136</v>
      </c>
      <c r="M769" s="6">
        <f t="shared" si="218"/>
        <v>144.80000000000001</v>
      </c>
      <c r="N769" s="5">
        <f t="shared" si="219"/>
        <v>16.695688814780898</v>
      </c>
      <c r="O769" s="6">
        <f t="shared" si="220"/>
        <v>-9.3200000000000216</v>
      </c>
      <c r="P769" s="6">
        <f t="shared" si="221"/>
        <v>33.391377629561795</v>
      </c>
      <c r="Q769" s="6">
        <f t="shared" si="222"/>
        <v>-0.42140591960010898</v>
      </c>
      <c r="R769" s="5">
        <f t="shared" si="223"/>
        <v>0.13356741520156734</v>
      </c>
      <c r="S769" s="5">
        <f t="shared" si="224"/>
        <v>4.460000000000008</v>
      </c>
      <c r="T769" s="5">
        <f t="shared" si="225"/>
        <v>9.3200000000000216</v>
      </c>
      <c r="U769" s="5">
        <f t="shared" si="226"/>
        <v>0.27911397077995703</v>
      </c>
      <c r="V769" s="5">
        <f t="shared" si="227"/>
        <v>0.19765581621756464</v>
      </c>
      <c r="W769" s="5">
        <f t="shared" si="228"/>
        <v>3.2999999999999829</v>
      </c>
      <c r="X769" s="5">
        <f t="shared" si="229"/>
        <v>144.80000000000001</v>
      </c>
      <c r="Y769" s="5">
        <f t="shared" si="230"/>
        <v>8.6728976328192466</v>
      </c>
      <c r="Z769" s="10">
        <f t="shared" si="231"/>
        <v>0.52914175794393703</v>
      </c>
      <c r="AA769">
        <f t="shared" si="232"/>
        <v>4.8600000000000136</v>
      </c>
    </row>
    <row r="770" spans="1:27">
      <c r="A770" s="1">
        <f t="shared" si="215"/>
        <v>21006</v>
      </c>
      <c r="B770" s="1">
        <v>-2</v>
      </c>
      <c r="C770" s="1">
        <v>6</v>
      </c>
      <c r="D770" s="2">
        <v>-10</v>
      </c>
      <c r="E770" s="5">
        <v>606.41</v>
      </c>
      <c r="F770" s="5">
        <v>613.25</v>
      </c>
      <c r="G770" s="5">
        <v>56.18</v>
      </c>
      <c r="H770" s="5">
        <v>608.15</v>
      </c>
      <c r="I770" s="5">
        <v>588.20000000000005</v>
      </c>
      <c r="J770" s="5">
        <v>46.45</v>
      </c>
      <c r="K770" s="6">
        <f t="shared" si="216"/>
        <v>607.28</v>
      </c>
      <c r="L770" s="6">
        <f t="shared" si="217"/>
        <v>-1.7400000000000091</v>
      </c>
      <c r="M770" s="6">
        <f t="shared" si="218"/>
        <v>600.72500000000002</v>
      </c>
      <c r="N770" s="5">
        <f t="shared" si="219"/>
        <v>36.447890542526601</v>
      </c>
      <c r="O770" s="6">
        <f t="shared" si="220"/>
        <v>25.049999999999955</v>
      </c>
      <c r="P770" s="6">
        <f t="shared" si="221"/>
        <v>72.895781085053201</v>
      </c>
      <c r="Q770" s="6">
        <f t="shared" si="222"/>
        <v>0.18792405781412438</v>
      </c>
      <c r="R770" s="5">
        <f t="shared" si="223"/>
        <v>0.36751098076227456</v>
      </c>
      <c r="S770" s="5">
        <f t="shared" si="224"/>
        <v>26.789999999999964</v>
      </c>
      <c r="T770" s="5">
        <f t="shared" si="225"/>
        <v>25.049999999999955</v>
      </c>
      <c r="U770" s="5">
        <f t="shared" si="226"/>
        <v>0.34364128660302251</v>
      </c>
      <c r="V770" s="5">
        <f t="shared" si="227"/>
        <v>0.17984579909643109</v>
      </c>
      <c r="W770" s="5">
        <f t="shared" si="228"/>
        <v>6.55499999999995</v>
      </c>
      <c r="X770" s="5">
        <f t="shared" si="229"/>
        <v>600.72500000000002</v>
      </c>
      <c r="Y770" s="5">
        <f t="shared" si="230"/>
        <v>16.481749452662761</v>
      </c>
      <c r="Z770" s="10">
        <f t="shared" si="231"/>
        <v>0.52947521188437141</v>
      </c>
      <c r="AA770">
        <f t="shared" si="232"/>
        <v>1.7400000000000091</v>
      </c>
    </row>
    <row r="771" spans="1:27">
      <c r="A771" s="1">
        <f t="shared" si="215"/>
        <v>19822</v>
      </c>
      <c r="B771" s="1">
        <v>-2</v>
      </c>
      <c r="C771" s="1">
        <v>22</v>
      </c>
      <c r="D771" s="2">
        <v>2</v>
      </c>
      <c r="E771" s="5">
        <v>9.86</v>
      </c>
      <c r="F771" s="5">
        <v>29.52</v>
      </c>
      <c r="G771" s="5">
        <v>19.16</v>
      </c>
      <c r="H771" s="5">
        <v>13.72</v>
      </c>
      <c r="I771" s="5">
        <v>12.75</v>
      </c>
      <c r="J771" s="5">
        <v>10.71</v>
      </c>
      <c r="K771" s="6">
        <f t="shared" si="216"/>
        <v>11.79</v>
      </c>
      <c r="L771" s="6">
        <f t="shared" si="217"/>
        <v>-3.8600000000000012</v>
      </c>
      <c r="M771" s="6">
        <f t="shared" si="218"/>
        <v>21.134999999999998</v>
      </c>
      <c r="N771" s="5">
        <f t="shared" si="219"/>
        <v>10.975082004249444</v>
      </c>
      <c r="O771" s="6">
        <f t="shared" si="220"/>
        <v>16.77</v>
      </c>
      <c r="P771" s="6">
        <f t="shared" si="221"/>
        <v>21.950164008498888</v>
      </c>
      <c r="Q771" s="6">
        <f t="shared" si="222"/>
        <v>0.52386139174865087</v>
      </c>
      <c r="R771" s="5">
        <f t="shared" si="223"/>
        <v>0.93985630321542335</v>
      </c>
      <c r="S771" s="5">
        <f t="shared" si="224"/>
        <v>20.630000000000003</v>
      </c>
      <c r="T771" s="5">
        <f t="shared" si="225"/>
        <v>16.77</v>
      </c>
      <c r="U771" s="5">
        <f t="shared" si="226"/>
        <v>0.76400340305005554</v>
      </c>
      <c r="V771" s="5">
        <f t="shared" si="227"/>
        <v>0.85147427567117095</v>
      </c>
      <c r="W771" s="5">
        <f t="shared" si="228"/>
        <v>9.3449999999999989</v>
      </c>
      <c r="X771" s="5">
        <f t="shared" si="229"/>
        <v>21.134999999999998</v>
      </c>
      <c r="Y771" s="5">
        <f t="shared" si="230"/>
        <v>1.9257259300492455</v>
      </c>
      <c r="Z771" s="10">
        <f t="shared" si="231"/>
        <v>0.52967159636891992</v>
      </c>
      <c r="AA771">
        <f t="shared" si="232"/>
        <v>3.8600000000000012</v>
      </c>
    </row>
    <row r="772" spans="1:27">
      <c r="A772" s="1">
        <f t="shared" si="215"/>
        <v>124</v>
      </c>
      <c r="B772" s="1">
        <v>0</v>
      </c>
      <c r="C772" s="1">
        <v>24</v>
      </c>
      <c r="D772" s="2">
        <v>-1</v>
      </c>
      <c r="E772" s="5">
        <v>147.43</v>
      </c>
      <c r="F772" s="5">
        <v>156.94</v>
      </c>
      <c r="G772" s="5">
        <v>31.31</v>
      </c>
      <c r="H772" s="5">
        <v>142.38999999999999</v>
      </c>
      <c r="I772" s="5">
        <v>131.38</v>
      </c>
      <c r="J772" s="5">
        <v>24.73</v>
      </c>
      <c r="K772" s="6">
        <f t="shared" si="216"/>
        <v>144.91</v>
      </c>
      <c r="L772" s="6">
        <f t="shared" si="217"/>
        <v>5.0400000000000205</v>
      </c>
      <c r="M772" s="6">
        <f t="shared" si="218"/>
        <v>144.16</v>
      </c>
      <c r="N772" s="5">
        <f t="shared" si="219"/>
        <v>19.949241840230421</v>
      </c>
      <c r="O772" s="6">
        <f t="shared" si="220"/>
        <v>25.560000000000002</v>
      </c>
      <c r="P772" s="6">
        <f t="shared" si="221"/>
        <v>39.898483680460842</v>
      </c>
      <c r="Q772" s="6">
        <f t="shared" si="222"/>
        <v>0.23163876375802578</v>
      </c>
      <c r="R772" s="5">
        <f t="shared" si="223"/>
        <v>0.51430525942641458</v>
      </c>
      <c r="S772" s="5">
        <f t="shared" si="224"/>
        <v>20.519999999999982</v>
      </c>
      <c r="T772" s="5">
        <f t="shared" si="225"/>
        <v>25.560000000000002</v>
      </c>
      <c r="U772" s="5">
        <f t="shared" si="226"/>
        <v>0.64062584946097312</v>
      </c>
      <c r="V772" s="5">
        <f t="shared" si="227"/>
        <v>3.7595413700761332E-2</v>
      </c>
      <c r="W772" s="5">
        <f t="shared" si="228"/>
        <v>0.75</v>
      </c>
      <c r="X772" s="5">
        <f t="shared" si="229"/>
        <v>144.16</v>
      </c>
      <c r="Y772" s="5">
        <f t="shared" si="230"/>
        <v>7.2263397854690048</v>
      </c>
      <c r="Z772" s="10">
        <f t="shared" si="231"/>
        <v>0.52984431675729049</v>
      </c>
      <c r="AA772">
        <f t="shared" si="232"/>
        <v>5.0400000000000205</v>
      </c>
    </row>
    <row r="773" spans="1:27">
      <c r="A773" s="1">
        <f t="shared" si="215"/>
        <v>9723</v>
      </c>
      <c r="B773" s="1">
        <v>-1</v>
      </c>
      <c r="C773" s="1">
        <v>23</v>
      </c>
      <c r="D773" s="2">
        <v>3</v>
      </c>
      <c r="E773" s="5">
        <v>563.32000000000005</v>
      </c>
      <c r="F773" s="5">
        <v>535.6</v>
      </c>
      <c r="G773" s="5">
        <v>51.27</v>
      </c>
      <c r="H773" s="5">
        <v>561.67999999999995</v>
      </c>
      <c r="I773" s="5">
        <v>574.85</v>
      </c>
      <c r="J773" s="5">
        <v>74.739999999999995</v>
      </c>
      <c r="K773" s="6">
        <f t="shared" si="216"/>
        <v>562.5</v>
      </c>
      <c r="L773" s="6">
        <f t="shared" si="217"/>
        <v>1.6400000000001</v>
      </c>
      <c r="M773" s="6">
        <f t="shared" si="218"/>
        <v>555.22500000000002</v>
      </c>
      <c r="N773" s="5">
        <f t="shared" si="219"/>
        <v>45.317437317218193</v>
      </c>
      <c r="O773" s="6">
        <f t="shared" si="220"/>
        <v>-39.25</v>
      </c>
      <c r="P773" s="6">
        <f t="shared" si="221"/>
        <v>90.634874634436386</v>
      </c>
      <c r="Q773" s="6">
        <f t="shared" si="222"/>
        <v>-0.36002066057225218</v>
      </c>
      <c r="R773" s="5">
        <f t="shared" si="223"/>
        <v>0.45115084193501048</v>
      </c>
      <c r="S773" s="5">
        <f t="shared" si="224"/>
        <v>40.8900000000001</v>
      </c>
      <c r="T773" s="5">
        <f t="shared" si="225"/>
        <v>39.25</v>
      </c>
      <c r="U773" s="5">
        <f t="shared" si="226"/>
        <v>0.43305626182316259</v>
      </c>
      <c r="V773" s="5">
        <f t="shared" si="227"/>
        <v>0.16053423208985976</v>
      </c>
      <c r="W773" s="5">
        <f t="shared" si="228"/>
        <v>7.2749999999999773</v>
      </c>
      <c r="X773" s="5">
        <f t="shared" si="229"/>
        <v>555.22500000000002</v>
      </c>
      <c r="Y773" s="5">
        <f t="shared" si="230"/>
        <v>12.251906393414799</v>
      </c>
      <c r="Z773" s="10">
        <f t="shared" si="231"/>
        <v>0.52988111874268551</v>
      </c>
      <c r="AA773">
        <f t="shared" si="232"/>
        <v>1.6400000000001</v>
      </c>
    </row>
    <row r="774" spans="1:27">
      <c r="A774" s="1">
        <f t="shared" si="215"/>
        <v>29111</v>
      </c>
      <c r="B774" s="1">
        <v>-3</v>
      </c>
      <c r="C774" s="1">
        <v>11</v>
      </c>
      <c r="D774" s="2">
        <v>9</v>
      </c>
      <c r="E774" s="5">
        <v>101.42</v>
      </c>
      <c r="F774" s="5">
        <v>80.28</v>
      </c>
      <c r="G774" s="5">
        <v>15.61</v>
      </c>
      <c r="H774" s="5">
        <v>103</v>
      </c>
      <c r="I774" s="5">
        <v>92.29</v>
      </c>
      <c r="J774" s="5">
        <v>15.49</v>
      </c>
      <c r="K774" s="6">
        <f t="shared" si="216"/>
        <v>102.21000000000001</v>
      </c>
      <c r="L774" s="6">
        <f t="shared" si="217"/>
        <v>-1.5799999999999983</v>
      </c>
      <c r="M774" s="6">
        <f t="shared" si="218"/>
        <v>86.284999999999997</v>
      </c>
      <c r="N774" s="5">
        <f t="shared" si="219"/>
        <v>10.99559229873498</v>
      </c>
      <c r="O774" s="6">
        <f t="shared" si="220"/>
        <v>-12.010000000000005</v>
      </c>
      <c r="P774" s="6">
        <f t="shared" si="221"/>
        <v>21.99118459746996</v>
      </c>
      <c r="Q774" s="6">
        <f t="shared" si="222"/>
        <v>7.7169269096188453E-3</v>
      </c>
      <c r="R774" s="5">
        <f t="shared" si="223"/>
        <v>0.47428095352352945</v>
      </c>
      <c r="S774" s="5">
        <f t="shared" si="224"/>
        <v>10.430000000000007</v>
      </c>
      <c r="T774" s="5">
        <f t="shared" si="225"/>
        <v>12.010000000000005</v>
      </c>
      <c r="U774" s="5">
        <f t="shared" si="226"/>
        <v>0.54612792443121638</v>
      </c>
      <c r="V774" s="5">
        <f t="shared" si="227"/>
        <v>1.4483076097530598</v>
      </c>
      <c r="W774" s="5">
        <f t="shared" si="228"/>
        <v>15.925000000000011</v>
      </c>
      <c r="X774" s="5">
        <f t="shared" si="229"/>
        <v>86.284999999999997</v>
      </c>
      <c r="Y774" s="5">
        <f t="shared" si="230"/>
        <v>7.8472352971769341</v>
      </c>
      <c r="Z774" s="10">
        <f t="shared" si="231"/>
        <v>0.53028860066948447</v>
      </c>
      <c r="AA774">
        <f t="shared" si="232"/>
        <v>1.5799999999999983</v>
      </c>
    </row>
    <row r="775" spans="1:27">
      <c r="A775" s="1">
        <f t="shared" si="215"/>
        <v>818</v>
      </c>
      <c r="B775" s="1">
        <v>0</v>
      </c>
      <c r="C775" s="1">
        <v>18</v>
      </c>
      <c r="D775" s="2">
        <v>-8</v>
      </c>
      <c r="E775" s="5">
        <v>8.34</v>
      </c>
      <c r="F775" s="5">
        <v>7.81</v>
      </c>
      <c r="G775" s="5">
        <v>25.98</v>
      </c>
      <c r="H775" s="5">
        <v>10.09</v>
      </c>
      <c r="I775" s="5">
        <v>18.11</v>
      </c>
      <c r="J775" s="5">
        <v>20.29</v>
      </c>
      <c r="K775" s="6">
        <f t="shared" si="216"/>
        <v>9.2149999999999999</v>
      </c>
      <c r="L775" s="6">
        <f t="shared" si="217"/>
        <v>-1.75</v>
      </c>
      <c r="M775" s="6">
        <f t="shared" si="218"/>
        <v>12.959999999999999</v>
      </c>
      <c r="N775" s="5">
        <f t="shared" si="219"/>
        <v>16.482145643089069</v>
      </c>
      <c r="O775" s="6">
        <f t="shared" si="220"/>
        <v>-10.3</v>
      </c>
      <c r="P775" s="6">
        <f t="shared" si="221"/>
        <v>32.964291286178138</v>
      </c>
      <c r="Q775" s="6">
        <f t="shared" si="222"/>
        <v>0.24228374597211888</v>
      </c>
      <c r="R775" s="5">
        <f t="shared" si="223"/>
        <v>0.25937157046009357</v>
      </c>
      <c r="S775" s="5">
        <f t="shared" si="224"/>
        <v>8.5500000000000007</v>
      </c>
      <c r="T775" s="5">
        <f t="shared" si="225"/>
        <v>10.3</v>
      </c>
      <c r="U775" s="5">
        <f t="shared" si="226"/>
        <v>0.31245931879987876</v>
      </c>
      <c r="V775" s="5">
        <f t="shared" si="227"/>
        <v>0.22721556289428071</v>
      </c>
      <c r="W775" s="5">
        <f t="shared" si="228"/>
        <v>3.7449999999999992</v>
      </c>
      <c r="X775" s="5">
        <f t="shared" si="229"/>
        <v>12.959999999999999</v>
      </c>
      <c r="Y775" s="5">
        <f t="shared" si="230"/>
        <v>0.78630539255270449</v>
      </c>
      <c r="Z775" s="10">
        <f t="shared" si="231"/>
        <v>0.53073533894022917</v>
      </c>
      <c r="AA775">
        <f t="shared" si="232"/>
        <v>1.75</v>
      </c>
    </row>
    <row r="776" spans="1:27">
      <c r="A776" s="1">
        <f t="shared" si="215"/>
        <v>916</v>
      </c>
      <c r="B776" s="1">
        <v>0</v>
      </c>
      <c r="C776" s="1">
        <v>16</v>
      </c>
      <c r="D776" s="2">
        <v>-9</v>
      </c>
      <c r="E776" s="5">
        <v>235.94</v>
      </c>
      <c r="F776" s="5">
        <v>271.92</v>
      </c>
      <c r="G776" s="5">
        <v>25.41</v>
      </c>
      <c r="H776" s="5">
        <v>235.5</v>
      </c>
      <c r="I776" s="5">
        <v>320.72000000000003</v>
      </c>
      <c r="J776" s="5">
        <v>45.55</v>
      </c>
      <c r="K776" s="6">
        <f t="shared" si="216"/>
        <v>235.72</v>
      </c>
      <c r="L776" s="6">
        <f t="shared" si="217"/>
        <v>0.43999999999999773</v>
      </c>
      <c r="M776" s="6">
        <f t="shared" si="218"/>
        <v>296.32000000000005</v>
      </c>
      <c r="N776" s="5">
        <f t="shared" si="219"/>
        <v>26.079065359019289</v>
      </c>
      <c r="O776" s="6">
        <f t="shared" si="220"/>
        <v>-48.800000000000011</v>
      </c>
      <c r="P776" s="6">
        <f t="shared" si="221"/>
        <v>52.158130718038578</v>
      </c>
      <c r="Q776" s="6">
        <f t="shared" si="222"/>
        <v>-0.5253261696707916</v>
      </c>
      <c r="R776" s="5">
        <f t="shared" si="223"/>
        <v>0.94405223734313493</v>
      </c>
      <c r="S776" s="5">
        <f t="shared" si="224"/>
        <v>49.240000000000009</v>
      </c>
      <c r="T776" s="5">
        <f t="shared" si="225"/>
        <v>48.800000000000011</v>
      </c>
      <c r="U776" s="5">
        <f t="shared" si="226"/>
        <v>0.93561635220034489</v>
      </c>
      <c r="V776" s="5">
        <f t="shared" si="227"/>
        <v>2.3237029075139728</v>
      </c>
      <c r="W776" s="5">
        <f t="shared" si="228"/>
        <v>60.600000000000051</v>
      </c>
      <c r="X776" s="5">
        <f t="shared" si="229"/>
        <v>296.32000000000005</v>
      </c>
      <c r="Y776" s="5">
        <f t="shared" si="230"/>
        <v>11.362370388688777</v>
      </c>
      <c r="Z776" s="10">
        <f t="shared" si="231"/>
        <v>0.53097551732636405</v>
      </c>
      <c r="AA776">
        <f t="shared" si="232"/>
        <v>0.43999999999999773</v>
      </c>
    </row>
    <row r="777" spans="1:27">
      <c r="A777" s="1">
        <f t="shared" si="215"/>
        <v>20122</v>
      </c>
      <c r="B777" s="1">
        <v>-2</v>
      </c>
      <c r="C777" s="1">
        <v>22</v>
      </c>
      <c r="D777" s="2">
        <v>-1</v>
      </c>
      <c r="E777" s="5">
        <v>375.32</v>
      </c>
      <c r="F777" s="5">
        <v>344.02</v>
      </c>
      <c r="G777" s="5">
        <v>38.4</v>
      </c>
      <c r="H777" s="5">
        <v>381.1</v>
      </c>
      <c r="I777" s="5">
        <v>301.70999999999998</v>
      </c>
      <c r="J777" s="5">
        <v>23.39</v>
      </c>
      <c r="K777" s="6">
        <f t="shared" si="216"/>
        <v>378.21000000000004</v>
      </c>
      <c r="L777" s="6">
        <f t="shared" si="217"/>
        <v>-5.7800000000000296</v>
      </c>
      <c r="M777" s="6">
        <f t="shared" si="218"/>
        <v>322.86500000000001</v>
      </c>
      <c r="N777" s="5">
        <f t="shared" si="219"/>
        <v>22.48139286165339</v>
      </c>
      <c r="O777" s="6">
        <f t="shared" si="220"/>
        <v>42.31</v>
      </c>
      <c r="P777" s="6">
        <f t="shared" si="221"/>
        <v>44.96278572330678</v>
      </c>
      <c r="Q777" s="6">
        <f t="shared" si="222"/>
        <v>0.45876731214040234</v>
      </c>
      <c r="R777" s="5">
        <f t="shared" si="223"/>
        <v>1.0695511682914307</v>
      </c>
      <c r="S777" s="5">
        <f t="shared" si="224"/>
        <v>48.090000000000032</v>
      </c>
      <c r="T777" s="5">
        <f t="shared" si="225"/>
        <v>42.31</v>
      </c>
      <c r="U777" s="5">
        <f t="shared" si="226"/>
        <v>0.94100041443980886</v>
      </c>
      <c r="V777" s="5">
        <f t="shared" si="227"/>
        <v>2.4618136581031078</v>
      </c>
      <c r="W777" s="5">
        <f t="shared" si="228"/>
        <v>55.345000000000027</v>
      </c>
      <c r="X777" s="5">
        <f t="shared" si="229"/>
        <v>322.86500000000001</v>
      </c>
      <c r="Y777" s="5">
        <f t="shared" si="230"/>
        <v>14.361432229170829</v>
      </c>
      <c r="Z777" s="10">
        <f t="shared" si="231"/>
        <v>0.53106590928057129</v>
      </c>
      <c r="AA777">
        <f t="shared" si="232"/>
        <v>5.7800000000000296</v>
      </c>
    </row>
    <row r="778" spans="1:27">
      <c r="A778" s="1">
        <f t="shared" si="215"/>
        <v>20814</v>
      </c>
      <c r="B778" s="1">
        <v>-2</v>
      </c>
      <c r="C778" s="1">
        <v>14</v>
      </c>
      <c r="D778" s="2">
        <v>-8</v>
      </c>
      <c r="E778" s="5">
        <v>427.63</v>
      </c>
      <c r="F778" s="5">
        <v>527.96</v>
      </c>
      <c r="G778" s="5">
        <v>37.25</v>
      </c>
      <c r="H778" s="5">
        <v>443.16</v>
      </c>
      <c r="I778" s="5">
        <v>471.17</v>
      </c>
      <c r="J778" s="5">
        <v>42.96</v>
      </c>
      <c r="K778" s="6">
        <f t="shared" si="216"/>
        <v>435.39499999999998</v>
      </c>
      <c r="L778" s="6">
        <f t="shared" si="217"/>
        <v>-15.53000000000003</v>
      </c>
      <c r="M778" s="6">
        <f t="shared" si="218"/>
        <v>499.56500000000005</v>
      </c>
      <c r="N778" s="5">
        <f t="shared" si="219"/>
        <v>28.430283589862412</v>
      </c>
      <c r="O778" s="6">
        <f t="shared" si="220"/>
        <v>56.79000000000002</v>
      </c>
      <c r="P778" s="6">
        <f t="shared" si="221"/>
        <v>56.860567179724825</v>
      </c>
      <c r="Q778" s="6">
        <f t="shared" si="222"/>
        <v>-0.14165837308874102</v>
      </c>
      <c r="R778" s="5">
        <f t="shared" si="223"/>
        <v>1.2718831975666205</v>
      </c>
      <c r="S778" s="5">
        <f t="shared" si="224"/>
        <v>72.32000000000005</v>
      </c>
      <c r="T778" s="5">
        <f t="shared" si="225"/>
        <v>56.79000000000002</v>
      </c>
      <c r="U778" s="5">
        <f t="shared" si="226"/>
        <v>0.99875894344314653</v>
      </c>
      <c r="V778" s="5">
        <f t="shared" si="227"/>
        <v>2.2571002430268274</v>
      </c>
      <c r="W778" s="5">
        <f t="shared" si="228"/>
        <v>64.170000000000073</v>
      </c>
      <c r="X778" s="5">
        <f t="shared" si="229"/>
        <v>499.56500000000005</v>
      </c>
      <c r="Y778" s="5">
        <f t="shared" si="230"/>
        <v>17.571579911293373</v>
      </c>
      <c r="Z778" s="10">
        <f t="shared" si="231"/>
        <v>0.53165778466980051</v>
      </c>
      <c r="AA778">
        <f t="shared" si="232"/>
        <v>15.53000000000003</v>
      </c>
    </row>
    <row r="779" spans="1:27">
      <c r="A779" s="1">
        <f t="shared" si="215"/>
        <v>522</v>
      </c>
      <c r="B779" s="1">
        <v>0</v>
      </c>
      <c r="C779" s="1">
        <v>22</v>
      </c>
      <c r="D779" s="2">
        <v>-5</v>
      </c>
      <c r="E779" s="5">
        <v>81.94</v>
      </c>
      <c r="F779" s="5">
        <v>50.62</v>
      </c>
      <c r="G779" s="5">
        <v>15.79</v>
      </c>
      <c r="H779" s="5">
        <v>76.97</v>
      </c>
      <c r="I779" s="5">
        <v>60.39</v>
      </c>
      <c r="J779" s="5">
        <v>31.94</v>
      </c>
      <c r="K779" s="6">
        <f t="shared" si="216"/>
        <v>79.454999999999998</v>
      </c>
      <c r="L779" s="6">
        <f t="shared" si="217"/>
        <v>4.9699999999999989</v>
      </c>
      <c r="M779" s="6">
        <f t="shared" si="218"/>
        <v>55.504999999999995</v>
      </c>
      <c r="N779" s="5">
        <f t="shared" si="219"/>
        <v>17.814935447539519</v>
      </c>
      <c r="O779" s="6">
        <f t="shared" si="220"/>
        <v>-9.7700000000000031</v>
      </c>
      <c r="P779" s="6">
        <f t="shared" si="221"/>
        <v>35.629870895079037</v>
      </c>
      <c r="Q779" s="6">
        <f t="shared" si="222"/>
        <v>-0.60720517418167974</v>
      </c>
      <c r="R779" s="5">
        <f t="shared" si="223"/>
        <v>0.41369782235264269</v>
      </c>
      <c r="S779" s="5">
        <f t="shared" si="224"/>
        <v>14.740000000000002</v>
      </c>
      <c r="T779" s="5">
        <f t="shared" si="225"/>
        <v>9.7700000000000031</v>
      </c>
      <c r="U779" s="5">
        <f t="shared" si="226"/>
        <v>0.27420812241420078</v>
      </c>
      <c r="V779" s="5">
        <f t="shared" si="227"/>
        <v>1.3443775909560098</v>
      </c>
      <c r="W779" s="5">
        <f t="shared" si="228"/>
        <v>23.950000000000003</v>
      </c>
      <c r="X779" s="5">
        <f t="shared" si="229"/>
        <v>55.504999999999995</v>
      </c>
      <c r="Y779" s="5">
        <f t="shared" si="230"/>
        <v>3.1156441831320798</v>
      </c>
      <c r="Z779" s="10">
        <f t="shared" si="231"/>
        <v>0.53200657890668979</v>
      </c>
      <c r="AA779">
        <f t="shared" si="232"/>
        <v>4.9699999999999989</v>
      </c>
    </row>
    <row r="780" spans="1:27">
      <c r="A780" s="1">
        <f t="shared" si="215"/>
        <v>39310</v>
      </c>
      <c r="B780" s="1">
        <v>-4</v>
      </c>
      <c r="C780" s="1">
        <v>10</v>
      </c>
      <c r="D780" s="2">
        <v>7</v>
      </c>
      <c r="E780" s="5">
        <v>1362.71</v>
      </c>
      <c r="F780" s="5">
        <v>1356.09</v>
      </c>
      <c r="G780" s="5">
        <v>68.819999999999993</v>
      </c>
      <c r="H780" s="5">
        <v>1359.41</v>
      </c>
      <c r="I780" s="5">
        <v>1442.95</v>
      </c>
      <c r="J780" s="5">
        <v>54.96</v>
      </c>
      <c r="K780" s="6">
        <f t="shared" si="216"/>
        <v>1361.06</v>
      </c>
      <c r="L780" s="6">
        <f t="shared" si="217"/>
        <v>3.2999999999999545</v>
      </c>
      <c r="M780" s="6">
        <f t="shared" si="218"/>
        <v>1399.52</v>
      </c>
      <c r="N780" s="5">
        <f t="shared" si="219"/>
        <v>44.036331591085101</v>
      </c>
      <c r="O780" s="6">
        <f t="shared" si="220"/>
        <v>-86.860000000000127</v>
      </c>
      <c r="P780" s="6">
        <f t="shared" si="221"/>
        <v>88.072663182170203</v>
      </c>
      <c r="Q780" s="6">
        <f t="shared" si="222"/>
        <v>0.22117266489222212</v>
      </c>
      <c r="R780" s="5">
        <f t="shared" si="223"/>
        <v>1.0237001669123189</v>
      </c>
      <c r="S780" s="5">
        <f t="shared" si="224"/>
        <v>90.160000000000082</v>
      </c>
      <c r="T780" s="5">
        <f t="shared" si="225"/>
        <v>86.860000000000127</v>
      </c>
      <c r="U780" s="5">
        <f t="shared" si="226"/>
        <v>0.98623110578975237</v>
      </c>
      <c r="V780" s="5">
        <f t="shared" si="227"/>
        <v>0.87336975198420108</v>
      </c>
      <c r="W780" s="5">
        <f t="shared" si="228"/>
        <v>38.460000000000036</v>
      </c>
      <c r="X780" s="5">
        <f t="shared" si="229"/>
        <v>1399.52</v>
      </c>
      <c r="Y780" s="5">
        <f t="shared" si="230"/>
        <v>31.781030558942486</v>
      </c>
      <c r="Z780" s="10">
        <f t="shared" si="231"/>
        <v>0.53226215345447958</v>
      </c>
      <c r="AA780">
        <f t="shared" si="232"/>
        <v>3.2999999999999545</v>
      </c>
    </row>
    <row r="781" spans="1:27">
      <c r="A781" s="1">
        <f t="shared" si="215"/>
        <v>30417</v>
      </c>
      <c r="B781" s="1">
        <v>-3</v>
      </c>
      <c r="C781" s="1">
        <v>17</v>
      </c>
      <c r="D781" s="2">
        <v>-4</v>
      </c>
      <c r="E781" s="5">
        <v>892.21</v>
      </c>
      <c r="F781" s="5">
        <v>945.61</v>
      </c>
      <c r="G781" s="5">
        <v>44.96</v>
      </c>
      <c r="H781" s="5">
        <v>902.76</v>
      </c>
      <c r="I781" s="5">
        <v>965.68</v>
      </c>
      <c r="J781" s="5">
        <v>41.35</v>
      </c>
      <c r="K781" s="6">
        <f t="shared" si="216"/>
        <v>897.48500000000001</v>
      </c>
      <c r="L781" s="6">
        <f t="shared" si="217"/>
        <v>-10.549999999999955</v>
      </c>
      <c r="M781" s="6">
        <f t="shared" si="218"/>
        <v>955.64499999999998</v>
      </c>
      <c r="N781" s="5">
        <f t="shared" si="219"/>
        <v>30.541873305349167</v>
      </c>
      <c r="O781" s="6">
        <f t="shared" si="220"/>
        <v>-20.069999999999936</v>
      </c>
      <c r="P781" s="6">
        <f t="shared" si="221"/>
        <v>61.083746610698334</v>
      </c>
      <c r="Q781" s="6">
        <f t="shared" si="222"/>
        <v>8.3505866077569532E-2</v>
      </c>
      <c r="R781" s="5">
        <f t="shared" si="223"/>
        <v>0.15585160583998345</v>
      </c>
      <c r="S781" s="5">
        <f t="shared" si="224"/>
        <v>9.5199999999999818</v>
      </c>
      <c r="T781" s="5">
        <f t="shared" si="225"/>
        <v>20.069999999999936</v>
      </c>
      <c r="U781" s="5">
        <f t="shared" si="226"/>
        <v>0.32856530768996467</v>
      </c>
      <c r="V781" s="5">
        <f t="shared" si="227"/>
        <v>1.9042708814398004</v>
      </c>
      <c r="W781" s="5">
        <f t="shared" si="228"/>
        <v>58.159999999999968</v>
      </c>
      <c r="X781" s="5">
        <f t="shared" si="229"/>
        <v>955.64499999999998</v>
      </c>
      <c r="Y781" s="5">
        <f t="shared" si="230"/>
        <v>31.289665517426737</v>
      </c>
      <c r="Z781" s="10">
        <f t="shared" si="231"/>
        <v>0.53231663509606764</v>
      </c>
      <c r="AA781">
        <f t="shared" si="232"/>
        <v>10.549999999999955</v>
      </c>
    </row>
    <row r="782" spans="1:27">
      <c r="A782" s="1">
        <f t="shared" si="215"/>
        <v>18908</v>
      </c>
      <c r="B782" s="1">
        <v>-2</v>
      </c>
      <c r="C782" s="1">
        <v>8</v>
      </c>
      <c r="D782" s="2">
        <v>11</v>
      </c>
      <c r="E782" s="5">
        <v>18.989999999999998</v>
      </c>
      <c r="F782" s="5">
        <v>28.24</v>
      </c>
      <c r="G782" s="5">
        <v>21.81</v>
      </c>
      <c r="H782" s="5">
        <v>18.78</v>
      </c>
      <c r="I782" s="5">
        <v>25.46</v>
      </c>
      <c r="J782" s="5">
        <v>13.41</v>
      </c>
      <c r="K782" s="6">
        <f t="shared" si="216"/>
        <v>18.884999999999998</v>
      </c>
      <c r="L782" s="6">
        <f t="shared" si="217"/>
        <v>0.2099999999999973</v>
      </c>
      <c r="M782" s="6">
        <f t="shared" si="218"/>
        <v>26.85</v>
      </c>
      <c r="N782" s="5">
        <f t="shared" si="219"/>
        <v>12.801408125671175</v>
      </c>
      <c r="O782" s="6">
        <f t="shared" si="220"/>
        <v>2.7799999999999976</v>
      </c>
      <c r="P782" s="6">
        <f t="shared" si="221"/>
        <v>25.60281625134235</v>
      </c>
      <c r="Q782" s="6">
        <f t="shared" si="222"/>
        <v>0.45132891597033242</v>
      </c>
      <c r="R782" s="5">
        <f t="shared" si="223"/>
        <v>0.10037958226041854</v>
      </c>
      <c r="S782" s="5">
        <f t="shared" si="224"/>
        <v>2.5700000000000003</v>
      </c>
      <c r="T782" s="5">
        <f t="shared" si="225"/>
        <v>2.7799999999999976</v>
      </c>
      <c r="U782" s="5">
        <f t="shared" si="226"/>
        <v>0.10858180493539428</v>
      </c>
      <c r="V782" s="5">
        <f t="shared" si="227"/>
        <v>0.6221971772017385</v>
      </c>
      <c r="W782" s="5">
        <f t="shared" si="228"/>
        <v>7.9650000000000034</v>
      </c>
      <c r="X782" s="5">
        <f t="shared" si="229"/>
        <v>26.85</v>
      </c>
      <c r="Y782" s="5">
        <f t="shared" si="230"/>
        <v>2.0974255126009633</v>
      </c>
      <c r="Z782" s="10">
        <f t="shared" si="231"/>
        <v>0.53248755854010332</v>
      </c>
      <c r="AA782">
        <f t="shared" si="232"/>
        <v>0.2099999999999973</v>
      </c>
    </row>
    <row r="783" spans="1:27">
      <c r="A783" s="1">
        <f t="shared" si="215"/>
        <v>19012</v>
      </c>
      <c r="B783" s="1">
        <v>-2</v>
      </c>
      <c r="C783" s="1">
        <v>12</v>
      </c>
      <c r="D783" s="2">
        <v>10</v>
      </c>
      <c r="E783" s="5">
        <v>36.26</v>
      </c>
      <c r="F783" s="5">
        <v>38.9</v>
      </c>
      <c r="G783" s="5">
        <v>22.88</v>
      </c>
      <c r="H783" s="5">
        <v>37.67</v>
      </c>
      <c r="I783" s="5">
        <v>39.72</v>
      </c>
      <c r="J783" s="5">
        <v>15.63</v>
      </c>
      <c r="K783" s="6">
        <f t="shared" si="216"/>
        <v>36.965000000000003</v>
      </c>
      <c r="L783" s="6">
        <f t="shared" si="217"/>
        <v>-1.4100000000000037</v>
      </c>
      <c r="M783" s="6">
        <f t="shared" si="218"/>
        <v>39.31</v>
      </c>
      <c r="N783" s="5">
        <f t="shared" si="219"/>
        <v>13.854523629486508</v>
      </c>
      <c r="O783" s="6">
        <f t="shared" si="220"/>
        <v>-0.82000000000000028</v>
      </c>
      <c r="P783" s="6">
        <f t="shared" si="221"/>
        <v>27.709047258973015</v>
      </c>
      <c r="Q783" s="6">
        <f t="shared" si="222"/>
        <v>0.36363722798109316</v>
      </c>
      <c r="R783" s="5">
        <f t="shared" si="223"/>
        <v>2.1292684460991123E-2</v>
      </c>
      <c r="S783" s="5">
        <f t="shared" si="224"/>
        <v>0.59000000000000341</v>
      </c>
      <c r="T783" s="5">
        <f t="shared" si="225"/>
        <v>0.82000000000000028</v>
      </c>
      <c r="U783" s="5">
        <f t="shared" si="226"/>
        <v>2.9593222471207842E-2</v>
      </c>
      <c r="V783" s="5">
        <f t="shared" si="227"/>
        <v>0.16925879681703007</v>
      </c>
      <c r="W783" s="5">
        <f t="shared" si="228"/>
        <v>2.3449999999999989</v>
      </c>
      <c r="X783" s="5">
        <f t="shared" si="229"/>
        <v>39.31</v>
      </c>
      <c r="Y783" s="5">
        <f t="shared" si="230"/>
        <v>2.8373404276662924</v>
      </c>
      <c r="Z783" s="10">
        <f t="shared" si="231"/>
        <v>0.53266875260334168</v>
      </c>
      <c r="AA783">
        <f t="shared" si="232"/>
        <v>1.4100000000000037</v>
      </c>
    </row>
    <row r="784" spans="1:27">
      <c r="A784" s="1">
        <f t="shared" si="215"/>
        <v>11107</v>
      </c>
      <c r="B784" s="1">
        <v>-1</v>
      </c>
      <c r="C784" s="1">
        <v>7</v>
      </c>
      <c r="D784" s="2">
        <v>-11</v>
      </c>
      <c r="E784" s="5">
        <v>538.86</v>
      </c>
      <c r="F784" s="5">
        <v>511.44</v>
      </c>
      <c r="G784" s="5">
        <v>35.31</v>
      </c>
      <c r="H784" s="5">
        <v>535.84</v>
      </c>
      <c r="I784" s="5">
        <v>557.65</v>
      </c>
      <c r="J784" s="5">
        <v>49.18</v>
      </c>
      <c r="K784" s="6">
        <f t="shared" si="216"/>
        <v>537.35</v>
      </c>
      <c r="L784" s="6">
        <f t="shared" si="217"/>
        <v>3.0199999999999818</v>
      </c>
      <c r="M784" s="6">
        <f t="shared" si="218"/>
        <v>534.54499999999996</v>
      </c>
      <c r="N784" s="5">
        <f t="shared" si="219"/>
        <v>30.27155636897449</v>
      </c>
      <c r="O784" s="6">
        <f t="shared" si="220"/>
        <v>-46.20999999999998</v>
      </c>
      <c r="P784" s="6">
        <f t="shared" si="221"/>
        <v>60.543112737948981</v>
      </c>
      <c r="Q784" s="6">
        <f t="shared" si="222"/>
        <v>-0.31970709883334142</v>
      </c>
      <c r="R784" s="5">
        <f t="shared" si="223"/>
        <v>0.81313955912845137</v>
      </c>
      <c r="S784" s="5">
        <f t="shared" si="224"/>
        <v>49.229999999999961</v>
      </c>
      <c r="T784" s="5">
        <f t="shared" si="225"/>
        <v>46.20999999999998</v>
      </c>
      <c r="U784" s="5">
        <f t="shared" si="226"/>
        <v>0.76325774989489636</v>
      </c>
      <c r="V784" s="5">
        <f t="shared" si="227"/>
        <v>9.2661241655712351E-2</v>
      </c>
      <c r="W784" s="5">
        <f t="shared" si="228"/>
        <v>2.8050000000000637</v>
      </c>
      <c r="X784" s="5">
        <f t="shared" si="229"/>
        <v>534.54499999999996</v>
      </c>
      <c r="Y784" s="5">
        <f t="shared" si="230"/>
        <v>17.658325640232309</v>
      </c>
      <c r="Z784" s="10">
        <f t="shared" si="231"/>
        <v>0.53298592851969362</v>
      </c>
      <c r="AA784">
        <f t="shared" si="232"/>
        <v>3.0199999999999818</v>
      </c>
    </row>
    <row r="785" spans="1:27">
      <c r="A785" s="1">
        <f t="shared" si="215"/>
        <v>39412</v>
      </c>
      <c r="B785" s="1">
        <v>-4</v>
      </c>
      <c r="C785" s="1">
        <v>12</v>
      </c>
      <c r="D785" s="2">
        <v>6</v>
      </c>
      <c r="E785" s="5">
        <v>257.58999999999997</v>
      </c>
      <c r="F785" s="5">
        <v>246.34</v>
      </c>
      <c r="G785" s="5">
        <v>27.5</v>
      </c>
      <c r="H785" s="5">
        <v>254.66</v>
      </c>
      <c r="I785" s="5">
        <v>253.64</v>
      </c>
      <c r="J785" s="5">
        <v>15.67</v>
      </c>
      <c r="K785" s="6">
        <f t="shared" si="216"/>
        <v>256.125</v>
      </c>
      <c r="L785" s="6">
        <f t="shared" si="217"/>
        <v>2.9299999999999784</v>
      </c>
      <c r="M785" s="6">
        <f t="shared" si="218"/>
        <v>249.99</v>
      </c>
      <c r="N785" s="5">
        <f t="shared" si="219"/>
        <v>15.825603464007305</v>
      </c>
      <c r="O785" s="6">
        <f t="shared" si="220"/>
        <v>-7.2999999999999829</v>
      </c>
      <c r="P785" s="6">
        <f t="shared" si="221"/>
        <v>31.651206928014609</v>
      </c>
      <c r="Q785" s="6">
        <f t="shared" si="222"/>
        <v>0.50978404947340228</v>
      </c>
      <c r="R785" s="5">
        <f t="shared" si="223"/>
        <v>0.32321042364249775</v>
      </c>
      <c r="S785" s="5">
        <f t="shared" si="224"/>
        <v>10.229999999999961</v>
      </c>
      <c r="T785" s="5">
        <f t="shared" si="225"/>
        <v>7.2999999999999829</v>
      </c>
      <c r="U785" s="5">
        <f t="shared" si="226"/>
        <v>0.23063891423169472</v>
      </c>
      <c r="V785" s="5">
        <f t="shared" si="227"/>
        <v>0.38766294214012281</v>
      </c>
      <c r="W785" s="5">
        <f t="shared" si="228"/>
        <v>6.1349999999999909</v>
      </c>
      <c r="X785" s="5">
        <f t="shared" si="229"/>
        <v>249.99</v>
      </c>
      <c r="Y785" s="5">
        <f t="shared" si="230"/>
        <v>15.796554018844246</v>
      </c>
      <c r="Z785" s="10">
        <f t="shared" si="231"/>
        <v>0.5330328320094363</v>
      </c>
      <c r="AA785">
        <f t="shared" si="232"/>
        <v>2.9299999999999784</v>
      </c>
    </row>
    <row r="786" spans="1:27">
      <c r="A786" s="1">
        <f t="shared" si="215"/>
        <v>1110</v>
      </c>
      <c r="B786" s="1">
        <v>0</v>
      </c>
      <c r="C786" s="1">
        <v>10</v>
      </c>
      <c r="D786" s="2">
        <v>-11</v>
      </c>
      <c r="E786" s="5">
        <v>432.56</v>
      </c>
      <c r="F786" s="5">
        <v>461.55</v>
      </c>
      <c r="G786" s="5">
        <v>35.71</v>
      </c>
      <c r="H786" s="5">
        <v>422.85</v>
      </c>
      <c r="I786" s="5">
        <v>422.82</v>
      </c>
      <c r="J786" s="5">
        <v>40.659999999999997</v>
      </c>
      <c r="K786" s="6">
        <f t="shared" si="216"/>
        <v>427.70500000000004</v>
      </c>
      <c r="L786" s="6">
        <f t="shared" si="217"/>
        <v>9.7099999999999795</v>
      </c>
      <c r="M786" s="6">
        <f t="shared" si="218"/>
        <v>442.185</v>
      </c>
      <c r="N786" s="5">
        <f t="shared" si="219"/>
        <v>27.05752991313139</v>
      </c>
      <c r="O786" s="6">
        <f t="shared" si="220"/>
        <v>38.730000000000018</v>
      </c>
      <c r="P786" s="6">
        <f t="shared" si="221"/>
        <v>54.11505982626278</v>
      </c>
      <c r="Q786" s="6">
        <f t="shared" si="222"/>
        <v>-0.12908973334844479</v>
      </c>
      <c r="R786" s="5">
        <f t="shared" si="223"/>
        <v>0.53626476794388089</v>
      </c>
      <c r="S786" s="5">
        <f t="shared" si="224"/>
        <v>29.020000000000039</v>
      </c>
      <c r="T786" s="5">
        <f t="shared" si="225"/>
        <v>38.730000000000018</v>
      </c>
      <c r="U786" s="5">
        <f t="shared" si="226"/>
        <v>0.71569725921662608</v>
      </c>
      <c r="V786" s="5">
        <f t="shared" si="227"/>
        <v>0.53515601928513878</v>
      </c>
      <c r="W786" s="5">
        <f t="shared" si="228"/>
        <v>14.479999999999961</v>
      </c>
      <c r="X786" s="5">
        <f t="shared" si="229"/>
        <v>442.185</v>
      </c>
      <c r="Y786" s="5">
        <f t="shared" si="230"/>
        <v>16.342400855497218</v>
      </c>
      <c r="Z786" s="10">
        <f t="shared" si="231"/>
        <v>0.53335822858562898</v>
      </c>
      <c r="AA786">
        <f t="shared" si="232"/>
        <v>9.7099999999999795</v>
      </c>
    </row>
    <row r="787" spans="1:27">
      <c r="A787" s="1">
        <f t="shared" si="215"/>
        <v>20618</v>
      </c>
      <c r="B787" s="1">
        <v>-2</v>
      </c>
      <c r="C787" s="1">
        <v>18</v>
      </c>
      <c r="D787" s="2">
        <v>-6</v>
      </c>
      <c r="E787" s="5">
        <v>482.83</v>
      </c>
      <c r="F787" s="5">
        <v>503.03</v>
      </c>
      <c r="G787" s="5">
        <v>34.32</v>
      </c>
      <c r="H787" s="5">
        <v>471.35</v>
      </c>
      <c r="I787" s="5">
        <v>414.15</v>
      </c>
      <c r="J787" s="5">
        <v>41.29</v>
      </c>
      <c r="K787" s="6">
        <f t="shared" si="216"/>
        <v>477.09000000000003</v>
      </c>
      <c r="L787" s="6">
        <f t="shared" si="217"/>
        <v>11.479999999999961</v>
      </c>
      <c r="M787" s="6">
        <f t="shared" si="218"/>
        <v>458.59</v>
      </c>
      <c r="N787" s="5">
        <f t="shared" si="219"/>
        <v>26.845514057287112</v>
      </c>
      <c r="O787" s="6">
        <f t="shared" si="220"/>
        <v>88.88</v>
      </c>
      <c r="P787" s="6">
        <f t="shared" si="221"/>
        <v>53.691028114574223</v>
      </c>
      <c r="Q787" s="6">
        <f t="shared" si="222"/>
        <v>-0.18281363147006838</v>
      </c>
      <c r="R787" s="5">
        <f t="shared" si="223"/>
        <v>1.4415816332447935</v>
      </c>
      <c r="S787" s="5">
        <f t="shared" si="224"/>
        <v>77.400000000000034</v>
      </c>
      <c r="T787" s="5">
        <f t="shared" si="225"/>
        <v>88.88</v>
      </c>
      <c r="U787" s="5">
        <f t="shared" si="226"/>
        <v>1.6553976170904028</v>
      </c>
      <c r="V787" s="5">
        <f t="shared" si="227"/>
        <v>0.68912817093097545</v>
      </c>
      <c r="W787" s="5">
        <f t="shared" si="228"/>
        <v>18.500000000000057</v>
      </c>
      <c r="X787" s="5">
        <f t="shared" si="229"/>
        <v>458.59</v>
      </c>
      <c r="Y787" s="5">
        <f t="shared" si="230"/>
        <v>17.082556103093786</v>
      </c>
      <c r="Z787" s="10">
        <f t="shared" si="231"/>
        <v>0.53394381726919549</v>
      </c>
      <c r="AA787">
        <f t="shared" si="232"/>
        <v>11.479999999999961</v>
      </c>
    </row>
    <row r="788" spans="1:27">
      <c r="A788" s="1">
        <f t="shared" si="215"/>
        <v>10817</v>
      </c>
      <c r="B788" s="1">
        <v>-1</v>
      </c>
      <c r="C788" s="1">
        <v>17</v>
      </c>
      <c r="D788" s="2">
        <v>-8</v>
      </c>
      <c r="E788" s="5">
        <v>72.709999999999994</v>
      </c>
      <c r="F788" s="5">
        <v>40.590000000000003</v>
      </c>
      <c r="G788" s="5">
        <v>15.55</v>
      </c>
      <c r="H788" s="5">
        <v>71.94</v>
      </c>
      <c r="I788" s="5">
        <v>114.57</v>
      </c>
      <c r="J788" s="5">
        <v>22.73</v>
      </c>
      <c r="K788" s="6">
        <f t="shared" si="216"/>
        <v>72.324999999999989</v>
      </c>
      <c r="L788" s="6">
        <f t="shared" si="217"/>
        <v>0.76999999999999602</v>
      </c>
      <c r="M788" s="6">
        <f t="shared" si="218"/>
        <v>77.58</v>
      </c>
      <c r="N788" s="5">
        <f t="shared" si="219"/>
        <v>13.770034495236386</v>
      </c>
      <c r="O788" s="6">
        <f t="shared" si="220"/>
        <v>-73.97999999999999</v>
      </c>
      <c r="P788" s="6">
        <f t="shared" si="221"/>
        <v>27.540068990472772</v>
      </c>
      <c r="Q788" s="6">
        <f t="shared" si="222"/>
        <v>-0.36238175639595949</v>
      </c>
      <c r="R788" s="5">
        <f t="shared" si="223"/>
        <v>2.7142270422728081</v>
      </c>
      <c r="S788" s="5">
        <f t="shared" si="224"/>
        <v>74.749999999999986</v>
      </c>
      <c r="T788" s="5">
        <f t="shared" si="225"/>
        <v>73.97999999999999</v>
      </c>
      <c r="U788" s="5">
        <f t="shared" si="226"/>
        <v>2.6862677804326736</v>
      </c>
      <c r="V788" s="5">
        <f t="shared" si="227"/>
        <v>0.38162576875300691</v>
      </c>
      <c r="W788" s="5">
        <f t="shared" si="228"/>
        <v>5.2550000000000097</v>
      </c>
      <c r="X788" s="5">
        <f t="shared" si="229"/>
        <v>77.58</v>
      </c>
      <c r="Y788" s="5">
        <f t="shared" si="230"/>
        <v>5.6339728144354373</v>
      </c>
      <c r="Z788" s="10">
        <f t="shared" si="231"/>
        <v>0.53419191307993419</v>
      </c>
      <c r="AA788">
        <f t="shared" si="232"/>
        <v>0.76999999999999602</v>
      </c>
    </row>
    <row r="789" spans="1:27">
      <c r="A789" s="1">
        <f t="shared" si="215"/>
        <v>29417</v>
      </c>
      <c r="B789" s="1">
        <v>-3</v>
      </c>
      <c r="C789" s="1">
        <v>17</v>
      </c>
      <c r="D789" s="2">
        <v>6</v>
      </c>
      <c r="E789" s="5">
        <v>156.68</v>
      </c>
      <c r="F789" s="5">
        <v>113.92</v>
      </c>
      <c r="G789" s="5">
        <v>24.01</v>
      </c>
      <c r="H789" s="5">
        <v>156.01</v>
      </c>
      <c r="I789" s="5">
        <v>152.97999999999999</v>
      </c>
      <c r="J789" s="5">
        <v>21.51</v>
      </c>
      <c r="K789" s="6">
        <f t="shared" si="216"/>
        <v>156.345</v>
      </c>
      <c r="L789" s="6">
        <f t="shared" si="217"/>
        <v>0.67000000000001592</v>
      </c>
      <c r="M789" s="6">
        <f t="shared" si="218"/>
        <v>133.44999999999999</v>
      </c>
      <c r="N789" s="5">
        <f t="shared" si="219"/>
        <v>16.11800390867306</v>
      </c>
      <c r="O789" s="6">
        <f t="shared" si="220"/>
        <v>-39.059999999999988</v>
      </c>
      <c r="P789" s="6">
        <f t="shared" si="221"/>
        <v>32.23600781734612</v>
      </c>
      <c r="Q789" s="6">
        <f t="shared" si="222"/>
        <v>0.10951150746535518</v>
      </c>
      <c r="R789" s="5">
        <f t="shared" si="223"/>
        <v>1.232472712660821</v>
      </c>
      <c r="S789" s="5">
        <f t="shared" si="224"/>
        <v>39.730000000000004</v>
      </c>
      <c r="T789" s="5">
        <f t="shared" si="225"/>
        <v>39.059999999999988</v>
      </c>
      <c r="U789" s="5">
        <f t="shared" si="226"/>
        <v>1.2116885012970462</v>
      </c>
      <c r="V789" s="5">
        <f t="shared" si="227"/>
        <v>1.4204612512645107</v>
      </c>
      <c r="W789" s="5">
        <f t="shared" si="228"/>
        <v>22.89500000000001</v>
      </c>
      <c r="X789" s="5">
        <f t="shared" si="229"/>
        <v>133.44999999999999</v>
      </c>
      <c r="Y789" s="5">
        <f t="shared" si="230"/>
        <v>8.2795612134199104</v>
      </c>
      <c r="Z789" s="10">
        <f t="shared" si="231"/>
        <v>0.53452876442713537</v>
      </c>
      <c r="AA789">
        <f t="shared" si="232"/>
        <v>0.67000000000001592</v>
      </c>
    </row>
    <row r="790" spans="1:27">
      <c r="A790" s="1">
        <f t="shared" si="215"/>
        <v>40214</v>
      </c>
      <c r="B790" s="1">
        <v>-4</v>
      </c>
      <c r="C790" s="1">
        <v>14</v>
      </c>
      <c r="D790" s="2">
        <v>-2</v>
      </c>
      <c r="E790" s="5">
        <v>503.92</v>
      </c>
      <c r="F790" s="5">
        <v>496.64</v>
      </c>
      <c r="G790" s="5">
        <v>44.89</v>
      </c>
      <c r="H790" s="5">
        <v>513.62</v>
      </c>
      <c r="I790" s="5">
        <v>549.58000000000004</v>
      </c>
      <c r="J790" s="5">
        <v>48.28</v>
      </c>
      <c r="K790" s="6">
        <f t="shared" si="216"/>
        <v>508.77</v>
      </c>
      <c r="L790" s="6">
        <f t="shared" si="217"/>
        <v>-9.6999999999999886</v>
      </c>
      <c r="M790" s="6">
        <f t="shared" si="218"/>
        <v>523.11</v>
      </c>
      <c r="N790" s="5">
        <f t="shared" si="219"/>
        <v>32.962366799124119</v>
      </c>
      <c r="O790" s="6">
        <f t="shared" si="220"/>
        <v>-52.940000000000055</v>
      </c>
      <c r="P790" s="6">
        <f t="shared" si="221"/>
        <v>65.924733598248238</v>
      </c>
      <c r="Q790" s="6">
        <f t="shared" si="222"/>
        <v>-7.2673993668533429E-2</v>
      </c>
      <c r="R790" s="5">
        <f t="shared" si="223"/>
        <v>0.65589950296210286</v>
      </c>
      <c r="S790" s="5">
        <f t="shared" si="224"/>
        <v>43.240000000000066</v>
      </c>
      <c r="T790" s="5">
        <f t="shared" si="225"/>
        <v>52.940000000000055</v>
      </c>
      <c r="U790" s="5">
        <f t="shared" si="226"/>
        <v>0.80303699553223196</v>
      </c>
      <c r="V790" s="5">
        <f t="shared" si="227"/>
        <v>0.43504157597023879</v>
      </c>
      <c r="W790" s="5">
        <f t="shared" si="228"/>
        <v>14.340000000000032</v>
      </c>
      <c r="X790" s="5">
        <f t="shared" si="229"/>
        <v>523.11</v>
      </c>
      <c r="Y790" s="5">
        <f t="shared" si="230"/>
        <v>15.869916234713466</v>
      </c>
      <c r="Z790" s="10">
        <f t="shared" si="231"/>
        <v>0.53475601913395987</v>
      </c>
      <c r="AA790">
        <f t="shared" si="232"/>
        <v>9.6999999999999886</v>
      </c>
    </row>
    <row r="791" spans="1:27">
      <c r="A791" s="1">
        <f t="shared" si="215"/>
        <v>224</v>
      </c>
      <c r="B791" s="1">
        <v>0</v>
      </c>
      <c r="C791" s="1">
        <v>24</v>
      </c>
      <c r="D791" s="2">
        <v>-2</v>
      </c>
      <c r="E791" s="5">
        <v>346.31</v>
      </c>
      <c r="F791" s="5">
        <v>328.42</v>
      </c>
      <c r="G791" s="5">
        <v>66.37</v>
      </c>
      <c r="H791" s="5">
        <v>336.28</v>
      </c>
      <c r="I791" s="5">
        <v>325.45999999999998</v>
      </c>
      <c r="J791" s="5">
        <v>45.64</v>
      </c>
      <c r="K791" s="6">
        <f t="shared" si="216"/>
        <v>341.29499999999996</v>
      </c>
      <c r="L791" s="6">
        <f t="shared" si="217"/>
        <v>10.03000000000003</v>
      </c>
      <c r="M791" s="6">
        <f t="shared" si="218"/>
        <v>326.94</v>
      </c>
      <c r="N791" s="5">
        <f t="shared" si="219"/>
        <v>40.274019230764644</v>
      </c>
      <c r="O791" s="6">
        <f t="shared" si="220"/>
        <v>2.9600000000000364</v>
      </c>
      <c r="P791" s="6">
        <f t="shared" si="221"/>
        <v>80.548038461529288</v>
      </c>
      <c r="Q791" s="6">
        <f t="shared" si="222"/>
        <v>0.35788719659019025</v>
      </c>
      <c r="R791" s="5">
        <f t="shared" si="223"/>
        <v>8.7773707901983369E-2</v>
      </c>
      <c r="S791" s="5">
        <f t="shared" si="224"/>
        <v>7.0699999999999932</v>
      </c>
      <c r="T791" s="5">
        <f t="shared" si="225"/>
        <v>2.9600000000000364</v>
      </c>
      <c r="U791" s="5">
        <f t="shared" si="226"/>
        <v>3.6748256773673861E-2</v>
      </c>
      <c r="V791" s="5">
        <f t="shared" si="227"/>
        <v>0.35643326080140564</v>
      </c>
      <c r="W791" s="5">
        <f t="shared" si="228"/>
        <v>14.354999999999961</v>
      </c>
      <c r="X791" s="5">
        <f t="shared" si="229"/>
        <v>326.94</v>
      </c>
      <c r="Y791" s="5">
        <f t="shared" si="230"/>
        <v>8.1178885605302593</v>
      </c>
      <c r="Z791" s="10">
        <f t="shared" si="231"/>
        <v>0.53533914484184697</v>
      </c>
      <c r="AA791">
        <f t="shared" si="232"/>
        <v>10.03000000000003</v>
      </c>
    </row>
    <row r="792" spans="1:27">
      <c r="A792" s="1">
        <f t="shared" si="215"/>
        <v>9421</v>
      </c>
      <c r="B792" s="1">
        <v>-1</v>
      </c>
      <c r="C792" s="1">
        <v>21</v>
      </c>
      <c r="D792" s="2">
        <v>6</v>
      </c>
      <c r="E792" s="5">
        <v>324.2</v>
      </c>
      <c r="F792" s="5">
        <v>370.53</v>
      </c>
      <c r="G792" s="5">
        <v>43.14</v>
      </c>
      <c r="H792" s="5">
        <v>320.11</v>
      </c>
      <c r="I792" s="5">
        <v>341.03</v>
      </c>
      <c r="J792" s="5">
        <v>30.71</v>
      </c>
      <c r="K792" s="6">
        <f t="shared" si="216"/>
        <v>322.15499999999997</v>
      </c>
      <c r="L792" s="6">
        <f t="shared" si="217"/>
        <v>4.089999999999975</v>
      </c>
      <c r="M792" s="6">
        <f t="shared" si="218"/>
        <v>355.78</v>
      </c>
      <c r="N792" s="5">
        <f t="shared" si="219"/>
        <v>26.477177436426263</v>
      </c>
      <c r="O792" s="6">
        <f t="shared" si="220"/>
        <v>29.5</v>
      </c>
      <c r="P792" s="6">
        <f t="shared" si="221"/>
        <v>52.954354872852527</v>
      </c>
      <c r="Q792" s="6">
        <f t="shared" si="222"/>
        <v>0.32735446222344294</v>
      </c>
      <c r="R792" s="5">
        <f t="shared" si="223"/>
        <v>0.47984722051682788</v>
      </c>
      <c r="S792" s="5">
        <f t="shared" si="224"/>
        <v>25.410000000000025</v>
      </c>
      <c r="T792" s="5">
        <f t="shared" si="225"/>
        <v>29.5</v>
      </c>
      <c r="U792" s="5">
        <f t="shared" si="226"/>
        <v>0.55708354999001997</v>
      </c>
      <c r="V792" s="5">
        <f t="shared" si="227"/>
        <v>1.269961652095893</v>
      </c>
      <c r="W792" s="5">
        <f t="shared" si="228"/>
        <v>33.625</v>
      </c>
      <c r="X792" s="5">
        <f t="shared" si="229"/>
        <v>355.78</v>
      </c>
      <c r="Y792" s="5">
        <f t="shared" si="230"/>
        <v>13.437232909521986</v>
      </c>
      <c r="Z792" s="10">
        <f t="shared" si="231"/>
        <v>0.5359039092971799</v>
      </c>
      <c r="AA792">
        <f t="shared" si="232"/>
        <v>4.089999999999975</v>
      </c>
    </row>
    <row r="793" spans="1:27">
      <c r="A793" s="1">
        <f t="shared" si="215"/>
        <v>30219</v>
      </c>
      <c r="B793" s="1">
        <v>-3</v>
      </c>
      <c r="C793" s="1">
        <v>19</v>
      </c>
      <c r="D793" s="2">
        <v>-2</v>
      </c>
      <c r="E793" s="5">
        <v>95.61</v>
      </c>
      <c r="F793" s="5">
        <v>76.05</v>
      </c>
      <c r="G793" s="5">
        <v>18.29</v>
      </c>
      <c r="H793" s="5">
        <v>100.82</v>
      </c>
      <c r="I793" s="5">
        <v>107.85</v>
      </c>
      <c r="J793" s="5">
        <v>15.54</v>
      </c>
      <c r="K793" s="6">
        <f t="shared" si="216"/>
        <v>98.215000000000003</v>
      </c>
      <c r="L793" s="6">
        <f t="shared" si="217"/>
        <v>-5.2099999999999937</v>
      </c>
      <c r="M793" s="6">
        <f t="shared" si="218"/>
        <v>91.949999999999989</v>
      </c>
      <c r="N793" s="5">
        <f t="shared" si="219"/>
        <v>12.00016354055227</v>
      </c>
      <c r="O793" s="6">
        <f t="shared" si="220"/>
        <v>-31.799999999999997</v>
      </c>
      <c r="P793" s="6">
        <f t="shared" si="221"/>
        <v>24.00032708110454</v>
      </c>
      <c r="Q793" s="6">
        <f t="shared" si="222"/>
        <v>0.16151035466568014</v>
      </c>
      <c r="R793" s="5">
        <f t="shared" si="223"/>
        <v>1.1079015677638124</v>
      </c>
      <c r="S793" s="5">
        <f t="shared" si="224"/>
        <v>26.590000000000003</v>
      </c>
      <c r="T793" s="5">
        <f t="shared" si="225"/>
        <v>31.799999999999997</v>
      </c>
      <c r="U793" s="5">
        <f t="shared" si="226"/>
        <v>1.3249819426434459</v>
      </c>
      <c r="V793" s="5">
        <f t="shared" si="227"/>
        <v>0.52207621828057915</v>
      </c>
      <c r="W793" s="5">
        <f t="shared" si="228"/>
        <v>6.2650000000000148</v>
      </c>
      <c r="X793" s="5">
        <f t="shared" si="229"/>
        <v>91.949999999999989</v>
      </c>
      <c r="Y793" s="5">
        <f t="shared" si="230"/>
        <v>7.6623955739663421</v>
      </c>
      <c r="Z793" s="10">
        <f t="shared" si="231"/>
        <v>0.53615762607651118</v>
      </c>
      <c r="AA793">
        <f t="shared" si="232"/>
        <v>5.2099999999999937</v>
      </c>
    </row>
    <row r="794" spans="1:27">
      <c r="A794" s="1">
        <f t="shared" si="215"/>
        <v>19722</v>
      </c>
      <c r="B794" s="1">
        <v>-2</v>
      </c>
      <c r="C794" s="1">
        <v>22</v>
      </c>
      <c r="D794" s="2">
        <v>3</v>
      </c>
      <c r="E794" s="5">
        <v>72.010000000000005</v>
      </c>
      <c r="F794" s="5">
        <v>42.69</v>
      </c>
      <c r="G794" s="5">
        <v>25.17</v>
      </c>
      <c r="H794" s="5">
        <v>74.94</v>
      </c>
      <c r="I794" s="5">
        <v>70.59</v>
      </c>
      <c r="J794" s="5">
        <v>13.63</v>
      </c>
      <c r="K794" s="6">
        <f t="shared" si="216"/>
        <v>73.474999999999994</v>
      </c>
      <c r="L794" s="6">
        <f t="shared" si="217"/>
        <v>-2.9299999999999926</v>
      </c>
      <c r="M794" s="6">
        <f t="shared" si="218"/>
        <v>56.64</v>
      </c>
      <c r="N794" s="5">
        <f t="shared" si="219"/>
        <v>14.311759151131632</v>
      </c>
      <c r="O794" s="6">
        <f t="shared" si="220"/>
        <v>-27.900000000000006</v>
      </c>
      <c r="P794" s="6">
        <f t="shared" si="221"/>
        <v>28.623518302263264</v>
      </c>
      <c r="Q794" s="6">
        <f t="shared" si="222"/>
        <v>0.54650168471894145</v>
      </c>
      <c r="R794" s="5">
        <f t="shared" si="223"/>
        <v>0.87235956587578656</v>
      </c>
      <c r="S794" s="5">
        <f t="shared" si="224"/>
        <v>24.970000000000013</v>
      </c>
      <c r="T794" s="5">
        <f t="shared" si="225"/>
        <v>27.900000000000006</v>
      </c>
      <c r="U794" s="5">
        <f t="shared" si="226"/>
        <v>0.97472294304903639</v>
      </c>
      <c r="V794" s="5">
        <f t="shared" si="227"/>
        <v>1.176305429837313</v>
      </c>
      <c r="W794" s="5">
        <f t="shared" si="228"/>
        <v>16.834999999999994</v>
      </c>
      <c r="X794" s="5">
        <f t="shared" si="229"/>
        <v>56.64</v>
      </c>
      <c r="Y794" s="5">
        <f t="shared" si="230"/>
        <v>3.9575847666163018</v>
      </c>
      <c r="Z794" s="10">
        <f t="shared" si="231"/>
        <v>0.5365286572029494</v>
      </c>
      <c r="AA794">
        <f t="shared" si="232"/>
        <v>2.9299999999999926</v>
      </c>
    </row>
    <row r="795" spans="1:27">
      <c r="A795" s="1">
        <f t="shared" si="215"/>
        <v>10323</v>
      </c>
      <c r="B795" s="1">
        <v>-1</v>
      </c>
      <c r="C795" s="1">
        <v>23</v>
      </c>
      <c r="D795" s="2">
        <v>-3</v>
      </c>
      <c r="E795" s="5">
        <v>55.44</v>
      </c>
      <c r="F795" s="5">
        <v>63.16</v>
      </c>
      <c r="G795" s="5">
        <v>20.440000000000001</v>
      </c>
      <c r="H795" s="5">
        <v>57.45</v>
      </c>
      <c r="I795" s="5">
        <v>83.12</v>
      </c>
      <c r="J795" s="5">
        <v>23.45</v>
      </c>
      <c r="K795" s="6">
        <f t="shared" si="216"/>
        <v>56.445</v>
      </c>
      <c r="L795" s="6">
        <f t="shared" si="217"/>
        <v>-2.0100000000000051</v>
      </c>
      <c r="M795" s="6">
        <f t="shared" si="218"/>
        <v>73.14</v>
      </c>
      <c r="N795" s="5">
        <f t="shared" si="219"/>
        <v>15.553907065428929</v>
      </c>
      <c r="O795" s="6">
        <f t="shared" si="220"/>
        <v>-19.960000000000008</v>
      </c>
      <c r="P795" s="6">
        <f t="shared" si="221"/>
        <v>31.107814130857857</v>
      </c>
      <c r="Q795" s="6">
        <f t="shared" si="222"/>
        <v>-0.13651899599471354</v>
      </c>
      <c r="R795" s="5">
        <f t="shared" si="223"/>
        <v>0.57702543561857778</v>
      </c>
      <c r="S795" s="5">
        <f t="shared" si="224"/>
        <v>17.950000000000003</v>
      </c>
      <c r="T795" s="5">
        <f t="shared" si="225"/>
        <v>19.960000000000008</v>
      </c>
      <c r="U795" s="5">
        <f t="shared" si="226"/>
        <v>0.64163942590232947</v>
      </c>
      <c r="V795" s="5">
        <f t="shared" si="227"/>
        <v>1.0733637490420227</v>
      </c>
      <c r="W795" s="5">
        <f t="shared" si="228"/>
        <v>16.695</v>
      </c>
      <c r="X795" s="5">
        <f t="shared" si="229"/>
        <v>73.14</v>
      </c>
      <c r="Y795" s="5">
        <f t="shared" si="230"/>
        <v>4.7023554719936236</v>
      </c>
      <c r="Z795" s="10">
        <f t="shared" si="231"/>
        <v>0.53675506518336646</v>
      </c>
      <c r="AA795">
        <f t="shared" si="232"/>
        <v>2.0100000000000051</v>
      </c>
    </row>
    <row r="796" spans="1:27">
      <c r="A796" s="1">
        <f t="shared" si="215"/>
        <v>10915</v>
      </c>
      <c r="B796" s="1">
        <v>-1</v>
      </c>
      <c r="C796" s="1">
        <v>15</v>
      </c>
      <c r="D796" s="2">
        <v>-9</v>
      </c>
      <c r="E796" s="5">
        <v>169.89</v>
      </c>
      <c r="F796" s="5">
        <v>176.2</v>
      </c>
      <c r="G796" s="5">
        <v>18.489999999999998</v>
      </c>
      <c r="H796" s="5">
        <v>173.7</v>
      </c>
      <c r="I796" s="5">
        <v>190.33</v>
      </c>
      <c r="J796" s="5">
        <v>31.31</v>
      </c>
      <c r="K796" s="6">
        <f t="shared" si="216"/>
        <v>171.79499999999999</v>
      </c>
      <c r="L796" s="6">
        <f t="shared" si="217"/>
        <v>-3.8100000000000023</v>
      </c>
      <c r="M796" s="6">
        <f t="shared" si="218"/>
        <v>183.26499999999999</v>
      </c>
      <c r="N796" s="5">
        <f t="shared" si="219"/>
        <v>18.181007947855914</v>
      </c>
      <c r="O796" s="6">
        <f t="shared" si="220"/>
        <v>-14.130000000000024</v>
      </c>
      <c r="P796" s="6">
        <f t="shared" si="221"/>
        <v>36.362015895711828</v>
      </c>
      <c r="Q796" s="6">
        <f t="shared" si="222"/>
        <v>-0.4828602593170363</v>
      </c>
      <c r="R796" s="5">
        <f t="shared" si="223"/>
        <v>0.28381264750552676</v>
      </c>
      <c r="S796" s="5">
        <f t="shared" si="224"/>
        <v>10.320000000000022</v>
      </c>
      <c r="T796" s="5">
        <f t="shared" si="225"/>
        <v>14.130000000000024</v>
      </c>
      <c r="U796" s="5">
        <f t="shared" si="226"/>
        <v>0.38859231678809025</v>
      </c>
      <c r="V796" s="5">
        <f t="shared" si="227"/>
        <v>0.63087811373805902</v>
      </c>
      <c r="W796" s="5">
        <f t="shared" si="228"/>
        <v>11.469999999999999</v>
      </c>
      <c r="X796" s="5">
        <f t="shared" si="229"/>
        <v>183.26499999999999</v>
      </c>
      <c r="Y796" s="5">
        <f t="shared" si="230"/>
        <v>10.080024194786869</v>
      </c>
      <c r="Z796" s="10">
        <f t="shared" si="231"/>
        <v>0.53737696266215207</v>
      </c>
      <c r="AA796">
        <f t="shared" si="232"/>
        <v>3.8100000000000023</v>
      </c>
    </row>
    <row r="797" spans="1:27">
      <c r="A797" s="1">
        <f t="shared" si="215"/>
        <v>30901</v>
      </c>
      <c r="B797" s="1">
        <v>-3</v>
      </c>
      <c r="C797" s="1">
        <v>1</v>
      </c>
      <c r="D797" s="2">
        <v>-9</v>
      </c>
      <c r="E797" s="5">
        <v>439.42</v>
      </c>
      <c r="F797" s="5">
        <v>445.48</v>
      </c>
      <c r="G797" s="5">
        <v>33.5</v>
      </c>
      <c r="H797" s="5">
        <v>445.78</v>
      </c>
      <c r="I797" s="5">
        <v>463.87</v>
      </c>
      <c r="J797" s="5">
        <v>24.51</v>
      </c>
      <c r="K797" s="6">
        <f t="shared" si="216"/>
        <v>442.6</v>
      </c>
      <c r="L797" s="6">
        <f t="shared" si="217"/>
        <v>-6.3599999999999568</v>
      </c>
      <c r="M797" s="6">
        <f t="shared" si="218"/>
        <v>454.67500000000001</v>
      </c>
      <c r="N797" s="5">
        <f t="shared" si="219"/>
        <v>20.754457954858758</v>
      </c>
      <c r="O797" s="6">
        <f t="shared" si="220"/>
        <v>-18.389999999999986</v>
      </c>
      <c r="P797" s="6">
        <f t="shared" si="221"/>
        <v>41.508915909717516</v>
      </c>
      <c r="Q797" s="6">
        <f t="shared" si="222"/>
        <v>0.30267724695574277</v>
      </c>
      <c r="R797" s="5">
        <f t="shared" si="223"/>
        <v>0.28981725338636766</v>
      </c>
      <c r="S797" s="5">
        <f t="shared" si="224"/>
        <v>12.03000000000003</v>
      </c>
      <c r="T797" s="5">
        <f t="shared" si="225"/>
        <v>18.389999999999986</v>
      </c>
      <c r="U797" s="5">
        <f t="shared" si="226"/>
        <v>0.44303734744599205</v>
      </c>
      <c r="V797" s="5">
        <f t="shared" si="227"/>
        <v>0.58180271565093566</v>
      </c>
      <c r="W797" s="5">
        <f t="shared" si="228"/>
        <v>12.074999999999989</v>
      </c>
      <c r="X797" s="5">
        <f t="shared" si="229"/>
        <v>454.67500000000001</v>
      </c>
      <c r="Y797" s="5">
        <f t="shared" si="230"/>
        <v>21.907341593257922</v>
      </c>
      <c r="Z797" s="10">
        <f t="shared" si="231"/>
        <v>0.53769322108429085</v>
      </c>
      <c r="AA797">
        <f t="shared" si="232"/>
        <v>6.3599999999999568</v>
      </c>
    </row>
    <row r="798" spans="1:27">
      <c r="A798" s="1">
        <f t="shared" si="215"/>
        <v>720</v>
      </c>
      <c r="B798" s="1">
        <v>0</v>
      </c>
      <c r="C798" s="1">
        <v>20</v>
      </c>
      <c r="D798" s="2">
        <v>-7</v>
      </c>
      <c r="E798" s="5">
        <v>85.6</v>
      </c>
      <c r="F798" s="5">
        <v>109.99</v>
      </c>
      <c r="G798" s="5">
        <v>20.440000000000001</v>
      </c>
      <c r="H798" s="5">
        <v>80.739999999999995</v>
      </c>
      <c r="I798" s="5">
        <v>58.06</v>
      </c>
      <c r="J798" s="5">
        <v>22.67</v>
      </c>
      <c r="K798" s="6">
        <f t="shared" si="216"/>
        <v>83.169999999999987</v>
      </c>
      <c r="L798" s="6">
        <f t="shared" si="217"/>
        <v>4.8599999999999994</v>
      </c>
      <c r="M798" s="6">
        <f t="shared" si="218"/>
        <v>84.025000000000006</v>
      </c>
      <c r="N798" s="5">
        <f t="shared" si="219"/>
        <v>15.262064899613028</v>
      </c>
      <c r="O798" s="6">
        <f t="shared" si="220"/>
        <v>51.929999999999993</v>
      </c>
      <c r="P798" s="6">
        <f t="shared" si="221"/>
        <v>30.524129799226056</v>
      </c>
      <c r="Q798" s="6">
        <f t="shared" si="222"/>
        <v>-0.10318018508729807</v>
      </c>
      <c r="R798" s="5">
        <f t="shared" si="223"/>
        <v>1.5420587027248671</v>
      </c>
      <c r="S798" s="5">
        <f t="shared" si="224"/>
        <v>47.069999999999993</v>
      </c>
      <c r="T798" s="5">
        <f t="shared" si="225"/>
        <v>51.929999999999993</v>
      </c>
      <c r="U798" s="5">
        <f t="shared" si="226"/>
        <v>1.7012770009029605</v>
      </c>
      <c r="V798" s="5">
        <f t="shared" si="227"/>
        <v>5.602125306266368E-2</v>
      </c>
      <c r="W798" s="5">
        <f t="shared" si="228"/>
        <v>0.85500000000001819</v>
      </c>
      <c r="X798" s="5">
        <f t="shared" si="229"/>
        <v>84.025000000000006</v>
      </c>
      <c r="Y798" s="5">
        <f t="shared" si="230"/>
        <v>5.5054804544914804</v>
      </c>
      <c r="Z798" s="10">
        <f t="shared" si="231"/>
        <v>0.53777225662914219</v>
      </c>
      <c r="AA798">
        <f t="shared" si="232"/>
        <v>4.8599999999999994</v>
      </c>
    </row>
    <row r="799" spans="1:27">
      <c r="A799" s="1">
        <f t="shared" si="215"/>
        <v>8805</v>
      </c>
      <c r="B799" s="1">
        <v>-1</v>
      </c>
      <c r="C799" s="1">
        <v>5</v>
      </c>
      <c r="D799" s="2">
        <v>12</v>
      </c>
      <c r="E799" s="5">
        <v>571.57000000000005</v>
      </c>
      <c r="F799" s="5">
        <v>533.75</v>
      </c>
      <c r="G799" s="5">
        <v>48.59</v>
      </c>
      <c r="H799" s="5">
        <v>599.16</v>
      </c>
      <c r="I799" s="5">
        <v>650.16</v>
      </c>
      <c r="J799" s="5">
        <v>47.22</v>
      </c>
      <c r="K799" s="6">
        <f t="shared" si="216"/>
        <v>585.36500000000001</v>
      </c>
      <c r="L799" s="6">
        <f t="shared" si="217"/>
        <v>-27.589999999999918</v>
      </c>
      <c r="M799" s="6">
        <f t="shared" si="218"/>
        <v>591.95499999999993</v>
      </c>
      <c r="N799" s="5">
        <f t="shared" si="219"/>
        <v>33.877413198176747</v>
      </c>
      <c r="O799" s="6">
        <f t="shared" si="220"/>
        <v>-116.40999999999997</v>
      </c>
      <c r="P799" s="6">
        <f t="shared" si="221"/>
        <v>67.754826396353494</v>
      </c>
      <c r="Q799" s="6">
        <f t="shared" si="222"/>
        <v>2.8592421248404363E-2</v>
      </c>
      <c r="R799" s="5">
        <f t="shared" si="223"/>
        <v>1.3109029234377947</v>
      </c>
      <c r="S799" s="5">
        <f t="shared" si="224"/>
        <v>88.82000000000005</v>
      </c>
      <c r="T799" s="5">
        <f t="shared" si="225"/>
        <v>116.40999999999997</v>
      </c>
      <c r="U799" s="5">
        <f t="shared" si="226"/>
        <v>1.7181063872708122</v>
      </c>
      <c r="V799" s="5">
        <f t="shared" si="227"/>
        <v>0.19452488776075105</v>
      </c>
      <c r="W799" s="5">
        <f t="shared" si="228"/>
        <v>6.5899999999999181</v>
      </c>
      <c r="X799" s="5">
        <f t="shared" si="229"/>
        <v>591.95499999999993</v>
      </c>
      <c r="Y799" s="5">
        <f t="shared" si="230"/>
        <v>17.473441568196783</v>
      </c>
      <c r="Z799" s="10">
        <f t="shared" si="231"/>
        <v>0.53779642988774112</v>
      </c>
      <c r="AA799">
        <f t="shared" si="232"/>
        <v>27.589999999999918</v>
      </c>
    </row>
    <row r="800" spans="1:27">
      <c r="A800" s="1">
        <f t="shared" si="215"/>
        <v>10719</v>
      </c>
      <c r="B800" s="1">
        <v>-1</v>
      </c>
      <c r="C800" s="1">
        <v>19</v>
      </c>
      <c r="D800" s="2">
        <v>-7</v>
      </c>
      <c r="E800" s="5">
        <v>88.54</v>
      </c>
      <c r="F800" s="5">
        <v>82.27</v>
      </c>
      <c r="G800" s="5">
        <v>18.579999999999998</v>
      </c>
      <c r="H800" s="5">
        <v>86.83</v>
      </c>
      <c r="I800" s="5">
        <v>119.49</v>
      </c>
      <c r="J800" s="5">
        <v>28.6</v>
      </c>
      <c r="K800" s="6">
        <f t="shared" si="216"/>
        <v>87.685000000000002</v>
      </c>
      <c r="L800" s="6">
        <f t="shared" si="217"/>
        <v>1.710000000000008</v>
      </c>
      <c r="M800" s="6">
        <f t="shared" si="218"/>
        <v>100.88</v>
      </c>
      <c r="N800" s="5">
        <f t="shared" si="219"/>
        <v>17.052686005436211</v>
      </c>
      <c r="O800" s="6">
        <f t="shared" si="220"/>
        <v>-37.22</v>
      </c>
      <c r="P800" s="6">
        <f t="shared" si="221"/>
        <v>34.105372010872422</v>
      </c>
      <c r="Q800" s="6">
        <f t="shared" si="222"/>
        <v>-0.40642468330684844</v>
      </c>
      <c r="R800" s="5">
        <f t="shared" si="223"/>
        <v>1.1414624062036194</v>
      </c>
      <c r="S800" s="5">
        <f t="shared" si="224"/>
        <v>38.930000000000007</v>
      </c>
      <c r="T800" s="5">
        <f t="shared" si="225"/>
        <v>37.22</v>
      </c>
      <c r="U800" s="5">
        <f t="shared" si="226"/>
        <v>1.0913236773413486</v>
      </c>
      <c r="V800" s="5">
        <f t="shared" si="227"/>
        <v>0.77377839454696873</v>
      </c>
      <c r="W800" s="5">
        <f t="shared" si="228"/>
        <v>13.194999999999993</v>
      </c>
      <c r="X800" s="5">
        <f t="shared" si="229"/>
        <v>100.88</v>
      </c>
      <c r="Y800" s="5">
        <f t="shared" si="230"/>
        <v>5.9157835878664828</v>
      </c>
      <c r="Z800" s="10">
        <f t="shared" si="231"/>
        <v>0.5382583023047578</v>
      </c>
      <c r="AA800">
        <f t="shared" si="232"/>
        <v>1.710000000000008</v>
      </c>
    </row>
    <row r="801" spans="1:27">
      <c r="A801" s="1">
        <f t="shared" si="215"/>
        <v>1014</v>
      </c>
      <c r="B801" s="1">
        <v>0</v>
      </c>
      <c r="C801" s="1">
        <v>14</v>
      </c>
      <c r="D801" s="2">
        <v>-10</v>
      </c>
      <c r="E801" s="5">
        <v>1124.67</v>
      </c>
      <c r="F801" s="5">
        <v>1175.33</v>
      </c>
      <c r="G801" s="5">
        <v>69.87</v>
      </c>
      <c r="H801" s="5">
        <v>1087.8699999999999</v>
      </c>
      <c r="I801" s="5">
        <v>1059.97</v>
      </c>
      <c r="J801" s="5">
        <v>95.27</v>
      </c>
      <c r="K801" s="6">
        <f t="shared" si="216"/>
        <v>1106.27</v>
      </c>
      <c r="L801" s="6">
        <f t="shared" si="217"/>
        <v>36.800000000000182</v>
      </c>
      <c r="M801" s="6">
        <f t="shared" si="218"/>
        <v>1117.6500000000001</v>
      </c>
      <c r="N801" s="5">
        <f t="shared" si="219"/>
        <v>59.072391605554621</v>
      </c>
      <c r="O801" s="6">
        <f t="shared" si="220"/>
        <v>115.3599999999999</v>
      </c>
      <c r="P801" s="6">
        <f t="shared" si="221"/>
        <v>118.14478321110924</v>
      </c>
      <c r="Q801" s="6">
        <f t="shared" si="222"/>
        <v>-0.30050859460300489</v>
      </c>
      <c r="R801" s="5">
        <f t="shared" si="223"/>
        <v>0.66494683781020869</v>
      </c>
      <c r="S801" s="5">
        <f t="shared" si="224"/>
        <v>78.559999999999718</v>
      </c>
      <c r="T801" s="5">
        <f t="shared" si="225"/>
        <v>115.3599999999999</v>
      </c>
      <c r="U801" s="5">
        <f t="shared" si="226"/>
        <v>0.97642906326102186</v>
      </c>
      <c r="V801" s="5">
        <f t="shared" si="227"/>
        <v>0.19264498508860167</v>
      </c>
      <c r="W801" s="5">
        <f t="shared" si="228"/>
        <v>11.380000000000109</v>
      </c>
      <c r="X801" s="5">
        <f t="shared" si="229"/>
        <v>1117.6500000000001</v>
      </c>
      <c r="Y801" s="5">
        <f t="shared" si="230"/>
        <v>18.920005938864115</v>
      </c>
      <c r="Z801" s="10">
        <f t="shared" si="231"/>
        <v>0.53848305451518153</v>
      </c>
      <c r="AA801">
        <f t="shared" si="232"/>
        <v>36.800000000000182</v>
      </c>
    </row>
    <row r="802" spans="1:27">
      <c r="A802" s="1">
        <f t="shared" si="215"/>
        <v>20222</v>
      </c>
      <c r="B802" s="1">
        <v>-2</v>
      </c>
      <c r="C802" s="1">
        <v>22</v>
      </c>
      <c r="D802" s="2">
        <v>-2</v>
      </c>
      <c r="E802" s="5">
        <v>24.29</v>
      </c>
      <c r="F802" s="5">
        <v>20.23</v>
      </c>
      <c r="G802" s="5">
        <v>21.96</v>
      </c>
      <c r="H802" s="5">
        <v>29.58</v>
      </c>
      <c r="I802" s="5">
        <v>37.840000000000003</v>
      </c>
      <c r="J802" s="5">
        <v>17.600000000000001</v>
      </c>
      <c r="K802" s="6">
        <f t="shared" si="216"/>
        <v>26.934999999999999</v>
      </c>
      <c r="L802" s="6">
        <f t="shared" si="217"/>
        <v>-5.2899999999999991</v>
      </c>
      <c r="M802" s="6">
        <f t="shared" si="218"/>
        <v>29.035000000000004</v>
      </c>
      <c r="N802" s="5">
        <f t="shared" si="219"/>
        <v>14.071261492844201</v>
      </c>
      <c r="O802" s="6">
        <f t="shared" si="220"/>
        <v>-17.610000000000003</v>
      </c>
      <c r="P802" s="6">
        <f t="shared" si="221"/>
        <v>28.142522985688402</v>
      </c>
      <c r="Q802" s="6">
        <f t="shared" si="222"/>
        <v>0.21777935802149895</v>
      </c>
      <c r="R802" s="5">
        <f t="shared" si="223"/>
        <v>0.43777169539011185</v>
      </c>
      <c r="S802" s="5">
        <f t="shared" si="224"/>
        <v>12.320000000000004</v>
      </c>
      <c r="T802" s="5">
        <f t="shared" si="225"/>
        <v>17.610000000000003</v>
      </c>
      <c r="U802" s="5">
        <f t="shared" si="226"/>
        <v>0.6257434704399244</v>
      </c>
      <c r="V802" s="5">
        <f t="shared" si="227"/>
        <v>0.14924035070117481</v>
      </c>
      <c r="W802" s="5">
        <f t="shared" si="228"/>
        <v>2.100000000000005</v>
      </c>
      <c r="X802" s="5">
        <f t="shared" si="229"/>
        <v>29.035000000000004</v>
      </c>
      <c r="Y802" s="5">
        <f t="shared" si="230"/>
        <v>2.0634255155279049</v>
      </c>
      <c r="Z802" s="10">
        <f t="shared" si="231"/>
        <v>0.53882093500531325</v>
      </c>
      <c r="AA802">
        <f t="shared" si="232"/>
        <v>5.2899999999999991</v>
      </c>
    </row>
    <row r="803" spans="1:27">
      <c r="A803" s="1">
        <f t="shared" si="215"/>
        <v>30809</v>
      </c>
      <c r="B803" s="1">
        <v>-3</v>
      </c>
      <c r="C803" s="1">
        <v>9</v>
      </c>
      <c r="D803" s="2">
        <v>-8</v>
      </c>
      <c r="E803" s="5">
        <v>180.42</v>
      </c>
      <c r="F803" s="5">
        <v>158.75</v>
      </c>
      <c r="G803" s="5">
        <v>22.12</v>
      </c>
      <c r="H803" s="5">
        <v>182.02</v>
      </c>
      <c r="I803" s="5">
        <v>147.12</v>
      </c>
      <c r="J803" s="5">
        <v>28.52</v>
      </c>
      <c r="K803" s="6">
        <f t="shared" si="216"/>
        <v>181.22</v>
      </c>
      <c r="L803" s="6">
        <f t="shared" si="217"/>
        <v>-1.6000000000000227</v>
      </c>
      <c r="M803" s="6">
        <f t="shared" si="218"/>
        <v>152.935</v>
      </c>
      <c r="N803" s="5">
        <f t="shared" si="219"/>
        <v>18.046362514368372</v>
      </c>
      <c r="O803" s="6">
        <f t="shared" si="220"/>
        <v>11.629999999999995</v>
      </c>
      <c r="P803" s="6">
        <f t="shared" si="221"/>
        <v>36.092725028736744</v>
      </c>
      <c r="Q803" s="6">
        <f t="shared" si="222"/>
        <v>-0.2487908049591121</v>
      </c>
      <c r="R803" s="5">
        <f t="shared" si="223"/>
        <v>0.36655586380541771</v>
      </c>
      <c r="S803" s="5">
        <f t="shared" si="224"/>
        <v>13.230000000000018</v>
      </c>
      <c r="T803" s="5">
        <f t="shared" si="225"/>
        <v>11.629999999999995</v>
      </c>
      <c r="U803" s="5">
        <f t="shared" si="226"/>
        <v>0.32222560060899474</v>
      </c>
      <c r="V803" s="5">
        <f t="shared" si="227"/>
        <v>1.5673518681385072</v>
      </c>
      <c r="W803" s="5">
        <f t="shared" si="228"/>
        <v>28.284999999999997</v>
      </c>
      <c r="X803" s="5">
        <f t="shared" si="229"/>
        <v>152.935</v>
      </c>
      <c r="Y803" s="5">
        <f t="shared" si="230"/>
        <v>8.4745610024310629</v>
      </c>
      <c r="Z803" s="10">
        <f t="shared" si="231"/>
        <v>0.53944508524964796</v>
      </c>
      <c r="AA803">
        <f t="shared" si="232"/>
        <v>1.6000000000000227</v>
      </c>
    </row>
    <row r="804" spans="1:27">
      <c r="A804" s="1">
        <f t="shared" si="215"/>
        <v>8911</v>
      </c>
      <c r="B804" s="1">
        <v>-1</v>
      </c>
      <c r="C804" s="1">
        <v>11</v>
      </c>
      <c r="D804" s="2">
        <v>11</v>
      </c>
      <c r="E804" s="5">
        <v>6.44</v>
      </c>
      <c r="F804" s="5">
        <v>14.39</v>
      </c>
      <c r="G804" s="5">
        <v>33.72</v>
      </c>
      <c r="H804" s="5">
        <v>6.43</v>
      </c>
      <c r="I804" s="5">
        <v>8.1300000000000008</v>
      </c>
      <c r="J804" s="5">
        <v>21.45</v>
      </c>
      <c r="K804" s="6">
        <f t="shared" si="216"/>
        <v>6.4350000000000005</v>
      </c>
      <c r="L804" s="6">
        <f t="shared" si="217"/>
        <v>1.0000000000000675E-2</v>
      </c>
      <c r="M804" s="6">
        <f t="shared" si="218"/>
        <v>11.260000000000002</v>
      </c>
      <c r="N804" s="5">
        <f t="shared" si="219"/>
        <v>19.982122634995513</v>
      </c>
      <c r="O804" s="6">
        <f t="shared" si="220"/>
        <v>6.26</v>
      </c>
      <c r="P804" s="6">
        <f t="shared" si="221"/>
        <v>39.964245269991025</v>
      </c>
      <c r="Q804" s="6">
        <f t="shared" si="222"/>
        <v>0.4238423172307465</v>
      </c>
      <c r="R804" s="5">
        <f t="shared" si="223"/>
        <v>0.15638979186961141</v>
      </c>
      <c r="S804" s="5">
        <f t="shared" si="224"/>
        <v>6.2499999999999991</v>
      </c>
      <c r="T804" s="5">
        <f t="shared" si="225"/>
        <v>6.26</v>
      </c>
      <c r="U804" s="5">
        <f t="shared" si="226"/>
        <v>0.15664001553660281</v>
      </c>
      <c r="V804" s="5">
        <f t="shared" si="227"/>
        <v>0.24146583864668011</v>
      </c>
      <c r="W804" s="5">
        <f t="shared" si="228"/>
        <v>4.8250000000000011</v>
      </c>
      <c r="X804" s="5">
        <f t="shared" si="229"/>
        <v>11.260000000000002</v>
      </c>
      <c r="Y804" s="5">
        <f t="shared" si="230"/>
        <v>0.563503698064584</v>
      </c>
      <c r="Z804" s="10">
        <f t="shared" si="231"/>
        <v>0.54040540337787146</v>
      </c>
      <c r="AA804">
        <f t="shared" si="232"/>
        <v>1.0000000000000675E-2</v>
      </c>
    </row>
    <row r="805" spans="1:27">
      <c r="A805" s="1">
        <f t="shared" si="215"/>
        <v>19420</v>
      </c>
      <c r="B805" s="1">
        <v>-2</v>
      </c>
      <c r="C805" s="1">
        <v>20</v>
      </c>
      <c r="D805" s="2">
        <v>6</v>
      </c>
      <c r="E805" s="5">
        <v>151.76</v>
      </c>
      <c r="F805" s="5">
        <v>97.53</v>
      </c>
      <c r="G805" s="5">
        <v>28.54</v>
      </c>
      <c r="H805" s="5">
        <v>154.24</v>
      </c>
      <c r="I805" s="5">
        <v>135.49</v>
      </c>
      <c r="J805" s="5">
        <v>30.86</v>
      </c>
      <c r="K805" s="6">
        <f t="shared" si="216"/>
        <v>153</v>
      </c>
      <c r="L805" s="6">
        <f t="shared" si="217"/>
        <v>-2.4800000000000182</v>
      </c>
      <c r="M805" s="6">
        <f t="shared" si="218"/>
        <v>116.51</v>
      </c>
      <c r="N805" s="5">
        <f t="shared" si="219"/>
        <v>21.017083527454517</v>
      </c>
      <c r="O805" s="6">
        <f t="shared" si="220"/>
        <v>-37.960000000000008</v>
      </c>
      <c r="P805" s="6">
        <f t="shared" si="221"/>
        <v>42.034167054909034</v>
      </c>
      <c r="Q805" s="6">
        <f t="shared" si="222"/>
        <v>-7.7995498483420925E-2</v>
      </c>
      <c r="R805" s="5">
        <f t="shared" si="223"/>
        <v>0.84407524844378701</v>
      </c>
      <c r="S805" s="5">
        <f t="shared" si="224"/>
        <v>35.47999999999999</v>
      </c>
      <c r="T805" s="5">
        <f t="shared" si="225"/>
        <v>37.960000000000008</v>
      </c>
      <c r="U805" s="5">
        <f t="shared" si="226"/>
        <v>0.90307487122114349</v>
      </c>
      <c r="V805" s="5">
        <f t="shared" si="227"/>
        <v>1.7362066412465498</v>
      </c>
      <c r="W805" s="5">
        <f t="shared" si="228"/>
        <v>36.489999999999995</v>
      </c>
      <c r="X805" s="5">
        <f t="shared" si="229"/>
        <v>116.51</v>
      </c>
      <c r="Y805" s="5">
        <f t="shared" si="230"/>
        <v>5.5435855240239942</v>
      </c>
      <c r="Z805" s="10">
        <f t="shared" si="231"/>
        <v>0.54088076320017153</v>
      </c>
      <c r="AA805">
        <f t="shared" si="232"/>
        <v>2.4800000000000182</v>
      </c>
    </row>
    <row r="806" spans="1:27">
      <c r="A806" s="1">
        <f t="shared" si="215"/>
        <v>30903</v>
      </c>
      <c r="B806" s="1">
        <v>-3</v>
      </c>
      <c r="C806" s="1">
        <v>3</v>
      </c>
      <c r="D806" s="2">
        <v>-9</v>
      </c>
      <c r="E806" s="5">
        <v>54.05</v>
      </c>
      <c r="F806" s="5">
        <v>38.6</v>
      </c>
      <c r="G806" s="5">
        <v>19.989999999999998</v>
      </c>
      <c r="H806" s="5">
        <v>57.06</v>
      </c>
      <c r="I806" s="5">
        <v>60.82</v>
      </c>
      <c r="J806" s="5">
        <v>10.88</v>
      </c>
      <c r="K806" s="6">
        <f t="shared" si="216"/>
        <v>55.555</v>
      </c>
      <c r="L806" s="6">
        <f t="shared" si="217"/>
        <v>-3.0100000000000051</v>
      </c>
      <c r="M806" s="6">
        <f t="shared" si="218"/>
        <v>49.71</v>
      </c>
      <c r="N806" s="5">
        <f t="shared" si="219"/>
        <v>11.379526571874596</v>
      </c>
      <c r="O806" s="6">
        <f t="shared" si="220"/>
        <v>-22.22</v>
      </c>
      <c r="P806" s="6">
        <f t="shared" si="221"/>
        <v>22.759053143749192</v>
      </c>
      <c r="Q806" s="6">
        <f t="shared" si="222"/>
        <v>0.5429334841773098</v>
      </c>
      <c r="R806" s="5">
        <f t="shared" si="223"/>
        <v>0.84405971894643816</v>
      </c>
      <c r="S806" s="5">
        <f t="shared" si="224"/>
        <v>19.209999999999994</v>
      </c>
      <c r="T806" s="5">
        <f t="shared" si="225"/>
        <v>22.22</v>
      </c>
      <c r="U806" s="5">
        <f t="shared" si="226"/>
        <v>0.97631478162362639</v>
      </c>
      <c r="V806" s="5">
        <f t="shared" si="227"/>
        <v>0.51364175504861342</v>
      </c>
      <c r="W806" s="5">
        <f t="shared" si="228"/>
        <v>5.8449999999999989</v>
      </c>
      <c r="X806" s="5">
        <f t="shared" si="229"/>
        <v>49.71</v>
      </c>
      <c r="Y806" s="5">
        <f t="shared" si="230"/>
        <v>4.3683715386598081</v>
      </c>
      <c r="Z806" s="10">
        <f t="shared" si="231"/>
        <v>0.54128181199814951</v>
      </c>
      <c r="AA806">
        <f t="shared" si="232"/>
        <v>3.0100000000000051</v>
      </c>
    </row>
    <row r="807" spans="1:27">
      <c r="A807" s="1">
        <f t="shared" si="215"/>
        <v>20912</v>
      </c>
      <c r="B807" s="1">
        <v>-2</v>
      </c>
      <c r="C807" s="1">
        <v>12</v>
      </c>
      <c r="D807" s="2">
        <v>-9</v>
      </c>
      <c r="E807" s="5">
        <v>348.21</v>
      </c>
      <c r="F807" s="5">
        <v>371.2</v>
      </c>
      <c r="G807" s="5">
        <v>30.22</v>
      </c>
      <c r="H807" s="5">
        <v>347.65</v>
      </c>
      <c r="I807" s="5">
        <v>338.09</v>
      </c>
      <c r="J807" s="5">
        <v>45.49</v>
      </c>
      <c r="K807" s="6">
        <f t="shared" si="216"/>
        <v>347.92999999999995</v>
      </c>
      <c r="L807" s="6">
        <f t="shared" si="217"/>
        <v>0.56000000000000227</v>
      </c>
      <c r="M807" s="6">
        <f t="shared" si="218"/>
        <v>354.64499999999998</v>
      </c>
      <c r="N807" s="5">
        <f t="shared" si="219"/>
        <v>27.306539967560887</v>
      </c>
      <c r="O807" s="6">
        <f t="shared" si="220"/>
        <v>33.110000000000014</v>
      </c>
      <c r="P807" s="6">
        <f t="shared" si="221"/>
        <v>54.613079935121775</v>
      </c>
      <c r="Q807" s="6">
        <f t="shared" si="222"/>
        <v>-0.38761354440949541</v>
      </c>
      <c r="R807" s="5">
        <f t="shared" si="223"/>
        <v>0.59601106618905497</v>
      </c>
      <c r="S807" s="5">
        <f t="shared" si="224"/>
        <v>32.550000000000011</v>
      </c>
      <c r="T807" s="5">
        <f t="shared" si="225"/>
        <v>33.110000000000014</v>
      </c>
      <c r="U807" s="5">
        <f t="shared" si="226"/>
        <v>0.60626502001596339</v>
      </c>
      <c r="V807" s="5">
        <f t="shared" si="227"/>
        <v>0.24591178552746676</v>
      </c>
      <c r="W807" s="5">
        <f t="shared" si="228"/>
        <v>6.7150000000000318</v>
      </c>
      <c r="X807" s="5">
        <f t="shared" si="229"/>
        <v>354.64499999999998</v>
      </c>
      <c r="Y807" s="5">
        <f t="shared" si="230"/>
        <v>12.987548053371263</v>
      </c>
      <c r="Z807" s="10">
        <f t="shared" si="231"/>
        <v>0.54138987799921046</v>
      </c>
      <c r="AA807">
        <f t="shared" si="232"/>
        <v>0.56000000000000227</v>
      </c>
    </row>
    <row r="808" spans="1:27">
      <c r="A808" s="1">
        <f t="shared" si="215"/>
        <v>9623</v>
      </c>
      <c r="B808" s="1">
        <v>-1</v>
      </c>
      <c r="C808" s="1">
        <v>23</v>
      </c>
      <c r="D808" s="2">
        <v>4</v>
      </c>
      <c r="E808" s="5">
        <v>71.849999999999994</v>
      </c>
      <c r="F808" s="5">
        <v>31.55</v>
      </c>
      <c r="G808" s="5">
        <v>25.32</v>
      </c>
      <c r="H808" s="5">
        <v>71.180000000000007</v>
      </c>
      <c r="I808" s="5">
        <v>62.31</v>
      </c>
      <c r="J808" s="5">
        <v>13.62</v>
      </c>
      <c r="K808" s="6">
        <f t="shared" si="216"/>
        <v>71.515000000000001</v>
      </c>
      <c r="L808" s="6">
        <f t="shared" si="217"/>
        <v>0.66999999999998749</v>
      </c>
      <c r="M808" s="6">
        <f t="shared" si="218"/>
        <v>46.93</v>
      </c>
      <c r="N808" s="5">
        <f t="shared" si="219"/>
        <v>14.375385212229967</v>
      </c>
      <c r="O808" s="6">
        <f t="shared" si="220"/>
        <v>-30.76</v>
      </c>
      <c r="P808" s="6">
        <f t="shared" si="221"/>
        <v>28.750770424459933</v>
      </c>
      <c r="Q808" s="6">
        <f t="shared" si="222"/>
        <v>0.55116652802759425</v>
      </c>
      <c r="R808" s="5">
        <f t="shared" si="223"/>
        <v>1.0931880967356855</v>
      </c>
      <c r="S808" s="5">
        <f t="shared" si="224"/>
        <v>31.429999999999989</v>
      </c>
      <c r="T808" s="5">
        <f t="shared" si="225"/>
        <v>30.76</v>
      </c>
      <c r="U808" s="5">
        <f t="shared" si="226"/>
        <v>1.0698843733881545</v>
      </c>
      <c r="V808" s="5">
        <f t="shared" si="227"/>
        <v>1.7102150402956944</v>
      </c>
      <c r="W808" s="5">
        <f t="shared" si="228"/>
        <v>24.585000000000001</v>
      </c>
      <c r="X808" s="5">
        <f t="shared" si="229"/>
        <v>46.93</v>
      </c>
      <c r="Y808" s="5">
        <f t="shared" si="230"/>
        <v>3.2646081692526718</v>
      </c>
      <c r="Z808" s="10">
        <f t="shared" si="231"/>
        <v>0.54148776532808196</v>
      </c>
      <c r="AA808">
        <f t="shared" si="232"/>
        <v>0.66999999999998749</v>
      </c>
    </row>
    <row r="809" spans="1:27">
      <c r="A809" s="1">
        <f t="shared" si="215"/>
        <v>21008</v>
      </c>
      <c r="B809" s="1">
        <v>-2</v>
      </c>
      <c r="C809" s="1">
        <v>8</v>
      </c>
      <c r="D809" s="2">
        <v>-10</v>
      </c>
      <c r="E809" s="5">
        <v>173.5</v>
      </c>
      <c r="F809" s="5">
        <v>173.5</v>
      </c>
      <c r="G809" s="5">
        <v>19.03</v>
      </c>
      <c r="H809" s="5">
        <v>180.22</v>
      </c>
      <c r="I809" s="5">
        <v>203.41</v>
      </c>
      <c r="J809" s="5">
        <v>30.77</v>
      </c>
      <c r="K809" s="6">
        <f t="shared" si="216"/>
        <v>176.86</v>
      </c>
      <c r="L809" s="6">
        <f t="shared" si="217"/>
        <v>-6.7199999999999989</v>
      </c>
      <c r="M809" s="6">
        <f t="shared" si="218"/>
        <v>188.45499999999998</v>
      </c>
      <c r="N809" s="5">
        <f t="shared" si="219"/>
        <v>18.089595075622892</v>
      </c>
      <c r="O809" s="6">
        <f t="shared" si="220"/>
        <v>-29.909999999999997</v>
      </c>
      <c r="P809" s="6">
        <f t="shared" si="221"/>
        <v>36.179190151245784</v>
      </c>
      <c r="Q809" s="6">
        <f t="shared" si="222"/>
        <v>-0.4466627724030045</v>
      </c>
      <c r="R809" s="5">
        <f t="shared" si="223"/>
        <v>0.64097620491379292</v>
      </c>
      <c r="S809" s="5">
        <f t="shared" si="224"/>
        <v>23.189999999999998</v>
      </c>
      <c r="T809" s="5">
        <f t="shared" si="225"/>
        <v>29.909999999999997</v>
      </c>
      <c r="U809" s="5">
        <f t="shared" si="226"/>
        <v>0.82671833932606931</v>
      </c>
      <c r="V809" s="5">
        <f t="shared" si="227"/>
        <v>0.64097620491379137</v>
      </c>
      <c r="W809" s="5">
        <f t="shared" si="228"/>
        <v>11.59499999999997</v>
      </c>
      <c r="X809" s="5">
        <f t="shared" si="229"/>
        <v>188.45499999999998</v>
      </c>
      <c r="Y809" s="5">
        <f t="shared" si="230"/>
        <v>10.417867244245697</v>
      </c>
      <c r="Z809" s="10">
        <f t="shared" si="231"/>
        <v>0.54212175754160619</v>
      </c>
      <c r="AA809">
        <f t="shared" si="232"/>
        <v>6.7199999999999989</v>
      </c>
    </row>
    <row r="810" spans="1:27">
      <c r="A810" s="1">
        <f t="shared" si="215"/>
        <v>40412</v>
      </c>
      <c r="B810" s="1">
        <v>-4</v>
      </c>
      <c r="C810" s="1">
        <v>12</v>
      </c>
      <c r="D810" s="2">
        <v>-4</v>
      </c>
      <c r="E810" s="5">
        <v>29.78</v>
      </c>
      <c r="F810" s="5">
        <v>33.6</v>
      </c>
      <c r="G810" s="5">
        <v>19.510000000000002</v>
      </c>
      <c r="H810" s="5">
        <v>29.79</v>
      </c>
      <c r="I810" s="5">
        <v>32.81</v>
      </c>
      <c r="J810" s="5">
        <v>12.65</v>
      </c>
      <c r="K810" s="6">
        <f t="shared" si="216"/>
        <v>29.785</v>
      </c>
      <c r="L810" s="6">
        <f t="shared" si="217"/>
        <v>-9.9999999999980105E-3</v>
      </c>
      <c r="M810" s="6">
        <f t="shared" si="218"/>
        <v>33.204999999999998</v>
      </c>
      <c r="N810" s="5">
        <f t="shared" si="219"/>
        <v>11.626076294261965</v>
      </c>
      <c r="O810" s="6">
        <f t="shared" si="220"/>
        <v>0.78999999999999915</v>
      </c>
      <c r="P810" s="6">
        <f t="shared" si="221"/>
        <v>23.252152588523931</v>
      </c>
      <c r="Q810" s="6">
        <f t="shared" si="222"/>
        <v>0.40805041813508097</v>
      </c>
      <c r="R810" s="5">
        <f t="shared" si="223"/>
        <v>3.4405416743860356E-2</v>
      </c>
      <c r="S810" s="5">
        <f t="shared" si="224"/>
        <v>0.79999999999999716</v>
      </c>
      <c r="T810" s="5">
        <f t="shared" si="225"/>
        <v>0.78999999999999915</v>
      </c>
      <c r="U810" s="5">
        <f t="shared" si="226"/>
        <v>3.3975349034562188E-2</v>
      </c>
      <c r="V810" s="5">
        <f t="shared" si="227"/>
        <v>0.29416631316000691</v>
      </c>
      <c r="W810" s="5">
        <f t="shared" si="228"/>
        <v>3.4199999999999982</v>
      </c>
      <c r="X810" s="5">
        <f t="shared" si="229"/>
        <v>33.204999999999998</v>
      </c>
      <c r="Y810" s="5">
        <f t="shared" si="230"/>
        <v>2.8560796574497176</v>
      </c>
      <c r="Z810" s="10">
        <f t="shared" si="231"/>
        <v>0.54220291404602394</v>
      </c>
      <c r="AA810">
        <f t="shared" si="232"/>
        <v>9.9999999999980105E-3</v>
      </c>
    </row>
    <row r="811" spans="1:27">
      <c r="A811" s="1">
        <f t="shared" si="215"/>
        <v>29009</v>
      </c>
      <c r="B811" s="1">
        <v>-3</v>
      </c>
      <c r="C811" s="1">
        <v>9</v>
      </c>
      <c r="D811" s="2">
        <v>10</v>
      </c>
      <c r="E811" s="5">
        <v>341.81</v>
      </c>
      <c r="F811" s="5">
        <v>326.54000000000002</v>
      </c>
      <c r="G811" s="5">
        <v>24.28</v>
      </c>
      <c r="H811" s="5">
        <v>352.04</v>
      </c>
      <c r="I811" s="5">
        <v>375.36</v>
      </c>
      <c r="J811" s="5">
        <v>27.35</v>
      </c>
      <c r="K811" s="6">
        <f t="shared" si="216"/>
        <v>346.92500000000001</v>
      </c>
      <c r="L811" s="6">
        <f t="shared" si="217"/>
        <v>-10.230000000000018</v>
      </c>
      <c r="M811" s="6">
        <f t="shared" si="218"/>
        <v>350.95000000000005</v>
      </c>
      <c r="N811" s="5">
        <f t="shared" si="219"/>
        <v>18.286203132416528</v>
      </c>
      <c r="O811" s="6">
        <f t="shared" si="220"/>
        <v>-48.819999999999993</v>
      </c>
      <c r="P811" s="6">
        <f t="shared" si="221"/>
        <v>36.572406264833056</v>
      </c>
      <c r="Q811" s="6">
        <f t="shared" si="222"/>
        <v>-0.11850411452838563</v>
      </c>
      <c r="R811" s="5">
        <f t="shared" si="223"/>
        <v>1.0551671038694268</v>
      </c>
      <c r="S811" s="5">
        <f t="shared" si="224"/>
        <v>38.589999999999975</v>
      </c>
      <c r="T811" s="5">
        <f t="shared" si="225"/>
        <v>48.819999999999993</v>
      </c>
      <c r="U811" s="5">
        <f t="shared" si="226"/>
        <v>1.334886188414238</v>
      </c>
      <c r="V811" s="5">
        <f t="shared" si="227"/>
        <v>0.22011130308756058</v>
      </c>
      <c r="W811" s="5">
        <f t="shared" si="228"/>
        <v>4.0250000000000341</v>
      </c>
      <c r="X811" s="5">
        <f t="shared" si="229"/>
        <v>350.95000000000005</v>
      </c>
      <c r="Y811" s="5">
        <f t="shared" si="230"/>
        <v>19.192065048094097</v>
      </c>
      <c r="Z811" s="10">
        <f t="shared" si="231"/>
        <v>0.54336819929031543</v>
      </c>
      <c r="AA811">
        <f t="shared" si="232"/>
        <v>10.230000000000018</v>
      </c>
    </row>
    <row r="812" spans="1:27">
      <c r="A812" s="1">
        <f t="shared" ref="A812:A875" si="233">100*ABS(100*B812+D812) + C812</f>
        <v>324</v>
      </c>
      <c r="B812" s="1">
        <v>0</v>
      </c>
      <c r="C812" s="1">
        <v>24</v>
      </c>
      <c r="D812" s="2">
        <v>-3</v>
      </c>
      <c r="E812" s="5">
        <v>268.20999999999998</v>
      </c>
      <c r="F812" s="5">
        <v>239.64</v>
      </c>
      <c r="G812" s="5">
        <v>20.29</v>
      </c>
      <c r="H812" s="5">
        <v>272.58999999999997</v>
      </c>
      <c r="I812" s="5">
        <v>249.85</v>
      </c>
      <c r="J812" s="5">
        <v>30.33</v>
      </c>
      <c r="K812" s="6">
        <f t="shared" si="216"/>
        <v>270.39999999999998</v>
      </c>
      <c r="L812" s="6">
        <f t="shared" si="217"/>
        <v>-4.3799999999999955</v>
      </c>
      <c r="M812" s="6">
        <f t="shared" si="218"/>
        <v>244.745</v>
      </c>
      <c r="N812" s="5">
        <f t="shared" si="219"/>
        <v>18.245499445068639</v>
      </c>
      <c r="O812" s="6">
        <f t="shared" si="220"/>
        <v>-10.210000000000008</v>
      </c>
      <c r="P812" s="6">
        <f t="shared" si="221"/>
        <v>36.490998890137277</v>
      </c>
      <c r="Q812" s="6">
        <f t="shared" si="222"/>
        <v>-0.38166677055226333</v>
      </c>
      <c r="R812" s="5">
        <f t="shared" si="223"/>
        <v>0.15976542647002559</v>
      </c>
      <c r="S812" s="5">
        <f t="shared" si="224"/>
        <v>5.8300000000000125</v>
      </c>
      <c r="T812" s="5">
        <f t="shared" si="225"/>
        <v>10.210000000000008</v>
      </c>
      <c r="U812" s="5">
        <f t="shared" si="226"/>
        <v>0.27979502645951271</v>
      </c>
      <c r="V812" s="5">
        <f t="shared" si="227"/>
        <v>1.4061001770457953</v>
      </c>
      <c r="W812" s="5">
        <f t="shared" si="228"/>
        <v>25.654999999999973</v>
      </c>
      <c r="X812" s="5">
        <f t="shared" si="229"/>
        <v>244.745</v>
      </c>
      <c r="Y812" s="5">
        <f t="shared" si="230"/>
        <v>13.413992899281761</v>
      </c>
      <c r="Z812" s="10">
        <f t="shared" si="231"/>
        <v>0.54437395235260844</v>
      </c>
      <c r="AA812">
        <f t="shared" si="232"/>
        <v>4.3799999999999955</v>
      </c>
    </row>
    <row r="813" spans="1:27">
      <c r="A813" s="1">
        <f t="shared" si="233"/>
        <v>28903</v>
      </c>
      <c r="B813" s="1">
        <v>-3</v>
      </c>
      <c r="C813" s="1">
        <v>3</v>
      </c>
      <c r="D813" s="2">
        <v>11</v>
      </c>
      <c r="E813" s="5">
        <v>36.479999999999997</v>
      </c>
      <c r="F813" s="5">
        <v>-0.12</v>
      </c>
      <c r="G813" s="5">
        <v>20.11</v>
      </c>
      <c r="H813" s="5">
        <v>37.270000000000003</v>
      </c>
      <c r="I813" s="5">
        <v>49.6</v>
      </c>
      <c r="J813" s="5">
        <v>10.56</v>
      </c>
      <c r="K813" s="6">
        <f t="shared" si="216"/>
        <v>36.875</v>
      </c>
      <c r="L813" s="6">
        <f t="shared" si="217"/>
        <v>-0.79000000000000625</v>
      </c>
      <c r="M813" s="6">
        <f t="shared" si="218"/>
        <v>24.740000000000002</v>
      </c>
      <c r="N813" s="5">
        <f t="shared" si="219"/>
        <v>11.356998943382887</v>
      </c>
      <c r="O813" s="6">
        <f t="shared" si="220"/>
        <v>-49.72</v>
      </c>
      <c r="P813" s="6">
        <f t="shared" si="221"/>
        <v>22.713997886765775</v>
      </c>
      <c r="Q813" s="6">
        <f t="shared" si="222"/>
        <v>0.56771449842486998</v>
      </c>
      <c r="R813" s="5">
        <f t="shared" si="223"/>
        <v>2.1541782403928491</v>
      </c>
      <c r="S813" s="5">
        <f t="shared" si="224"/>
        <v>48.929999999999993</v>
      </c>
      <c r="T813" s="5">
        <f t="shared" si="225"/>
        <v>49.72</v>
      </c>
      <c r="U813" s="5">
        <f t="shared" si="226"/>
        <v>2.1889585553307271</v>
      </c>
      <c r="V813" s="5">
        <f t="shared" si="227"/>
        <v>1.0685041057497333</v>
      </c>
      <c r="W813" s="5">
        <f t="shared" si="228"/>
        <v>12.134999999999998</v>
      </c>
      <c r="X813" s="5">
        <f t="shared" si="229"/>
        <v>24.740000000000002</v>
      </c>
      <c r="Y813" s="5">
        <f t="shared" si="230"/>
        <v>2.1783923837040304</v>
      </c>
      <c r="Z813" s="10">
        <f t="shared" si="231"/>
        <v>0.5456244129435559</v>
      </c>
      <c r="AA813">
        <f t="shared" si="232"/>
        <v>0.79000000000000625</v>
      </c>
    </row>
    <row r="814" spans="1:27">
      <c r="A814" s="1">
        <f t="shared" si="233"/>
        <v>9117</v>
      </c>
      <c r="B814" s="1">
        <v>-1</v>
      </c>
      <c r="C814" s="1">
        <v>17</v>
      </c>
      <c r="D814" s="2">
        <v>9</v>
      </c>
      <c r="E814" s="5">
        <v>10.050000000000001</v>
      </c>
      <c r="F814" s="5">
        <v>12.93</v>
      </c>
      <c r="G814" s="5">
        <v>22.1</v>
      </c>
      <c r="H814" s="5">
        <v>7.53</v>
      </c>
      <c r="I814" s="5">
        <v>35.1</v>
      </c>
      <c r="J814" s="5">
        <v>16.11</v>
      </c>
      <c r="K814" s="6">
        <f t="shared" si="216"/>
        <v>8.7900000000000009</v>
      </c>
      <c r="L814" s="6">
        <f t="shared" si="217"/>
        <v>2.5200000000000005</v>
      </c>
      <c r="M814" s="6">
        <f t="shared" si="218"/>
        <v>24.015000000000001</v>
      </c>
      <c r="N814" s="5">
        <f t="shared" si="219"/>
        <v>13.674265062517986</v>
      </c>
      <c r="O814" s="6">
        <f t="shared" si="220"/>
        <v>-22.17</v>
      </c>
      <c r="P814" s="6">
        <f t="shared" si="221"/>
        <v>27.348530125035971</v>
      </c>
      <c r="Q814" s="6">
        <f t="shared" si="222"/>
        <v>0.30601018447818373</v>
      </c>
      <c r="R814" s="5">
        <f t="shared" si="223"/>
        <v>0.90279074915977875</v>
      </c>
      <c r="S814" s="5">
        <f t="shared" si="224"/>
        <v>24.69</v>
      </c>
      <c r="T814" s="5">
        <f t="shared" si="225"/>
        <v>22.17</v>
      </c>
      <c r="U814" s="5">
        <f t="shared" si="226"/>
        <v>0.81064685738648423</v>
      </c>
      <c r="V814" s="5">
        <f t="shared" si="227"/>
        <v>1.113405358927309</v>
      </c>
      <c r="W814" s="5">
        <f t="shared" si="228"/>
        <v>15.225</v>
      </c>
      <c r="X814" s="5">
        <f t="shared" si="229"/>
        <v>24.015000000000001</v>
      </c>
      <c r="Y814" s="5">
        <f t="shared" si="230"/>
        <v>1.7562186991552924</v>
      </c>
      <c r="Z814" s="10">
        <f t="shared" si="231"/>
        <v>0.545668397472311</v>
      </c>
      <c r="AA814">
        <f t="shared" si="232"/>
        <v>2.5200000000000005</v>
      </c>
    </row>
    <row r="815" spans="1:27">
      <c r="A815" s="1">
        <f t="shared" si="233"/>
        <v>20520</v>
      </c>
      <c r="B815" s="1">
        <v>-2</v>
      </c>
      <c r="C815" s="1">
        <v>20</v>
      </c>
      <c r="D815" s="2">
        <v>-5</v>
      </c>
      <c r="E815" s="5">
        <v>151.81</v>
      </c>
      <c r="F815" s="5">
        <v>212.55</v>
      </c>
      <c r="G815" s="5">
        <v>24.82</v>
      </c>
      <c r="H815" s="5">
        <v>156.80000000000001</v>
      </c>
      <c r="I815" s="5">
        <v>187.2</v>
      </c>
      <c r="J815" s="5">
        <v>31.31</v>
      </c>
      <c r="K815" s="6">
        <f t="shared" si="216"/>
        <v>154.30500000000001</v>
      </c>
      <c r="L815" s="6">
        <f t="shared" si="217"/>
        <v>-4.9900000000000091</v>
      </c>
      <c r="M815" s="6">
        <f t="shared" si="218"/>
        <v>199.875</v>
      </c>
      <c r="N815" s="5">
        <f t="shared" si="219"/>
        <v>19.977165089171187</v>
      </c>
      <c r="O815" s="6">
        <f t="shared" si="220"/>
        <v>25.350000000000023</v>
      </c>
      <c r="P815" s="6">
        <f t="shared" si="221"/>
        <v>39.954330178342374</v>
      </c>
      <c r="Q815" s="6">
        <f t="shared" si="222"/>
        <v>-0.22819810335900953</v>
      </c>
      <c r="R815" s="5">
        <f t="shared" si="223"/>
        <v>0.75936700389101053</v>
      </c>
      <c r="S815" s="5">
        <f t="shared" si="224"/>
        <v>30.340000000000032</v>
      </c>
      <c r="T815" s="5">
        <f t="shared" si="225"/>
        <v>25.350000000000023</v>
      </c>
      <c r="U815" s="5">
        <f t="shared" si="226"/>
        <v>0.63447440832686597</v>
      </c>
      <c r="V815" s="5">
        <f t="shared" si="227"/>
        <v>2.2811044408248717</v>
      </c>
      <c r="W815" s="5">
        <f t="shared" si="228"/>
        <v>45.569999999999993</v>
      </c>
      <c r="X815" s="5">
        <f t="shared" si="229"/>
        <v>199.875</v>
      </c>
      <c r="Y815" s="5">
        <f t="shared" si="230"/>
        <v>10.005173362077493</v>
      </c>
      <c r="Z815" s="10">
        <f t="shared" si="231"/>
        <v>0.54587086384968375</v>
      </c>
      <c r="AA815">
        <f t="shared" si="232"/>
        <v>4.9900000000000091</v>
      </c>
    </row>
    <row r="816" spans="1:27">
      <c r="A816" s="1">
        <f t="shared" si="233"/>
        <v>1206</v>
      </c>
      <c r="B816" s="1">
        <v>0</v>
      </c>
      <c r="C816" s="1">
        <v>6</v>
      </c>
      <c r="D816" s="2">
        <v>-12</v>
      </c>
      <c r="E816" s="5">
        <v>639.04999999999995</v>
      </c>
      <c r="F816" s="5">
        <v>704.62</v>
      </c>
      <c r="G816" s="5">
        <v>48.15</v>
      </c>
      <c r="H816" s="5">
        <v>651.83000000000004</v>
      </c>
      <c r="I816" s="5">
        <v>704.63</v>
      </c>
      <c r="J816" s="5">
        <v>61.43</v>
      </c>
      <c r="K816" s="6">
        <f t="shared" si="216"/>
        <v>645.44000000000005</v>
      </c>
      <c r="L816" s="6">
        <f t="shared" si="217"/>
        <v>-12.780000000000086</v>
      </c>
      <c r="M816" s="6">
        <f t="shared" si="218"/>
        <v>704.625</v>
      </c>
      <c r="N816" s="5">
        <f t="shared" si="219"/>
        <v>39.025848485330847</v>
      </c>
      <c r="O816" s="6">
        <f t="shared" si="220"/>
        <v>-9.9999999999909051E-3</v>
      </c>
      <c r="P816" s="6">
        <f t="shared" si="221"/>
        <v>78.051696970661695</v>
      </c>
      <c r="Q816" s="6">
        <f t="shared" si="222"/>
        <v>-0.23887168418392746</v>
      </c>
      <c r="R816" s="5">
        <f t="shared" si="223"/>
        <v>0.16360951133195889</v>
      </c>
      <c r="S816" s="5">
        <f t="shared" si="224"/>
        <v>12.770000000000095</v>
      </c>
      <c r="T816" s="5">
        <f t="shared" si="225"/>
        <v>9.9999999999909051E-3</v>
      </c>
      <c r="U816" s="5">
        <f t="shared" si="226"/>
        <v>1.2812021247596622E-4</v>
      </c>
      <c r="V816" s="5">
        <f t="shared" si="227"/>
        <v>1.5165589550793901</v>
      </c>
      <c r="W816" s="5">
        <f t="shared" si="228"/>
        <v>59.184999999999945</v>
      </c>
      <c r="X816" s="5">
        <f t="shared" si="229"/>
        <v>704.625</v>
      </c>
      <c r="Y816" s="5">
        <f t="shared" si="230"/>
        <v>18.055340943191961</v>
      </c>
      <c r="Z816" s="10">
        <f t="shared" si="231"/>
        <v>0.54623072048357002</v>
      </c>
      <c r="AA816">
        <f t="shared" si="232"/>
        <v>12.780000000000086</v>
      </c>
    </row>
    <row r="817" spans="1:27">
      <c r="A817" s="1">
        <f t="shared" si="233"/>
        <v>30615</v>
      </c>
      <c r="B817" s="1">
        <v>-3</v>
      </c>
      <c r="C817" s="1">
        <v>15</v>
      </c>
      <c r="D817" s="2">
        <v>-6</v>
      </c>
      <c r="E817" s="5">
        <v>15.5</v>
      </c>
      <c r="F817" s="5">
        <v>22.05</v>
      </c>
      <c r="G817" s="5">
        <v>14.8</v>
      </c>
      <c r="H817" s="5">
        <v>14.81</v>
      </c>
      <c r="I817" s="5">
        <v>15.18</v>
      </c>
      <c r="J817" s="5">
        <v>13.16</v>
      </c>
      <c r="K817" s="6">
        <f t="shared" si="216"/>
        <v>15.155000000000001</v>
      </c>
      <c r="L817" s="6">
        <f t="shared" si="217"/>
        <v>0.6899999999999995</v>
      </c>
      <c r="M817" s="6">
        <f t="shared" si="218"/>
        <v>18.615000000000002</v>
      </c>
      <c r="N817" s="5">
        <f t="shared" si="219"/>
        <v>9.9023431570512646</v>
      </c>
      <c r="O817" s="6">
        <f t="shared" si="220"/>
        <v>6.870000000000001</v>
      </c>
      <c r="P817" s="6">
        <f t="shared" si="221"/>
        <v>19.804686314102529</v>
      </c>
      <c r="Q817" s="6">
        <f t="shared" si="222"/>
        <v>0.11690822832573913</v>
      </c>
      <c r="R817" s="5">
        <f t="shared" si="223"/>
        <v>0.31204735596338856</v>
      </c>
      <c r="S817" s="5">
        <f t="shared" si="224"/>
        <v>6.1800000000000015</v>
      </c>
      <c r="T817" s="5">
        <f t="shared" si="225"/>
        <v>6.870000000000001</v>
      </c>
      <c r="U817" s="5">
        <f t="shared" si="226"/>
        <v>0.34688759473599984</v>
      </c>
      <c r="V817" s="5">
        <f t="shared" si="227"/>
        <v>0.34941224971952245</v>
      </c>
      <c r="W817" s="5">
        <f t="shared" si="228"/>
        <v>3.4600000000000009</v>
      </c>
      <c r="X817" s="5">
        <f t="shared" si="229"/>
        <v>18.615000000000002</v>
      </c>
      <c r="Y817" s="5">
        <f t="shared" si="230"/>
        <v>1.8798581007308988</v>
      </c>
      <c r="Z817" s="10">
        <f t="shared" si="231"/>
        <v>0.54656838547431563</v>
      </c>
      <c r="AA817">
        <f t="shared" si="232"/>
        <v>0.6899999999999995</v>
      </c>
    </row>
    <row r="818" spans="1:27">
      <c r="A818" s="1">
        <f t="shared" si="233"/>
        <v>19622</v>
      </c>
      <c r="B818" s="1">
        <v>-2</v>
      </c>
      <c r="C818" s="1">
        <v>22</v>
      </c>
      <c r="D818" s="2">
        <v>4</v>
      </c>
      <c r="E818" s="5">
        <v>187.38</v>
      </c>
      <c r="F818" s="5">
        <v>233.02</v>
      </c>
      <c r="G818" s="5">
        <v>32.979999999999997</v>
      </c>
      <c r="H818" s="5">
        <v>190.68</v>
      </c>
      <c r="I818" s="5">
        <v>175.19</v>
      </c>
      <c r="J818" s="5">
        <v>20.96</v>
      </c>
      <c r="K818" s="6">
        <f t="shared" si="216"/>
        <v>189.03</v>
      </c>
      <c r="L818" s="6">
        <f t="shared" si="217"/>
        <v>-3.3000000000000114</v>
      </c>
      <c r="M818" s="6">
        <f t="shared" si="218"/>
        <v>204.10500000000002</v>
      </c>
      <c r="N818" s="5">
        <f t="shared" si="219"/>
        <v>19.538436477876115</v>
      </c>
      <c r="O818" s="6">
        <f t="shared" si="220"/>
        <v>57.830000000000013</v>
      </c>
      <c r="P818" s="6">
        <f t="shared" si="221"/>
        <v>39.076872955752229</v>
      </c>
      <c r="Q818" s="6">
        <f t="shared" si="222"/>
        <v>0.42459590753646681</v>
      </c>
      <c r="R818" s="5">
        <f t="shared" si="223"/>
        <v>1.5643524001835851</v>
      </c>
      <c r="S818" s="5">
        <f t="shared" si="224"/>
        <v>61.130000000000024</v>
      </c>
      <c r="T818" s="5">
        <f t="shared" si="225"/>
        <v>57.830000000000013</v>
      </c>
      <c r="U818" s="5">
        <f t="shared" si="226"/>
        <v>1.4799034729693556</v>
      </c>
      <c r="V818" s="5">
        <f t="shared" si="227"/>
        <v>0.77155610773000372</v>
      </c>
      <c r="W818" s="5">
        <f t="shared" si="228"/>
        <v>15.075000000000017</v>
      </c>
      <c r="X818" s="5">
        <f t="shared" si="229"/>
        <v>204.10500000000002</v>
      </c>
      <c r="Y818" s="5">
        <f t="shared" si="230"/>
        <v>10.446332296400149</v>
      </c>
      <c r="Z818" s="10">
        <f t="shared" si="231"/>
        <v>0.54687841427505623</v>
      </c>
      <c r="AA818">
        <f t="shared" si="232"/>
        <v>3.3000000000000114</v>
      </c>
    </row>
    <row r="819" spans="1:27">
      <c r="A819" s="1">
        <f t="shared" si="233"/>
        <v>11109</v>
      </c>
      <c r="B819" s="1">
        <v>-1</v>
      </c>
      <c r="C819" s="1">
        <v>9</v>
      </c>
      <c r="D819" s="2">
        <v>-11</v>
      </c>
      <c r="E819" s="5">
        <v>308.29000000000002</v>
      </c>
      <c r="F819" s="5">
        <v>279.54000000000002</v>
      </c>
      <c r="G819" s="5">
        <v>37.92</v>
      </c>
      <c r="H819" s="5">
        <v>297.5</v>
      </c>
      <c r="I819" s="5">
        <v>295.43</v>
      </c>
      <c r="J819" s="5">
        <v>40.51</v>
      </c>
      <c r="K819" s="6">
        <f t="shared" si="216"/>
        <v>302.89499999999998</v>
      </c>
      <c r="L819" s="6">
        <f t="shared" si="217"/>
        <v>10.79000000000002</v>
      </c>
      <c r="M819" s="6">
        <f t="shared" si="218"/>
        <v>287.48500000000001</v>
      </c>
      <c r="N819" s="5">
        <f t="shared" si="219"/>
        <v>27.744307974790072</v>
      </c>
      <c r="O819" s="6">
        <f t="shared" si="220"/>
        <v>-15.889999999999986</v>
      </c>
      <c r="P819" s="6">
        <f t="shared" si="221"/>
        <v>55.488615949580144</v>
      </c>
      <c r="Q819" s="6">
        <f t="shared" si="222"/>
        <v>-6.5974209370518469E-2</v>
      </c>
      <c r="R819" s="5">
        <f t="shared" si="223"/>
        <v>0.48081934543551869</v>
      </c>
      <c r="S819" s="5">
        <f t="shared" si="224"/>
        <v>26.680000000000007</v>
      </c>
      <c r="T819" s="5">
        <f t="shared" si="225"/>
        <v>15.889999999999986</v>
      </c>
      <c r="U819" s="5">
        <f t="shared" si="226"/>
        <v>0.2863650449389199</v>
      </c>
      <c r="V819" s="5">
        <f t="shared" si="227"/>
        <v>0.5554292438651669</v>
      </c>
      <c r="W819" s="5">
        <f t="shared" si="228"/>
        <v>15.409999999999968</v>
      </c>
      <c r="X819" s="5">
        <f t="shared" si="229"/>
        <v>287.48500000000001</v>
      </c>
      <c r="Y819" s="5">
        <f t="shared" si="230"/>
        <v>10.36194524156897</v>
      </c>
      <c r="Z819" s="10">
        <f t="shared" si="231"/>
        <v>0.54732257399087791</v>
      </c>
      <c r="AA819">
        <f t="shared" si="232"/>
        <v>10.79000000000002</v>
      </c>
    </row>
    <row r="820" spans="1:27">
      <c r="A820" s="1">
        <f t="shared" si="233"/>
        <v>11013</v>
      </c>
      <c r="B820" s="1">
        <v>-1</v>
      </c>
      <c r="C820" s="1">
        <v>13</v>
      </c>
      <c r="D820" s="2">
        <v>-10</v>
      </c>
      <c r="E820" s="5">
        <v>40.97</v>
      </c>
      <c r="F820" s="5">
        <v>60.43</v>
      </c>
      <c r="G820" s="5">
        <v>39.01</v>
      </c>
      <c r="H820" s="5">
        <v>43.88</v>
      </c>
      <c r="I820" s="5">
        <v>26.9</v>
      </c>
      <c r="J820" s="5">
        <v>30.39</v>
      </c>
      <c r="K820" s="6">
        <f t="shared" si="216"/>
        <v>42.424999999999997</v>
      </c>
      <c r="L820" s="6">
        <f t="shared" si="217"/>
        <v>-2.9100000000000037</v>
      </c>
      <c r="M820" s="6">
        <f t="shared" si="218"/>
        <v>43.664999999999999</v>
      </c>
      <c r="N820" s="5">
        <f t="shared" si="219"/>
        <v>24.725150151212429</v>
      </c>
      <c r="O820" s="6">
        <f t="shared" si="220"/>
        <v>33.53</v>
      </c>
      <c r="P820" s="6">
        <f t="shared" si="221"/>
        <v>49.450300302424857</v>
      </c>
      <c r="Q820" s="6">
        <f t="shared" si="222"/>
        <v>0.24464078950091117</v>
      </c>
      <c r="R820" s="5">
        <f t="shared" si="223"/>
        <v>0.73690149052973752</v>
      </c>
      <c r="S820" s="5">
        <f t="shared" si="224"/>
        <v>36.440000000000005</v>
      </c>
      <c r="T820" s="5">
        <f t="shared" si="225"/>
        <v>33.53</v>
      </c>
      <c r="U820" s="5">
        <f t="shared" si="226"/>
        <v>0.67805452737272487</v>
      </c>
      <c r="V820" s="5">
        <f t="shared" si="227"/>
        <v>5.0151363790168817E-2</v>
      </c>
      <c r="W820" s="5">
        <f t="shared" si="228"/>
        <v>1.240000000000002</v>
      </c>
      <c r="X820" s="5">
        <f t="shared" si="229"/>
        <v>43.664999999999999</v>
      </c>
      <c r="Y820" s="5">
        <f t="shared" si="230"/>
        <v>1.7660155644336433</v>
      </c>
      <c r="Z820" s="10">
        <f t="shared" si="231"/>
        <v>0.54768695438178916</v>
      </c>
      <c r="AA820">
        <f t="shared" si="232"/>
        <v>2.9100000000000037</v>
      </c>
    </row>
    <row r="821" spans="1:27">
      <c r="A821" s="1">
        <f t="shared" si="233"/>
        <v>40314</v>
      </c>
      <c r="B821" s="1">
        <v>-4</v>
      </c>
      <c r="C821" s="1">
        <v>14</v>
      </c>
      <c r="D821" s="2">
        <v>-3</v>
      </c>
      <c r="E821" s="5">
        <v>230.16</v>
      </c>
      <c r="F821" s="5">
        <v>236.86</v>
      </c>
      <c r="G821" s="5">
        <v>26.99</v>
      </c>
      <c r="H821" s="5">
        <v>235.68</v>
      </c>
      <c r="I821" s="5">
        <v>260.69</v>
      </c>
      <c r="J821" s="5">
        <v>22.52</v>
      </c>
      <c r="K821" s="6">
        <f t="shared" si="216"/>
        <v>232.92000000000002</v>
      </c>
      <c r="L821" s="6">
        <f t="shared" si="217"/>
        <v>-5.5200000000000102</v>
      </c>
      <c r="M821" s="6">
        <f t="shared" si="218"/>
        <v>248.77500000000001</v>
      </c>
      <c r="N821" s="5">
        <f t="shared" si="219"/>
        <v>17.57562587790261</v>
      </c>
      <c r="O821" s="6">
        <f t="shared" si="220"/>
        <v>-23.829999999999984</v>
      </c>
      <c r="P821" s="6">
        <f t="shared" si="221"/>
        <v>35.15125175580522</v>
      </c>
      <c r="Q821" s="6">
        <f t="shared" si="222"/>
        <v>0.17910959804889967</v>
      </c>
      <c r="R821" s="5">
        <f t="shared" si="223"/>
        <v>0.52089183415711737</v>
      </c>
      <c r="S821" s="5">
        <f t="shared" si="224"/>
        <v>18.309999999999974</v>
      </c>
      <c r="T821" s="5">
        <f t="shared" si="225"/>
        <v>23.829999999999984</v>
      </c>
      <c r="U821" s="5">
        <f t="shared" si="226"/>
        <v>0.67792749360808935</v>
      </c>
      <c r="V821" s="5">
        <f t="shared" si="227"/>
        <v>0.9021015871721576</v>
      </c>
      <c r="W821" s="5">
        <f t="shared" si="228"/>
        <v>15.85499999999999</v>
      </c>
      <c r="X821" s="5">
        <f t="shared" si="229"/>
        <v>248.77500000000001</v>
      </c>
      <c r="Y821" s="5">
        <f t="shared" si="230"/>
        <v>14.154545717360685</v>
      </c>
      <c r="Z821" s="10">
        <f t="shared" si="231"/>
        <v>0.54827639015372531</v>
      </c>
      <c r="AA821">
        <f t="shared" si="232"/>
        <v>5.5200000000000102</v>
      </c>
    </row>
    <row r="822" spans="1:27">
      <c r="A822" s="1">
        <f t="shared" si="233"/>
        <v>9219</v>
      </c>
      <c r="B822" s="1">
        <v>-1</v>
      </c>
      <c r="C822" s="1">
        <v>19</v>
      </c>
      <c r="D822" s="2">
        <v>8</v>
      </c>
      <c r="E822" s="5">
        <v>115.93</v>
      </c>
      <c r="F822" s="5">
        <v>109.57</v>
      </c>
      <c r="G822" s="5">
        <v>33.75</v>
      </c>
      <c r="H822" s="5">
        <v>128.49</v>
      </c>
      <c r="I822" s="5">
        <v>140.05000000000001</v>
      </c>
      <c r="J822" s="5">
        <v>40.22</v>
      </c>
      <c r="K822" s="6">
        <f t="shared" ref="K822:K885" si="234" xml:space="preserve"> 0.5*(E822+H822)</f>
        <v>122.21000000000001</v>
      </c>
      <c r="L822" s="6">
        <f t="shared" ref="L822:L885" si="235">E822-H822</f>
        <v>-12.560000000000002</v>
      </c>
      <c r="M822" s="6">
        <f t="shared" ref="M822:M885" si="236">0.5*(F822+I822)</f>
        <v>124.81</v>
      </c>
      <c r="N822" s="5">
        <f t="shared" ref="N822:N885" si="237">0.5*P822</f>
        <v>26.252194670160435</v>
      </c>
      <c r="O822" s="6">
        <f t="shared" ref="O822:O885" si="238">F822-I822</f>
        <v>-30.480000000000018</v>
      </c>
      <c r="P822" s="6">
        <f t="shared" ref="P822:P885" si="239">SQRT(G822*G822+J822*J822)</f>
        <v>52.50438934032087</v>
      </c>
      <c r="Q822" s="6">
        <f t="shared" ref="Q822:Q885" si="240">(G822*G822-J822*J822)/(G822*G822+J822*J822)</f>
        <v>-0.17360757705858812</v>
      </c>
      <c r="R822" s="5">
        <f t="shared" ref="R822:R885" si="241">ABS(O822-L822)/P822</f>
        <v>0.34130479803977665</v>
      </c>
      <c r="S822" s="5">
        <f t="shared" ref="S822:S885" si="242">ABS(O822-L822)</f>
        <v>17.920000000000016</v>
      </c>
      <c r="T822" s="5">
        <f t="shared" ref="T822:T885" si="243">ABS(O822)</f>
        <v>30.480000000000018</v>
      </c>
      <c r="U822" s="5">
        <f t="shared" ref="U822:U885" si="244">ABS(O822)/P822</f>
        <v>0.58052289309444138</v>
      </c>
      <c r="V822" s="5">
        <f t="shared" ref="V822:V885" si="245">ABS(M822-K822)/N822</f>
        <v>9.903933871689917E-2</v>
      </c>
      <c r="W822" s="5">
        <f t="shared" ref="W822:W885" si="246">ABS(M822-K822)</f>
        <v>2.5999999999999943</v>
      </c>
      <c r="X822" s="5">
        <f t="shared" ref="X822:X885" si="247">ABS(M822)</f>
        <v>124.81</v>
      </c>
      <c r="Y822" s="5">
        <f t="shared" ref="Y822:Y885" si="248">ABS(M822)/N822</f>
        <v>4.7542691789446971</v>
      </c>
      <c r="Z822" s="10">
        <f t="shared" ref="Z822:Z885" si="249">SQRT(0.010845*B822*B822+0.000484*C822*C822+0.001951*D822*D822+0.001222*D822*B822)</f>
        <v>0.54832198569818447</v>
      </c>
      <c r="AA822">
        <f t="shared" si="232"/>
        <v>12.560000000000002</v>
      </c>
    </row>
    <row r="823" spans="1:27">
      <c r="A823" s="1">
        <f t="shared" si="233"/>
        <v>30713</v>
      </c>
      <c r="B823" s="1">
        <v>-3</v>
      </c>
      <c r="C823" s="1">
        <v>13</v>
      </c>
      <c r="D823" s="2">
        <v>-7</v>
      </c>
      <c r="E823" s="5">
        <v>390.33</v>
      </c>
      <c r="F823" s="5">
        <v>403.41</v>
      </c>
      <c r="G823" s="5">
        <v>26.94</v>
      </c>
      <c r="H823" s="5">
        <v>390.95</v>
      </c>
      <c r="I823" s="5">
        <v>374.36</v>
      </c>
      <c r="J823" s="5">
        <v>28.1</v>
      </c>
      <c r="K823" s="6">
        <f t="shared" si="234"/>
        <v>390.64</v>
      </c>
      <c r="L823" s="6">
        <f t="shared" si="235"/>
        <v>-0.62000000000000455</v>
      </c>
      <c r="M823" s="6">
        <f t="shared" si="236"/>
        <v>388.88499999999999</v>
      </c>
      <c r="N823" s="5">
        <f t="shared" si="237"/>
        <v>19.463899917539653</v>
      </c>
      <c r="O823" s="6">
        <f t="shared" si="238"/>
        <v>29.050000000000011</v>
      </c>
      <c r="P823" s="6">
        <f t="shared" si="239"/>
        <v>38.927799835079306</v>
      </c>
      <c r="Q823" s="6">
        <f t="shared" si="240"/>
        <v>-4.2132448394244168E-2</v>
      </c>
      <c r="R823" s="5">
        <f t="shared" si="241"/>
        <v>0.76218024459895783</v>
      </c>
      <c r="S823" s="5">
        <f t="shared" si="242"/>
        <v>29.670000000000016</v>
      </c>
      <c r="T823" s="5">
        <f t="shared" si="243"/>
        <v>29.050000000000011</v>
      </c>
      <c r="U823" s="5">
        <f t="shared" si="244"/>
        <v>0.74625332341084338</v>
      </c>
      <c r="V823" s="5">
        <f t="shared" si="245"/>
        <v>9.0166924790776329E-2</v>
      </c>
      <c r="W823" s="5">
        <f t="shared" si="246"/>
        <v>1.7549999999999955</v>
      </c>
      <c r="X823" s="5">
        <f t="shared" si="247"/>
        <v>388.88499999999999</v>
      </c>
      <c r="Y823" s="5">
        <f t="shared" si="248"/>
        <v>19.979808858838258</v>
      </c>
      <c r="Z823" s="10">
        <f t="shared" si="249"/>
        <v>0.5483265450441005</v>
      </c>
      <c r="AA823">
        <f t="shared" ref="AA823:AA886" si="250">ABS(L823)</f>
        <v>0.62000000000000455</v>
      </c>
    </row>
    <row r="824" spans="1:27">
      <c r="A824" s="1">
        <f t="shared" si="233"/>
        <v>30905</v>
      </c>
      <c r="B824" s="1">
        <v>-3</v>
      </c>
      <c r="C824" s="1">
        <v>5</v>
      </c>
      <c r="D824" s="2">
        <v>-9</v>
      </c>
      <c r="E824" s="5">
        <v>324.72000000000003</v>
      </c>
      <c r="F824" s="5">
        <v>302.67</v>
      </c>
      <c r="G824" s="5">
        <v>23.63</v>
      </c>
      <c r="H824" s="5">
        <v>318.17</v>
      </c>
      <c r="I824" s="5">
        <v>305.89</v>
      </c>
      <c r="J824" s="5">
        <v>18.440000000000001</v>
      </c>
      <c r="K824" s="6">
        <f t="shared" si="234"/>
        <v>321.44500000000005</v>
      </c>
      <c r="L824" s="6">
        <f t="shared" si="235"/>
        <v>6.5500000000000114</v>
      </c>
      <c r="M824" s="6">
        <f t="shared" si="236"/>
        <v>304.27999999999997</v>
      </c>
      <c r="N824" s="5">
        <f t="shared" si="237"/>
        <v>14.986748313093138</v>
      </c>
      <c r="O824" s="6">
        <f t="shared" si="238"/>
        <v>-3.2199999999999704</v>
      </c>
      <c r="P824" s="6">
        <f t="shared" si="239"/>
        <v>29.973496626186275</v>
      </c>
      <c r="Q824" s="6">
        <f t="shared" si="240"/>
        <v>0.24303288975362594</v>
      </c>
      <c r="R824" s="5">
        <f t="shared" si="241"/>
        <v>0.32595462991342972</v>
      </c>
      <c r="S824" s="5">
        <f t="shared" si="242"/>
        <v>9.7699999999999818</v>
      </c>
      <c r="T824" s="5">
        <f t="shared" si="243"/>
        <v>3.2199999999999704</v>
      </c>
      <c r="U824" s="5">
        <f t="shared" si="244"/>
        <v>0.10742824036041311</v>
      </c>
      <c r="V824" s="5">
        <f t="shared" si="245"/>
        <v>1.145345183718333</v>
      </c>
      <c r="W824" s="5">
        <f t="shared" si="246"/>
        <v>17.165000000000077</v>
      </c>
      <c r="X824" s="5">
        <f t="shared" si="247"/>
        <v>304.27999999999997</v>
      </c>
      <c r="Y824" s="5">
        <f t="shared" si="248"/>
        <v>20.303270171966954</v>
      </c>
      <c r="Z824" s="10">
        <f t="shared" si="249"/>
        <v>0.54838854838517548</v>
      </c>
      <c r="AA824">
        <f t="shared" si="250"/>
        <v>6.5500000000000114</v>
      </c>
    </row>
    <row r="825" spans="1:27">
      <c r="A825" s="1">
        <f t="shared" si="233"/>
        <v>8807</v>
      </c>
      <c r="B825" s="1">
        <v>-1</v>
      </c>
      <c r="C825" s="1">
        <v>7</v>
      </c>
      <c r="D825" s="2">
        <v>12</v>
      </c>
      <c r="E825" s="5">
        <v>160.59</v>
      </c>
      <c r="F825" s="5">
        <v>146.6</v>
      </c>
      <c r="G825" s="5">
        <v>37.659999999999997</v>
      </c>
      <c r="H825" s="5">
        <v>156.88</v>
      </c>
      <c r="I825" s="5">
        <v>156.41999999999999</v>
      </c>
      <c r="J825" s="5">
        <v>18.649999999999999</v>
      </c>
      <c r="K825" s="6">
        <f t="shared" si="234"/>
        <v>158.73500000000001</v>
      </c>
      <c r="L825" s="6">
        <f t="shared" si="235"/>
        <v>3.710000000000008</v>
      </c>
      <c r="M825" s="6">
        <f t="shared" si="236"/>
        <v>151.51</v>
      </c>
      <c r="N825" s="5">
        <f t="shared" si="237"/>
        <v>21.012484979173689</v>
      </c>
      <c r="O825" s="6">
        <f t="shared" si="238"/>
        <v>-9.8199999999999932</v>
      </c>
      <c r="P825" s="6">
        <f t="shared" si="239"/>
        <v>42.024969958347377</v>
      </c>
      <c r="Q825" s="6">
        <f t="shared" si="240"/>
        <v>0.60611191416830124</v>
      </c>
      <c r="R825" s="5">
        <f t="shared" si="241"/>
        <v>0.32195144965981232</v>
      </c>
      <c r="S825" s="5">
        <f t="shared" si="242"/>
        <v>13.530000000000001</v>
      </c>
      <c r="T825" s="5">
        <f t="shared" si="243"/>
        <v>9.8199999999999932</v>
      </c>
      <c r="U825" s="5">
        <f t="shared" si="244"/>
        <v>0.2336706013051999</v>
      </c>
      <c r="V825" s="5">
        <f t="shared" si="245"/>
        <v>0.34384319642160405</v>
      </c>
      <c r="W825" s="5">
        <f t="shared" si="246"/>
        <v>7.2250000000000227</v>
      </c>
      <c r="X825" s="5">
        <f t="shared" si="247"/>
        <v>151.51</v>
      </c>
      <c r="Y825" s="5">
        <f t="shared" si="248"/>
        <v>7.210475112780216</v>
      </c>
      <c r="Z825" s="10">
        <f t="shared" si="249"/>
        <v>0.54848974466255973</v>
      </c>
      <c r="AA825">
        <f t="shared" si="250"/>
        <v>3.710000000000008</v>
      </c>
    </row>
    <row r="826" spans="1:27">
      <c r="A826" s="1">
        <f t="shared" si="233"/>
        <v>30319</v>
      </c>
      <c r="B826" s="1">
        <v>-3</v>
      </c>
      <c r="C826" s="1">
        <v>19</v>
      </c>
      <c r="D826" s="2">
        <v>-3</v>
      </c>
      <c r="E826" s="5">
        <v>201.03</v>
      </c>
      <c r="F826" s="5">
        <v>180.56</v>
      </c>
      <c r="G826" s="5">
        <v>22.97</v>
      </c>
      <c r="H826" s="5">
        <v>204.61</v>
      </c>
      <c r="I826" s="5">
        <v>208.53</v>
      </c>
      <c r="J826" s="5">
        <v>19.53</v>
      </c>
      <c r="K826" s="6">
        <f t="shared" si="234"/>
        <v>202.82</v>
      </c>
      <c r="L826" s="6">
        <f t="shared" si="235"/>
        <v>-3.5800000000000125</v>
      </c>
      <c r="M826" s="6">
        <f t="shared" si="236"/>
        <v>194.54500000000002</v>
      </c>
      <c r="N826" s="5">
        <f t="shared" si="237"/>
        <v>15.075160032318065</v>
      </c>
      <c r="O826" s="6">
        <f t="shared" si="238"/>
        <v>-27.97</v>
      </c>
      <c r="P826" s="6">
        <f t="shared" si="239"/>
        <v>30.15032006463613</v>
      </c>
      <c r="Q826" s="6">
        <f t="shared" si="240"/>
        <v>0.16082868796572378</v>
      </c>
      <c r="R826" s="5">
        <f t="shared" si="241"/>
        <v>0.80894663631141583</v>
      </c>
      <c r="S826" s="5">
        <f t="shared" si="242"/>
        <v>24.389999999999986</v>
      </c>
      <c r="T826" s="5">
        <f t="shared" si="243"/>
        <v>27.97</v>
      </c>
      <c r="U826" s="5">
        <f t="shared" si="244"/>
        <v>0.92768501097295253</v>
      </c>
      <c r="V826" s="5">
        <f t="shared" si="245"/>
        <v>0.54891622923140226</v>
      </c>
      <c r="W826" s="5">
        <f t="shared" si="246"/>
        <v>8.2749999999999773</v>
      </c>
      <c r="X826" s="5">
        <f t="shared" si="247"/>
        <v>194.54500000000002</v>
      </c>
      <c r="Y826" s="5">
        <f t="shared" si="248"/>
        <v>12.905003965658425</v>
      </c>
      <c r="Z826" s="10">
        <f t="shared" si="249"/>
        <v>0.54853076486191732</v>
      </c>
      <c r="AA826">
        <f t="shared" si="250"/>
        <v>3.5800000000000125</v>
      </c>
    </row>
    <row r="827" spans="1:27">
      <c r="A827" s="1">
        <f t="shared" si="233"/>
        <v>18910</v>
      </c>
      <c r="B827" s="1">
        <v>-2</v>
      </c>
      <c r="C827" s="1">
        <v>10</v>
      </c>
      <c r="D827" s="2">
        <v>11</v>
      </c>
      <c r="E827" s="5">
        <v>99.34</v>
      </c>
      <c r="F827" s="5">
        <v>136.65</v>
      </c>
      <c r="G827" s="5">
        <v>36.700000000000003</v>
      </c>
      <c r="H827" s="5">
        <v>91.54</v>
      </c>
      <c r="I827" s="5">
        <v>73.53</v>
      </c>
      <c r="J827" s="5">
        <v>14.76</v>
      </c>
      <c r="K827" s="6">
        <f t="shared" si="234"/>
        <v>95.44</v>
      </c>
      <c r="L827" s="6">
        <f t="shared" si="235"/>
        <v>7.7999999999999972</v>
      </c>
      <c r="M827" s="6">
        <f t="shared" si="236"/>
        <v>105.09</v>
      </c>
      <c r="N827" s="5">
        <f t="shared" si="237"/>
        <v>19.77844533829694</v>
      </c>
      <c r="O827" s="6">
        <f t="shared" si="238"/>
        <v>63.120000000000005</v>
      </c>
      <c r="P827" s="6">
        <f t="shared" si="239"/>
        <v>39.556890676593881</v>
      </c>
      <c r="Q827" s="6">
        <f t="shared" si="240"/>
        <v>0.7215428226251952</v>
      </c>
      <c r="R827" s="5">
        <f t="shared" si="241"/>
        <v>1.3984921224542373</v>
      </c>
      <c r="S827" s="5">
        <f t="shared" si="242"/>
        <v>55.320000000000007</v>
      </c>
      <c r="T827" s="5">
        <f t="shared" si="243"/>
        <v>63.120000000000005</v>
      </c>
      <c r="U827" s="5">
        <f t="shared" si="244"/>
        <v>1.5956764781148129</v>
      </c>
      <c r="V827" s="5">
        <f t="shared" si="245"/>
        <v>0.48790488003193766</v>
      </c>
      <c r="W827" s="5">
        <f t="shared" si="246"/>
        <v>9.6500000000000057</v>
      </c>
      <c r="X827" s="5">
        <f t="shared" si="247"/>
        <v>105.09</v>
      </c>
      <c r="Y827" s="5">
        <f t="shared" si="248"/>
        <v>5.3133599836845908</v>
      </c>
      <c r="Z827" s="10">
        <f t="shared" si="249"/>
        <v>0.54860459349152368</v>
      </c>
      <c r="AA827">
        <f t="shared" si="250"/>
        <v>7.7999999999999972</v>
      </c>
    </row>
    <row r="828" spans="1:27">
      <c r="A828" s="1">
        <f t="shared" si="233"/>
        <v>10621</v>
      </c>
      <c r="B828" s="1">
        <v>-1</v>
      </c>
      <c r="C828" s="1">
        <v>21</v>
      </c>
      <c r="D828" s="2">
        <v>-6</v>
      </c>
      <c r="E828" s="5">
        <v>382.73</v>
      </c>
      <c r="F828" s="5">
        <v>340.89</v>
      </c>
      <c r="G828" s="5">
        <v>27.77</v>
      </c>
      <c r="H828" s="5">
        <v>365.26</v>
      </c>
      <c r="I828" s="5">
        <v>285.33</v>
      </c>
      <c r="J828" s="5">
        <v>41.47</v>
      </c>
      <c r="K828" s="6">
        <f t="shared" si="234"/>
        <v>373.995</v>
      </c>
      <c r="L828" s="6">
        <f t="shared" si="235"/>
        <v>17.470000000000027</v>
      </c>
      <c r="M828" s="6">
        <f t="shared" si="236"/>
        <v>313.11</v>
      </c>
      <c r="N828" s="5">
        <f t="shared" si="237"/>
        <v>24.954627827318923</v>
      </c>
      <c r="O828" s="6">
        <f t="shared" si="238"/>
        <v>55.56</v>
      </c>
      <c r="P828" s="6">
        <f t="shared" si="239"/>
        <v>49.909255654637846</v>
      </c>
      <c r="Q828" s="6">
        <f t="shared" si="240"/>
        <v>-0.38081622241426089</v>
      </c>
      <c r="R828" s="5">
        <f t="shared" si="241"/>
        <v>0.76318509463605755</v>
      </c>
      <c r="S828" s="5">
        <f t="shared" si="242"/>
        <v>38.089999999999975</v>
      </c>
      <c r="T828" s="5">
        <f t="shared" si="243"/>
        <v>55.56</v>
      </c>
      <c r="U828" s="5">
        <f t="shared" si="244"/>
        <v>1.1132203690727065</v>
      </c>
      <c r="V828" s="5">
        <f t="shared" si="245"/>
        <v>2.4398280119147486</v>
      </c>
      <c r="W828" s="5">
        <f t="shared" si="246"/>
        <v>60.884999999999991</v>
      </c>
      <c r="X828" s="5">
        <f t="shared" si="247"/>
        <v>313.11</v>
      </c>
      <c r="Y828" s="5">
        <f t="shared" si="248"/>
        <v>12.547171697636973</v>
      </c>
      <c r="Z828" s="10">
        <f t="shared" si="249"/>
        <v>0.54941514358452115</v>
      </c>
      <c r="AA828">
        <f t="shared" si="250"/>
        <v>17.470000000000027</v>
      </c>
    </row>
    <row r="829" spans="1:27">
      <c r="A829" s="1">
        <f t="shared" si="233"/>
        <v>29215</v>
      </c>
      <c r="B829" s="1">
        <v>-3</v>
      </c>
      <c r="C829" s="1">
        <v>15</v>
      </c>
      <c r="D829" s="2">
        <v>8</v>
      </c>
      <c r="E829" s="5">
        <v>90.02</v>
      </c>
      <c r="F829" s="5">
        <v>79.75</v>
      </c>
      <c r="G829" s="5">
        <v>17.899999999999999</v>
      </c>
      <c r="H829" s="5">
        <v>92.11</v>
      </c>
      <c r="I829" s="5">
        <v>97.68</v>
      </c>
      <c r="J829" s="5">
        <v>14.25</v>
      </c>
      <c r="K829" s="6">
        <f t="shared" si="234"/>
        <v>91.064999999999998</v>
      </c>
      <c r="L829" s="6">
        <f t="shared" si="235"/>
        <v>-2.0900000000000034</v>
      </c>
      <c r="M829" s="6">
        <f t="shared" si="236"/>
        <v>88.715000000000003</v>
      </c>
      <c r="N829" s="5">
        <f t="shared" si="237"/>
        <v>11.439760705539255</v>
      </c>
      <c r="O829" s="6">
        <f t="shared" si="238"/>
        <v>-17.930000000000007</v>
      </c>
      <c r="P829" s="6">
        <f t="shared" si="239"/>
        <v>22.87952141107851</v>
      </c>
      <c r="Q829" s="6">
        <f t="shared" si="240"/>
        <v>0.22417127929356362</v>
      </c>
      <c r="R829" s="5">
        <f t="shared" si="241"/>
        <v>0.69232217385150829</v>
      </c>
      <c r="S829" s="5">
        <f t="shared" si="242"/>
        <v>15.840000000000003</v>
      </c>
      <c r="T829" s="5">
        <f t="shared" si="243"/>
        <v>17.930000000000007</v>
      </c>
      <c r="U829" s="5">
        <f t="shared" si="244"/>
        <v>0.78367023845691575</v>
      </c>
      <c r="V829" s="5">
        <f t="shared" si="245"/>
        <v>0.20542387734230305</v>
      </c>
      <c r="W829" s="5">
        <f t="shared" si="246"/>
        <v>2.3499999999999943</v>
      </c>
      <c r="X829" s="5">
        <f t="shared" si="247"/>
        <v>88.715000000000003</v>
      </c>
      <c r="Y829" s="5">
        <f t="shared" si="248"/>
        <v>7.7549699057116852</v>
      </c>
      <c r="Z829" s="10">
        <f t="shared" si="249"/>
        <v>0.5495825688647703</v>
      </c>
      <c r="AA829">
        <f t="shared" si="250"/>
        <v>2.0900000000000034</v>
      </c>
    </row>
    <row r="830" spans="1:27">
      <c r="A830" s="1">
        <f t="shared" si="233"/>
        <v>20322</v>
      </c>
      <c r="B830" s="1">
        <v>-2</v>
      </c>
      <c r="C830" s="1">
        <v>22</v>
      </c>
      <c r="D830" s="2">
        <v>-3</v>
      </c>
      <c r="E830" s="5">
        <v>2.4300000000000002</v>
      </c>
      <c r="F830" s="5">
        <v>21.18</v>
      </c>
      <c r="G830" s="5">
        <v>21.12</v>
      </c>
      <c r="H830" s="5">
        <v>2.83</v>
      </c>
      <c r="I830" s="5">
        <v>3.19</v>
      </c>
      <c r="J830" s="5">
        <v>14.05</v>
      </c>
      <c r="K830" s="6">
        <f t="shared" si="234"/>
        <v>2.63</v>
      </c>
      <c r="L830" s="6">
        <f t="shared" si="235"/>
        <v>-0.39999999999999991</v>
      </c>
      <c r="M830" s="6">
        <f t="shared" si="236"/>
        <v>12.185</v>
      </c>
      <c r="N830" s="5">
        <f t="shared" si="237"/>
        <v>12.683226127448807</v>
      </c>
      <c r="O830" s="6">
        <f t="shared" si="238"/>
        <v>17.989999999999998</v>
      </c>
      <c r="P830" s="6">
        <f t="shared" si="239"/>
        <v>25.366452254897613</v>
      </c>
      <c r="Q830" s="6">
        <f t="shared" si="240"/>
        <v>0.38643132119649343</v>
      </c>
      <c r="R830" s="5">
        <f t="shared" si="241"/>
        <v>0.72497327632599307</v>
      </c>
      <c r="S830" s="5">
        <f t="shared" si="242"/>
        <v>18.389999999999997</v>
      </c>
      <c r="T830" s="5">
        <f t="shared" si="243"/>
        <v>17.989999999999998</v>
      </c>
      <c r="U830" s="5">
        <f t="shared" si="244"/>
        <v>0.70920441767833697</v>
      </c>
      <c r="V830" s="5">
        <f t="shared" si="245"/>
        <v>0.75335722189177434</v>
      </c>
      <c r="W830" s="5">
        <f t="shared" si="246"/>
        <v>9.5549999999999997</v>
      </c>
      <c r="X830" s="5">
        <f t="shared" si="247"/>
        <v>12.185</v>
      </c>
      <c r="Y830" s="5">
        <f t="shared" si="248"/>
        <v>0.96071771310845322</v>
      </c>
      <c r="Z830" s="10">
        <f t="shared" si="249"/>
        <v>0.55002454490686137</v>
      </c>
      <c r="AA830">
        <f t="shared" si="250"/>
        <v>0.39999999999999991</v>
      </c>
    </row>
    <row r="831" spans="1:27">
      <c r="A831" s="1">
        <f t="shared" si="233"/>
        <v>9015</v>
      </c>
      <c r="B831" s="1">
        <v>-1</v>
      </c>
      <c r="C831" s="1">
        <v>15</v>
      </c>
      <c r="D831" s="2">
        <v>10</v>
      </c>
      <c r="E831" s="5">
        <v>11.33</v>
      </c>
      <c r="F831" s="5">
        <v>16.03</v>
      </c>
      <c r="G831" s="5">
        <v>22.04</v>
      </c>
      <c r="H831" s="5">
        <v>11.92</v>
      </c>
      <c r="I831" s="5">
        <v>15.78</v>
      </c>
      <c r="J831" s="5">
        <v>37.4</v>
      </c>
      <c r="K831" s="6">
        <f t="shared" si="234"/>
        <v>11.625</v>
      </c>
      <c r="L831" s="6">
        <f t="shared" si="235"/>
        <v>-0.58999999999999986</v>
      </c>
      <c r="M831" s="6">
        <f t="shared" si="236"/>
        <v>15.905000000000001</v>
      </c>
      <c r="N831" s="5">
        <f t="shared" si="237"/>
        <v>21.705538463719346</v>
      </c>
      <c r="O831" s="6">
        <f t="shared" si="238"/>
        <v>0.25000000000000178</v>
      </c>
      <c r="P831" s="6">
        <f t="shared" si="239"/>
        <v>43.411076927438693</v>
      </c>
      <c r="Q831" s="6">
        <f t="shared" si="240"/>
        <v>-0.48447223953283419</v>
      </c>
      <c r="R831" s="5">
        <f t="shared" si="241"/>
        <v>1.9349900059011566E-2</v>
      </c>
      <c r="S831" s="5">
        <f t="shared" si="242"/>
        <v>0.84000000000000163</v>
      </c>
      <c r="T831" s="5">
        <f t="shared" si="243"/>
        <v>0.25000000000000178</v>
      </c>
      <c r="U831" s="5">
        <f t="shared" si="244"/>
        <v>5.7588988270868054E-3</v>
      </c>
      <c r="V831" s="5">
        <f t="shared" si="245"/>
        <v>0.19718469583945086</v>
      </c>
      <c r="W831" s="5">
        <f t="shared" si="246"/>
        <v>4.2800000000000011</v>
      </c>
      <c r="X831" s="5">
        <f t="shared" si="247"/>
        <v>15.905000000000001</v>
      </c>
      <c r="Y831" s="5">
        <f t="shared" si="248"/>
        <v>0.73276228675851995</v>
      </c>
      <c r="Z831" s="10">
        <f t="shared" si="249"/>
        <v>0.55011362462676738</v>
      </c>
      <c r="AA831">
        <f t="shared" si="250"/>
        <v>0.58999999999999986</v>
      </c>
    </row>
    <row r="832" spans="1:27">
      <c r="A832" s="1">
        <f t="shared" si="233"/>
        <v>18804</v>
      </c>
      <c r="B832" s="1">
        <v>-2</v>
      </c>
      <c r="C832" s="1">
        <v>4</v>
      </c>
      <c r="D832" s="2">
        <v>12</v>
      </c>
      <c r="E832" s="5">
        <v>127.89</v>
      </c>
      <c r="F832" s="5">
        <v>144.84</v>
      </c>
      <c r="G832" s="5">
        <v>38.880000000000003</v>
      </c>
      <c r="H832" s="5">
        <v>127.24</v>
      </c>
      <c r="I832" s="5">
        <v>103.87</v>
      </c>
      <c r="J832" s="5">
        <v>16.170000000000002</v>
      </c>
      <c r="K832" s="6">
        <f t="shared" si="234"/>
        <v>127.565</v>
      </c>
      <c r="L832" s="6">
        <f t="shared" si="235"/>
        <v>0.65000000000000568</v>
      </c>
      <c r="M832" s="6">
        <f t="shared" si="236"/>
        <v>124.355</v>
      </c>
      <c r="N832" s="5">
        <f t="shared" si="237"/>
        <v>21.054235322138869</v>
      </c>
      <c r="O832" s="6">
        <f t="shared" si="238"/>
        <v>40.97</v>
      </c>
      <c r="P832" s="6">
        <f t="shared" si="239"/>
        <v>42.108470644277737</v>
      </c>
      <c r="Q832" s="6">
        <f t="shared" si="240"/>
        <v>0.70507533232460473</v>
      </c>
      <c r="R832" s="5">
        <f t="shared" si="241"/>
        <v>0.95752705769377577</v>
      </c>
      <c r="S832" s="5">
        <f t="shared" si="242"/>
        <v>40.319999999999993</v>
      </c>
      <c r="T832" s="5">
        <f t="shared" si="243"/>
        <v>40.97</v>
      </c>
      <c r="U832" s="5">
        <f t="shared" si="244"/>
        <v>0.97296338178854169</v>
      </c>
      <c r="V832" s="5">
        <f t="shared" si="245"/>
        <v>0.15246338567445511</v>
      </c>
      <c r="W832" s="5">
        <f t="shared" si="246"/>
        <v>3.2099999999999937</v>
      </c>
      <c r="X832" s="5">
        <f t="shared" si="247"/>
        <v>124.355</v>
      </c>
      <c r="Y832" s="5">
        <f t="shared" si="248"/>
        <v>5.90641256247567</v>
      </c>
      <c r="Z832" s="10">
        <f t="shared" si="249"/>
        <v>0.55021813855960799</v>
      </c>
      <c r="AA832">
        <f t="shared" si="250"/>
        <v>0.65000000000000568</v>
      </c>
    </row>
    <row r="833" spans="1:27">
      <c r="A833" s="1">
        <f t="shared" si="233"/>
        <v>29519</v>
      </c>
      <c r="B833" s="1">
        <v>-3</v>
      </c>
      <c r="C833" s="1">
        <v>19</v>
      </c>
      <c r="D833" s="2">
        <v>5</v>
      </c>
      <c r="E833" s="5">
        <v>19.03</v>
      </c>
      <c r="F833" s="5">
        <v>14.9</v>
      </c>
      <c r="G833" s="5">
        <v>22.31</v>
      </c>
      <c r="H833" s="5">
        <v>19.579999999999998</v>
      </c>
      <c r="I833" s="5">
        <v>41.09</v>
      </c>
      <c r="J833" s="5">
        <v>20.9</v>
      </c>
      <c r="K833" s="6">
        <f t="shared" si="234"/>
        <v>19.305</v>
      </c>
      <c r="L833" s="6">
        <f t="shared" si="235"/>
        <v>-0.54999999999999716</v>
      </c>
      <c r="M833" s="6">
        <f t="shared" si="236"/>
        <v>27.995000000000001</v>
      </c>
      <c r="N833" s="5">
        <f t="shared" si="237"/>
        <v>15.285173371604261</v>
      </c>
      <c r="O833" s="6">
        <f t="shared" si="238"/>
        <v>-26.190000000000005</v>
      </c>
      <c r="P833" s="6">
        <f t="shared" si="239"/>
        <v>30.570346743208521</v>
      </c>
      <c r="Q833" s="6">
        <f t="shared" si="240"/>
        <v>6.5193252638901411E-2</v>
      </c>
      <c r="R833" s="5">
        <f t="shared" si="241"/>
        <v>0.83872126853439</v>
      </c>
      <c r="S833" s="5">
        <f t="shared" si="242"/>
        <v>25.640000000000008</v>
      </c>
      <c r="T833" s="5">
        <f t="shared" si="243"/>
        <v>26.190000000000005</v>
      </c>
      <c r="U833" s="5">
        <f t="shared" si="244"/>
        <v>0.85671255939608704</v>
      </c>
      <c r="V833" s="5">
        <f t="shared" si="245"/>
        <v>0.56852479122962929</v>
      </c>
      <c r="W833" s="5">
        <f t="shared" si="246"/>
        <v>8.6900000000000013</v>
      </c>
      <c r="X833" s="5">
        <f t="shared" si="247"/>
        <v>27.995000000000001</v>
      </c>
      <c r="Y833" s="5">
        <f t="shared" si="248"/>
        <v>1.8315134097207677</v>
      </c>
      <c r="Z833" s="10">
        <f t="shared" si="249"/>
        <v>0.55024903452891216</v>
      </c>
      <c r="AA833">
        <f t="shared" si="250"/>
        <v>0.54999999999999716</v>
      </c>
    </row>
    <row r="834" spans="1:27">
      <c r="A834" s="1">
        <f t="shared" si="233"/>
        <v>10423</v>
      </c>
      <c r="B834" s="1">
        <v>-1</v>
      </c>
      <c r="C834" s="1">
        <v>23</v>
      </c>
      <c r="D834" s="2">
        <v>-4</v>
      </c>
      <c r="E834" s="5">
        <v>32.94</v>
      </c>
      <c r="F834" s="5">
        <v>22.47</v>
      </c>
      <c r="G834" s="5">
        <v>16.21</v>
      </c>
      <c r="H834" s="5">
        <v>33.18</v>
      </c>
      <c r="I834" s="5">
        <v>52.52</v>
      </c>
      <c r="J834" s="5">
        <v>21.69</v>
      </c>
      <c r="K834" s="6">
        <f t="shared" si="234"/>
        <v>33.06</v>
      </c>
      <c r="L834" s="6">
        <f t="shared" si="235"/>
        <v>-0.24000000000000199</v>
      </c>
      <c r="M834" s="6">
        <f t="shared" si="236"/>
        <v>37.495000000000005</v>
      </c>
      <c r="N834" s="5">
        <f t="shared" si="237"/>
        <v>13.539019536140717</v>
      </c>
      <c r="O834" s="6">
        <f t="shared" si="238"/>
        <v>-30.050000000000004</v>
      </c>
      <c r="P834" s="6">
        <f t="shared" si="239"/>
        <v>27.078039072281435</v>
      </c>
      <c r="Q834" s="6">
        <f t="shared" si="240"/>
        <v>-0.28326006293880063</v>
      </c>
      <c r="R834" s="5">
        <f t="shared" si="241"/>
        <v>1.100892125918939</v>
      </c>
      <c r="S834" s="5">
        <f t="shared" si="242"/>
        <v>29.810000000000002</v>
      </c>
      <c r="T834" s="5">
        <f t="shared" si="243"/>
        <v>30.050000000000004</v>
      </c>
      <c r="U834" s="5">
        <f t="shared" si="244"/>
        <v>1.1097553969763205</v>
      </c>
      <c r="V834" s="5">
        <f t="shared" si="245"/>
        <v>0.32757172616239494</v>
      </c>
      <c r="W834" s="5">
        <f t="shared" si="246"/>
        <v>4.4350000000000023</v>
      </c>
      <c r="X834" s="5">
        <f t="shared" si="247"/>
        <v>37.495000000000005</v>
      </c>
      <c r="Y834" s="5">
        <f t="shared" si="248"/>
        <v>2.7694029024710245</v>
      </c>
      <c r="Z834" s="10">
        <f t="shared" si="249"/>
        <v>0.55044073250441783</v>
      </c>
      <c r="AA834">
        <f t="shared" si="250"/>
        <v>0.24000000000000199</v>
      </c>
    </row>
    <row r="835" spans="1:27">
      <c r="A835" s="1">
        <f t="shared" si="233"/>
        <v>19116</v>
      </c>
      <c r="B835" s="1">
        <v>-2</v>
      </c>
      <c r="C835" s="1">
        <v>16</v>
      </c>
      <c r="D835" s="2">
        <v>9</v>
      </c>
      <c r="E835" s="5">
        <v>296.02999999999997</v>
      </c>
      <c r="F835" s="5">
        <v>215.95</v>
      </c>
      <c r="G835" s="5">
        <v>42.27</v>
      </c>
      <c r="H835" s="5">
        <v>297.22000000000003</v>
      </c>
      <c r="I835" s="5">
        <v>245.53</v>
      </c>
      <c r="J835" s="5">
        <v>27.55</v>
      </c>
      <c r="K835" s="6">
        <f t="shared" si="234"/>
        <v>296.625</v>
      </c>
      <c r="L835" s="6">
        <f t="shared" si="235"/>
        <v>-1.1900000000000546</v>
      </c>
      <c r="M835" s="6">
        <f t="shared" si="236"/>
        <v>230.74</v>
      </c>
      <c r="N835" s="5">
        <f t="shared" si="237"/>
        <v>25.227739692647852</v>
      </c>
      <c r="O835" s="6">
        <f t="shared" si="238"/>
        <v>-29.580000000000013</v>
      </c>
      <c r="P835" s="6">
        <f t="shared" si="239"/>
        <v>50.455479385295703</v>
      </c>
      <c r="Q835" s="6">
        <f t="shared" si="240"/>
        <v>0.40371136991401457</v>
      </c>
      <c r="R835" s="5">
        <f t="shared" si="241"/>
        <v>0.56267426939310161</v>
      </c>
      <c r="S835" s="5">
        <f t="shared" si="242"/>
        <v>28.389999999999958</v>
      </c>
      <c r="T835" s="5">
        <f t="shared" si="243"/>
        <v>29.580000000000013</v>
      </c>
      <c r="U835" s="5">
        <f t="shared" si="244"/>
        <v>0.58625941840957996</v>
      </c>
      <c r="V835" s="5">
        <f t="shared" si="245"/>
        <v>2.6116093158833777</v>
      </c>
      <c r="W835" s="5">
        <f t="shared" si="246"/>
        <v>65.884999999999991</v>
      </c>
      <c r="X835" s="5">
        <f t="shared" si="247"/>
        <v>230.74</v>
      </c>
      <c r="Y835" s="5">
        <f t="shared" si="248"/>
        <v>9.1462811496840057</v>
      </c>
      <c r="Z835" s="10">
        <f t="shared" si="249"/>
        <v>0.55074404218293638</v>
      </c>
      <c r="AA835">
        <f t="shared" si="250"/>
        <v>1.1900000000000546</v>
      </c>
    </row>
    <row r="836" spans="1:27">
      <c r="A836" s="1">
        <f t="shared" si="233"/>
        <v>29113</v>
      </c>
      <c r="B836" s="1">
        <v>-3</v>
      </c>
      <c r="C836" s="1">
        <v>13</v>
      </c>
      <c r="D836" s="2">
        <v>9</v>
      </c>
      <c r="E836" s="5">
        <v>318.27999999999997</v>
      </c>
      <c r="F836" s="5">
        <v>302.7</v>
      </c>
      <c r="G836" s="5">
        <v>22.42</v>
      </c>
      <c r="H836" s="5">
        <v>316.07</v>
      </c>
      <c r="I836" s="5">
        <v>311.41000000000003</v>
      </c>
      <c r="J836" s="5">
        <v>21.81</v>
      </c>
      <c r="K836" s="6">
        <f t="shared" si="234"/>
        <v>317.17499999999995</v>
      </c>
      <c r="L836" s="6">
        <f t="shared" si="235"/>
        <v>2.2099999999999795</v>
      </c>
      <c r="M836" s="6">
        <f t="shared" si="236"/>
        <v>307.05500000000001</v>
      </c>
      <c r="N836" s="5">
        <f t="shared" si="237"/>
        <v>15.639153589628819</v>
      </c>
      <c r="O836" s="6">
        <f t="shared" si="238"/>
        <v>-8.7100000000000364</v>
      </c>
      <c r="P836" s="6">
        <f t="shared" si="239"/>
        <v>31.278307179257638</v>
      </c>
      <c r="Q836" s="6">
        <f t="shared" si="240"/>
        <v>2.7577842911280279E-2</v>
      </c>
      <c r="R836" s="5">
        <f t="shared" si="241"/>
        <v>0.34912375332261164</v>
      </c>
      <c r="S836" s="5">
        <f t="shared" si="242"/>
        <v>10.920000000000016</v>
      </c>
      <c r="T836" s="5">
        <f t="shared" si="243"/>
        <v>8.7100000000000364</v>
      </c>
      <c r="U836" s="5">
        <f t="shared" si="244"/>
        <v>0.27846775562636955</v>
      </c>
      <c r="V836" s="5">
        <f t="shared" si="245"/>
        <v>0.6470938431547264</v>
      </c>
      <c r="W836" s="5">
        <f t="shared" si="246"/>
        <v>10.119999999999948</v>
      </c>
      <c r="X836" s="5">
        <f t="shared" si="247"/>
        <v>307.05500000000001</v>
      </c>
      <c r="Y836" s="5">
        <f t="shared" si="248"/>
        <v>19.633735178841459</v>
      </c>
      <c r="Z836" s="10">
        <f t="shared" si="249"/>
        <v>0.55175900536375477</v>
      </c>
      <c r="AA836">
        <f t="shared" si="250"/>
        <v>2.2099999999999795</v>
      </c>
    </row>
    <row r="837" spans="1:27">
      <c r="A837" s="1">
        <f t="shared" si="233"/>
        <v>622</v>
      </c>
      <c r="B837" s="1">
        <v>0</v>
      </c>
      <c r="C837" s="1">
        <v>22</v>
      </c>
      <c r="D837" s="2">
        <v>-6</v>
      </c>
      <c r="E837" s="5">
        <v>940.8</v>
      </c>
      <c r="F837" s="5">
        <v>1041.52</v>
      </c>
      <c r="G837" s="5">
        <v>67.94</v>
      </c>
      <c r="H837" s="5">
        <v>938.01</v>
      </c>
      <c r="I837" s="5">
        <v>904.35</v>
      </c>
      <c r="J837" s="5">
        <v>84.28</v>
      </c>
      <c r="K837" s="6">
        <f t="shared" si="234"/>
        <v>939.40499999999997</v>
      </c>
      <c r="L837" s="6">
        <f t="shared" si="235"/>
        <v>2.7899999999999636</v>
      </c>
      <c r="M837" s="6">
        <f t="shared" si="236"/>
        <v>972.93499999999995</v>
      </c>
      <c r="N837" s="5">
        <f t="shared" si="237"/>
        <v>54.127077327341439</v>
      </c>
      <c r="O837" s="6">
        <f t="shared" si="238"/>
        <v>137.16999999999996</v>
      </c>
      <c r="P837" s="6">
        <f t="shared" si="239"/>
        <v>108.25415465468288</v>
      </c>
      <c r="Q837" s="6">
        <f t="shared" si="240"/>
        <v>-0.21224360997159997</v>
      </c>
      <c r="R837" s="5">
        <f t="shared" si="241"/>
        <v>1.2413380385136743</v>
      </c>
      <c r="S837" s="5">
        <f t="shared" si="242"/>
        <v>134.38</v>
      </c>
      <c r="T837" s="5">
        <f t="shared" si="243"/>
        <v>137.16999999999996</v>
      </c>
      <c r="U837" s="5">
        <f t="shared" si="244"/>
        <v>1.2671107214088455</v>
      </c>
      <c r="V837" s="5">
        <f t="shared" si="245"/>
        <v>0.61946814155921226</v>
      </c>
      <c r="W837" s="5">
        <f t="shared" si="246"/>
        <v>33.529999999999973</v>
      </c>
      <c r="X837" s="5">
        <f t="shared" si="247"/>
        <v>972.93499999999995</v>
      </c>
      <c r="Y837" s="5">
        <f t="shared" si="248"/>
        <v>17.975014503665751</v>
      </c>
      <c r="Z837" s="10">
        <f t="shared" si="249"/>
        <v>0.55180793760148106</v>
      </c>
      <c r="AA837">
        <f t="shared" si="250"/>
        <v>2.7899999999999636</v>
      </c>
    </row>
    <row r="838" spans="1:27">
      <c r="A838" s="1">
        <f t="shared" si="233"/>
        <v>30517</v>
      </c>
      <c r="B838" s="1">
        <v>-3</v>
      </c>
      <c r="C838" s="1">
        <v>17</v>
      </c>
      <c r="D838" s="2">
        <v>-5</v>
      </c>
      <c r="E838" s="5">
        <v>189.38</v>
      </c>
      <c r="F838" s="5">
        <v>155.88999999999999</v>
      </c>
      <c r="G838" s="5">
        <v>18.03</v>
      </c>
      <c r="H838" s="5">
        <v>191.38</v>
      </c>
      <c r="I838" s="5">
        <v>193.39</v>
      </c>
      <c r="J838" s="5">
        <v>34.57</v>
      </c>
      <c r="K838" s="6">
        <f t="shared" si="234"/>
        <v>190.38</v>
      </c>
      <c r="L838" s="6">
        <f t="shared" si="235"/>
        <v>-2</v>
      </c>
      <c r="M838" s="6">
        <f t="shared" si="236"/>
        <v>174.64</v>
      </c>
      <c r="N838" s="5">
        <f t="shared" si="237"/>
        <v>19.49465183069449</v>
      </c>
      <c r="O838" s="6">
        <f t="shared" si="238"/>
        <v>-37.5</v>
      </c>
      <c r="P838" s="6">
        <f t="shared" si="239"/>
        <v>38.989303661388981</v>
      </c>
      <c r="Q838" s="6">
        <f t="shared" si="240"/>
        <v>-0.5723086258091058</v>
      </c>
      <c r="R838" s="5">
        <f t="shared" si="241"/>
        <v>0.91050613030454219</v>
      </c>
      <c r="S838" s="5">
        <f t="shared" si="242"/>
        <v>35.5</v>
      </c>
      <c r="T838" s="5">
        <f t="shared" si="243"/>
        <v>37.5</v>
      </c>
      <c r="U838" s="5">
        <f t="shared" si="244"/>
        <v>0.96180225032169953</v>
      </c>
      <c r="V838" s="5">
        <f t="shared" si="245"/>
        <v>0.80740092907005645</v>
      </c>
      <c r="W838" s="5">
        <f t="shared" si="246"/>
        <v>15.740000000000009</v>
      </c>
      <c r="X838" s="5">
        <f t="shared" si="247"/>
        <v>174.64</v>
      </c>
      <c r="Y838" s="5">
        <f t="shared" si="248"/>
        <v>8.9583543997963524</v>
      </c>
      <c r="Z838" s="10">
        <f t="shared" si="249"/>
        <v>0.55189310559201588</v>
      </c>
      <c r="AA838">
        <f t="shared" si="250"/>
        <v>2</v>
      </c>
    </row>
    <row r="839" spans="1:27">
      <c r="A839" s="1">
        <f t="shared" si="233"/>
        <v>39312</v>
      </c>
      <c r="B839" s="1">
        <v>-4</v>
      </c>
      <c r="C839" s="1">
        <v>12</v>
      </c>
      <c r="D839" s="2">
        <v>7</v>
      </c>
      <c r="E839" s="5">
        <v>1201.4100000000001</v>
      </c>
      <c r="F839" s="5">
        <v>1145.23</v>
      </c>
      <c r="G839" s="5">
        <v>63.16</v>
      </c>
      <c r="H839" s="5">
        <v>1189.3699999999999</v>
      </c>
      <c r="I839" s="5">
        <v>1136.18</v>
      </c>
      <c r="J839" s="5">
        <v>53.04</v>
      </c>
      <c r="K839" s="6">
        <f t="shared" si="234"/>
        <v>1195.3899999999999</v>
      </c>
      <c r="L839" s="6">
        <f t="shared" si="235"/>
        <v>12.040000000000191</v>
      </c>
      <c r="M839" s="6">
        <f t="shared" si="236"/>
        <v>1140.7049999999999</v>
      </c>
      <c r="N839" s="5">
        <f t="shared" si="237"/>
        <v>41.238414130516709</v>
      </c>
      <c r="O839" s="6">
        <f t="shared" si="238"/>
        <v>9.0499999999999545</v>
      </c>
      <c r="P839" s="6">
        <f t="shared" si="239"/>
        <v>82.476828261033418</v>
      </c>
      <c r="Q839" s="6">
        <f t="shared" si="240"/>
        <v>0.17287123631400272</v>
      </c>
      <c r="R839" s="5">
        <f t="shared" si="241"/>
        <v>3.6252606496179687E-2</v>
      </c>
      <c r="S839" s="5">
        <f t="shared" si="242"/>
        <v>2.9900000000002365</v>
      </c>
      <c r="T839" s="5">
        <f t="shared" si="243"/>
        <v>9.0499999999999545</v>
      </c>
      <c r="U839" s="5">
        <f t="shared" si="244"/>
        <v>0.10972778889310988</v>
      </c>
      <c r="V839" s="5">
        <f t="shared" si="245"/>
        <v>1.3260694222364062</v>
      </c>
      <c r="W839" s="5">
        <f t="shared" si="246"/>
        <v>54.684999999999945</v>
      </c>
      <c r="X839" s="5">
        <f t="shared" si="247"/>
        <v>1140.7049999999999</v>
      </c>
      <c r="Y839" s="5">
        <f t="shared" si="248"/>
        <v>27.661223741285202</v>
      </c>
      <c r="Z839" s="10">
        <f t="shared" si="249"/>
        <v>0.55190488310939956</v>
      </c>
      <c r="AA839">
        <f t="shared" si="250"/>
        <v>12.040000000000191</v>
      </c>
    </row>
    <row r="840" spans="1:27">
      <c r="A840" s="1">
        <f t="shared" si="233"/>
        <v>28905</v>
      </c>
      <c r="B840" s="1">
        <v>-3</v>
      </c>
      <c r="C840" s="1">
        <v>5</v>
      </c>
      <c r="D840" s="2">
        <v>11</v>
      </c>
      <c r="E840" s="5">
        <v>130.75</v>
      </c>
      <c r="F840" s="5">
        <v>100.69</v>
      </c>
      <c r="G840" s="5">
        <v>30.09</v>
      </c>
      <c r="H840" s="5">
        <v>135.07</v>
      </c>
      <c r="I840" s="5">
        <v>105.75</v>
      </c>
      <c r="J840" s="5">
        <v>14.52</v>
      </c>
      <c r="K840" s="6">
        <f t="shared" si="234"/>
        <v>132.91</v>
      </c>
      <c r="L840" s="6">
        <f t="shared" si="235"/>
        <v>-4.3199999999999932</v>
      </c>
      <c r="M840" s="6">
        <f t="shared" si="236"/>
        <v>103.22</v>
      </c>
      <c r="N840" s="5">
        <f t="shared" si="237"/>
        <v>16.705077820830407</v>
      </c>
      <c r="O840" s="6">
        <f t="shared" si="238"/>
        <v>-5.0600000000000023</v>
      </c>
      <c r="P840" s="6">
        <f t="shared" si="239"/>
        <v>33.410155641660815</v>
      </c>
      <c r="Q840" s="6">
        <f t="shared" si="240"/>
        <v>0.6222484710928714</v>
      </c>
      <c r="R840" s="5">
        <f t="shared" si="241"/>
        <v>2.2148953986831046E-2</v>
      </c>
      <c r="S840" s="5">
        <f t="shared" si="242"/>
        <v>0.74000000000000909</v>
      </c>
      <c r="T840" s="5">
        <f t="shared" si="243"/>
        <v>5.0600000000000023</v>
      </c>
      <c r="U840" s="5">
        <f t="shared" si="244"/>
        <v>0.15145095563968078</v>
      </c>
      <c r="V840" s="5">
        <f t="shared" si="245"/>
        <v>1.7773039023486639</v>
      </c>
      <c r="W840" s="5">
        <f t="shared" si="246"/>
        <v>29.689999999999998</v>
      </c>
      <c r="X840" s="5">
        <f t="shared" si="247"/>
        <v>103.22</v>
      </c>
      <c r="Y840" s="5">
        <f t="shared" si="248"/>
        <v>6.1789595419477639</v>
      </c>
      <c r="Z840" s="10">
        <f t="shared" si="249"/>
        <v>0.55267531155281402</v>
      </c>
      <c r="AA840">
        <f t="shared" si="250"/>
        <v>4.3199999999999932</v>
      </c>
    </row>
    <row r="841" spans="1:27">
      <c r="A841" s="1">
        <f t="shared" si="233"/>
        <v>19218</v>
      </c>
      <c r="B841" s="1">
        <v>-2</v>
      </c>
      <c r="C841" s="1">
        <v>18</v>
      </c>
      <c r="D841" s="2">
        <v>8</v>
      </c>
      <c r="E841" s="5">
        <v>451.51</v>
      </c>
      <c r="F841" s="5">
        <v>412.81</v>
      </c>
      <c r="G841" s="5">
        <v>42.45</v>
      </c>
      <c r="H841" s="5">
        <v>442.07</v>
      </c>
      <c r="I841" s="5">
        <v>443.31</v>
      </c>
      <c r="J841" s="5">
        <v>34.54</v>
      </c>
      <c r="K841" s="6">
        <f t="shared" si="234"/>
        <v>446.78999999999996</v>
      </c>
      <c r="L841" s="6">
        <f t="shared" si="235"/>
        <v>9.4399999999999977</v>
      </c>
      <c r="M841" s="6">
        <f t="shared" si="236"/>
        <v>428.06</v>
      </c>
      <c r="N841" s="5">
        <f t="shared" si="237"/>
        <v>27.363360996047252</v>
      </c>
      <c r="O841" s="6">
        <f t="shared" si="238"/>
        <v>-30.5</v>
      </c>
      <c r="P841" s="6">
        <f t="shared" si="239"/>
        <v>54.726721992094504</v>
      </c>
      <c r="Q841" s="6">
        <f t="shared" si="240"/>
        <v>0.20333490249678629</v>
      </c>
      <c r="R841" s="5">
        <f t="shared" si="241"/>
        <v>0.7298080087049521</v>
      </c>
      <c r="S841" s="5">
        <f t="shared" si="242"/>
        <v>39.94</v>
      </c>
      <c r="T841" s="5">
        <f t="shared" si="243"/>
        <v>30.5</v>
      </c>
      <c r="U841" s="5">
        <f t="shared" si="244"/>
        <v>0.55731457850528388</v>
      </c>
      <c r="V841" s="5">
        <f t="shared" si="245"/>
        <v>0.68449193805927511</v>
      </c>
      <c r="W841" s="5">
        <f t="shared" si="246"/>
        <v>18.729999999999961</v>
      </c>
      <c r="X841" s="5">
        <f t="shared" si="247"/>
        <v>428.06</v>
      </c>
      <c r="Y841" s="5">
        <f t="shared" si="248"/>
        <v>15.643546129506349</v>
      </c>
      <c r="Z841" s="10">
        <f t="shared" si="249"/>
        <v>0.55272778110024468</v>
      </c>
      <c r="AA841">
        <f t="shared" si="250"/>
        <v>9.4399999999999977</v>
      </c>
    </row>
    <row r="842" spans="1:27">
      <c r="A842" s="1">
        <f t="shared" si="233"/>
        <v>1112</v>
      </c>
      <c r="B842" s="1">
        <v>0</v>
      </c>
      <c r="C842" s="1">
        <v>12</v>
      </c>
      <c r="D842" s="2">
        <v>-11</v>
      </c>
      <c r="E842" s="5">
        <v>596.11</v>
      </c>
      <c r="F842" s="5">
        <v>672.71</v>
      </c>
      <c r="G842" s="5">
        <v>46.29</v>
      </c>
      <c r="H842" s="5">
        <v>595.01</v>
      </c>
      <c r="I842" s="5">
        <v>694.18</v>
      </c>
      <c r="J842" s="5">
        <v>61.87</v>
      </c>
      <c r="K842" s="6">
        <f t="shared" si="234"/>
        <v>595.55999999999995</v>
      </c>
      <c r="L842" s="6">
        <f t="shared" si="235"/>
        <v>1.1000000000000227</v>
      </c>
      <c r="M842" s="6">
        <f t="shared" si="236"/>
        <v>683.44499999999994</v>
      </c>
      <c r="N842" s="5">
        <f t="shared" si="237"/>
        <v>38.635026206798408</v>
      </c>
      <c r="O842" s="6">
        <f t="shared" si="238"/>
        <v>-21.469999999999914</v>
      </c>
      <c r="P842" s="6">
        <f t="shared" si="239"/>
        <v>77.270052413596815</v>
      </c>
      <c r="Q842" s="6">
        <f t="shared" si="240"/>
        <v>-0.2822355514741165</v>
      </c>
      <c r="R842" s="5">
        <f t="shared" si="241"/>
        <v>0.29209246396251193</v>
      </c>
      <c r="S842" s="5">
        <f t="shared" si="242"/>
        <v>22.569999999999936</v>
      </c>
      <c r="T842" s="5">
        <f t="shared" si="243"/>
        <v>21.469999999999914</v>
      </c>
      <c r="U842" s="5">
        <f t="shared" si="244"/>
        <v>0.27785667706137013</v>
      </c>
      <c r="V842" s="5">
        <f t="shared" si="245"/>
        <v>2.2747493305578583</v>
      </c>
      <c r="W842" s="5">
        <f t="shared" si="246"/>
        <v>87.884999999999991</v>
      </c>
      <c r="X842" s="5">
        <f t="shared" si="247"/>
        <v>683.44499999999994</v>
      </c>
      <c r="Y842" s="5">
        <f t="shared" si="248"/>
        <v>17.689777052092115</v>
      </c>
      <c r="Z842" s="10">
        <f t="shared" si="249"/>
        <v>0.5529620240124995</v>
      </c>
      <c r="AA842">
        <f t="shared" si="250"/>
        <v>1.1000000000000227</v>
      </c>
    </row>
    <row r="843" spans="1:27">
      <c r="A843" s="1">
        <f t="shared" si="233"/>
        <v>29317</v>
      </c>
      <c r="B843" s="1">
        <v>-3</v>
      </c>
      <c r="C843" s="1">
        <v>17</v>
      </c>
      <c r="D843" s="2">
        <v>7</v>
      </c>
      <c r="E843" s="5">
        <v>626.42999999999995</v>
      </c>
      <c r="F843" s="5">
        <v>629.20000000000005</v>
      </c>
      <c r="G843" s="5">
        <v>57.32</v>
      </c>
      <c r="H843" s="5">
        <v>636.58000000000004</v>
      </c>
      <c r="I843" s="5">
        <v>689.9</v>
      </c>
      <c r="J843" s="5">
        <v>37.369999999999997</v>
      </c>
      <c r="K843" s="6">
        <f t="shared" si="234"/>
        <v>631.505</v>
      </c>
      <c r="L843" s="6">
        <f t="shared" si="235"/>
        <v>-10.150000000000091</v>
      </c>
      <c r="M843" s="6">
        <f t="shared" si="236"/>
        <v>659.55</v>
      </c>
      <c r="N843" s="5">
        <f t="shared" si="237"/>
        <v>34.212933592429629</v>
      </c>
      <c r="O843" s="6">
        <f t="shared" si="238"/>
        <v>-60.699999999999932</v>
      </c>
      <c r="P843" s="6">
        <f t="shared" si="239"/>
        <v>68.425867184859257</v>
      </c>
      <c r="Q843" s="6">
        <f t="shared" si="240"/>
        <v>0.4034654924982049</v>
      </c>
      <c r="R843" s="5">
        <f t="shared" si="241"/>
        <v>0.73875570861870132</v>
      </c>
      <c r="S843" s="5">
        <f t="shared" si="242"/>
        <v>50.549999999999841</v>
      </c>
      <c r="T843" s="5">
        <f t="shared" si="243"/>
        <v>60.699999999999932</v>
      </c>
      <c r="U843" s="5">
        <f t="shared" si="244"/>
        <v>0.88709142459258672</v>
      </c>
      <c r="V843" s="5">
        <f t="shared" si="245"/>
        <v>0.8197192422635613</v>
      </c>
      <c r="W843" s="5">
        <f t="shared" si="246"/>
        <v>28.044999999999959</v>
      </c>
      <c r="X843" s="5">
        <f t="shared" si="247"/>
        <v>659.55</v>
      </c>
      <c r="Y843" s="5">
        <f t="shared" si="248"/>
        <v>19.2777973341035</v>
      </c>
      <c r="Z843" s="10">
        <f t="shared" si="249"/>
        <v>0.55445288348064348</v>
      </c>
      <c r="AA843">
        <f t="shared" si="250"/>
        <v>10.150000000000091</v>
      </c>
    </row>
    <row r="844" spans="1:27">
      <c r="A844" s="1">
        <f t="shared" si="233"/>
        <v>39210</v>
      </c>
      <c r="B844" s="1">
        <v>-4</v>
      </c>
      <c r="C844" s="1">
        <v>10</v>
      </c>
      <c r="D844" s="2">
        <v>8</v>
      </c>
      <c r="E844" s="5">
        <v>58.63</v>
      </c>
      <c r="F844" s="5">
        <v>49.21</v>
      </c>
      <c r="G844" s="5">
        <v>17.43</v>
      </c>
      <c r="H844" s="5">
        <v>53.84</v>
      </c>
      <c r="I844" s="5">
        <v>44.62</v>
      </c>
      <c r="J844" s="5">
        <v>13.03</v>
      </c>
      <c r="K844" s="6">
        <f t="shared" si="234"/>
        <v>56.234999999999999</v>
      </c>
      <c r="L844" s="6">
        <f t="shared" si="235"/>
        <v>4.7899999999999991</v>
      </c>
      <c r="M844" s="6">
        <f t="shared" si="236"/>
        <v>46.914999999999999</v>
      </c>
      <c r="N844" s="5">
        <f t="shared" si="237"/>
        <v>10.881013280021305</v>
      </c>
      <c r="O844" s="6">
        <f t="shared" si="238"/>
        <v>4.5900000000000034</v>
      </c>
      <c r="P844" s="6">
        <f t="shared" si="239"/>
        <v>21.76202656004261</v>
      </c>
      <c r="Q844" s="6">
        <f t="shared" si="240"/>
        <v>0.28299835003498841</v>
      </c>
      <c r="R844" s="5">
        <f t="shared" si="241"/>
        <v>9.1903205543925285E-3</v>
      </c>
      <c r="S844" s="5">
        <f t="shared" si="242"/>
        <v>0.19999999999999574</v>
      </c>
      <c r="T844" s="5">
        <f t="shared" si="243"/>
        <v>4.5900000000000034</v>
      </c>
      <c r="U844" s="5">
        <f t="shared" si="244"/>
        <v>0.2109178567233132</v>
      </c>
      <c r="V844" s="5">
        <f t="shared" si="245"/>
        <v>0.85653787566940198</v>
      </c>
      <c r="W844" s="5">
        <f t="shared" si="246"/>
        <v>9.32</v>
      </c>
      <c r="X844" s="5">
        <f t="shared" si="247"/>
        <v>46.914999999999999</v>
      </c>
      <c r="Y844" s="5">
        <f t="shared" si="248"/>
        <v>4.3116388880933467</v>
      </c>
      <c r="Z844" s="10">
        <f t="shared" si="249"/>
        <v>0.55468910211036226</v>
      </c>
      <c r="AA844">
        <f t="shared" si="250"/>
        <v>4.7899999999999991</v>
      </c>
    </row>
    <row r="845" spans="1:27">
      <c r="A845" s="1">
        <f t="shared" si="233"/>
        <v>21102</v>
      </c>
      <c r="B845" s="1">
        <v>-2</v>
      </c>
      <c r="C845" s="1">
        <v>2</v>
      </c>
      <c r="D845" s="2">
        <v>-11</v>
      </c>
      <c r="E845" s="5">
        <v>575.65</v>
      </c>
      <c r="F845" s="5">
        <v>584.34</v>
      </c>
      <c r="G845" s="5">
        <v>45.81</v>
      </c>
      <c r="H845" s="5">
        <v>570.20000000000005</v>
      </c>
      <c r="I845" s="5">
        <v>543.16999999999996</v>
      </c>
      <c r="J845" s="5">
        <v>69.650000000000006</v>
      </c>
      <c r="K845" s="6">
        <f t="shared" si="234"/>
        <v>572.92499999999995</v>
      </c>
      <c r="L845" s="6">
        <f t="shared" si="235"/>
        <v>5.4499999999999318</v>
      </c>
      <c r="M845" s="6">
        <f t="shared" si="236"/>
        <v>563.755</v>
      </c>
      <c r="N845" s="5">
        <f t="shared" si="237"/>
        <v>41.68236617563835</v>
      </c>
      <c r="O845" s="6">
        <f t="shared" si="238"/>
        <v>41.170000000000073</v>
      </c>
      <c r="P845" s="6">
        <f t="shared" si="239"/>
        <v>83.3647323512767</v>
      </c>
      <c r="Q845" s="6">
        <f t="shared" si="240"/>
        <v>-0.39607103557278173</v>
      </c>
      <c r="R845" s="5">
        <f t="shared" si="241"/>
        <v>0.42847855433021254</v>
      </c>
      <c r="S845" s="5">
        <f t="shared" si="242"/>
        <v>35.720000000000141</v>
      </c>
      <c r="T845" s="5">
        <f t="shared" si="243"/>
        <v>41.170000000000073</v>
      </c>
      <c r="U845" s="5">
        <f t="shared" si="244"/>
        <v>0.4938539216622288</v>
      </c>
      <c r="V845" s="5">
        <f t="shared" si="245"/>
        <v>0.2199971076824197</v>
      </c>
      <c r="W845" s="5">
        <f t="shared" si="246"/>
        <v>9.1699999999999591</v>
      </c>
      <c r="X845" s="5">
        <f t="shared" si="247"/>
        <v>563.755</v>
      </c>
      <c r="Y845" s="5">
        <f t="shared" si="248"/>
        <v>13.525023930371109</v>
      </c>
      <c r="Z845" s="10">
        <f t="shared" si="249"/>
        <v>0.55522157739050448</v>
      </c>
      <c r="AA845">
        <f t="shared" si="250"/>
        <v>5.4499999999999318</v>
      </c>
    </row>
    <row r="846" spans="1:27">
      <c r="A846" s="1">
        <f t="shared" si="233"/>
        <v>19014</v>
      </c>
      <c r="B846" s="1">
        <v>-2</v>
      </c>
      <c r="C846" s="1">
        <v>14</v>
      </c>
      <c r="D846" s="2">
        <v>10</v>
      </c>
      <c r="E846" s="5">
        <v>301.32</v>
      </c>
      <c r="F846" s="5">
        <v>326.5</v>
      </c>
      <c r="G846" s="5">
        <v>38.58</v>
      </c>
      <c r="H846" s="5">
        <v>299.04000000000002</v>
      </c>
      <c r="I846" s="5">
        <v>317.52</v>
      </c>
      <c r="J846" s="5">
        <v>26.72</v>
      </c>
      <c r="K846" s="6">
        <f t="shared" si="234"/>
        <v>300.18</v>
      </c>
      <c r="L846" s="6">
        <f t="shared" si="235"/>
        <v>2.2799999999999727</v>
      </c>
      <c r="M846" s="6">
        <f t="shared" si="236"/>
        <v>322.01</v>
      </c>
      <c r="N846" s="5">
        <f t="shared" si="237"/>
        <v>23.46473311162946</v>
      </c>
      <c r="O846" s="6">
        <f t="shared" si="238"/>
        <v>8.9800000000000182</v>
      </c>
      <c r="P846" s="6">
        <f t="shared" si="239"/>
        <v>46.92946622325892</v>
      </c>
      <c r="Q846" s="6">
        <f t="shared" si="240"/>
        <v>0.35164677692461793</v>
      </c>
      <c r="R846" s="5">
        <f t="shared" si="241"/>
        <v>0.14276744525765411</v>
      </c>
      <c r="S846" s="5">
        <f t="shared" si="242"/>
        <v>6.7000000000000455</v>
      </c>
      <c r="T846" s="5">
        <f t="shared" si="243"/>
        <v>8.9800000000000182</v>
      </c>
      <c r="U846" s="5">
        <f t="shared" si="244"/>
        <v>0.1913509937930937</v>
      </c>
      <c r="V846" s="5">
        <f t="shared" si="245"/>
        <v>0.93033233730584053</v>
      </c>
      <c r="W846" s="5">
        <f t="shared" si="246"/>
        <v>21.829999999999984</v>
      </c>
      <c r="X846" s="5">
        <f t="shared" si="247"/>
        <v>322.01</v>
      </c>
      <c r="Y846" s="5">
        <f t="shared" si="248"/>
        <v>13.723147775348325</v>
      </c>
      <c r="Z846" s="10">
        <f t="shared" si="249"/>
        <v>0.55579132774810369</v>
      </c>
      <c r="AA846">
        <f t="shared" si="250"/>
        <v>2.2799999999999727</v>
      </c>
    </row>
    <row r="847" spans="1:27">
      <c r="A847" s="1">
        <f t="shared" si="233"/>
        <v>29921</v>
      </c>
      <c r="B847" s="1">
        <v>-3</v>
      </c>
      <c r="C847" s="1">
        <v>21</v>
      </c>
      <c r="D847" s="2">
        <v>1</v>
      </c>
      <c r="E847" s="5">
        <v>16.04</v>
      </c>
      <c r="F847" s="5">
        <v>6.91</v>
      </c>
      <c r="G847" s="5">
        <v>24.22</v>
      </c>
      <c r="H847" s="5">
        <v>17.8</v>
      </c>
      <c r="I847" s="5">
        <v>31.18</v>
      </c>
      <c r="J847" s="5">
        <v>13.15</v>
      </c>
      <c r="K847" s="6">
        <f t="shared" si="234"/>
        <v>16.920000000000002</v>
      </c>
      <c r="L847" s="6">
        <f t="shared" si="235"/>
        <v>-1.7600000000000016</v>
      </c>
      <c r="M847" s="6">
        <f t="shared" si="236"/>
        <v>19.045000000000002</v>
      </c>
      <c r="N847" s="5">
        <f t="shared" si="237"/>
        <v>13.779794084092838</v>
      </c>
      <c r="O847" s="6">
        <f t="shared" si="238"/>
        <v>-24.27</v>
      </c>
      <c r="P847" s="6">
        <f t="shared" si="239"/>
        <v>27.559588168185677</v>
      </c>
      <c r="Q847" s="6">
        <f t="shared" si="240"/>
        <v>0.54465973668747381</v>
      </c>
      <c r="R847" s="5">
        <f t="shared" si="241"/>
        <v>0.81677563041327161</v>
      </c>
      <c r="S847" s="5">
        <f t="shared" si="242"/>
        <v>22.509999999999998</v>
      </c>
      <c r="T847" s="5">
        <f t="shared" si="243"/>
        <v>24.27</v>
      </c>
      <c r="U847" s="5">
        <f t="shared" si="244"/>
        <v>0.88063725233807655</v>
      </c>
      <c r="V847" s="5">
        <f t="shared" si="245"/>
        <v>0.15421130294342092</v>
      </c>
      <c r="W847" s="5">
        <f t="shared" si="246"/>
        <v>2.125</v>
      </c>
      <c r="X847" s="5">
        <f t="shared" si="247"/>
        <v>19.045000000000002</v>
      </c>
      <c r="Y847" s="5">
        <f t="shared" si="248"/>
        <v>1.3820961244976242</v>
      </c>
      <c r="Z847" s="10">
        <f t="shared" si="249"/>
        <v>0.55617802905184954</v>
      </c>
      <c r="AA847">
        <f t="shared" si="250"/>
        <v>1.7600000000000016</v>
      </c>
    </row>
    <row r="848" spans="1:27">
      <c r="A848" s="1">
        <f t="shared" si="233"/>
        <v>9523</v>
      </c>
      <c r="B848" s="1">
        <v>-1</v>
      </c>
      <c r="C848" s="1">
        <v>23</v>
      </c>
      <c r="D848" s="2">
        <v>5</v>
      </c>
      <c r="E848" s="5">
        <v>164.71</v>
      </c>
      <c r="F848" s="5">
        <v>126.94</v>
      </c>
      <c r="G848" s="5">
        <v>32.950000000000003</v>
      </c>
      <c r="H848" s="5">
        <v>172.73</v>
      </c>
      <c r="I848" s="5">
        <v>174.55</v>
      </c>
      <c r="J848" s="5">
        <v>18.96</v>
      </c>
      <c r="K848" s="6">
        <f t="shared" si="234"/>
        <v>168.72</v>
      </c>
      <c r="L848" s="6">
        <f t="shared" si="235"/>
        <v>-8.0199999999999818</v>
      </c>
      <c r="M848" s="6">
        <f t="shared" si="236"/>
        <v>150.745</v>
      </c>
      <c r="N848" s="5">
        <f t="shared" si="237"/>
        <v>19.007788535229448</v>
      </c>
      <c r="O848" s="6">
        <f t="shared" si="238"/>
        <v>-47.610000000000014</v>
      </c>
      <c r="P848" s="6">
        <f t="shared" si="239"/>
        <v>38.015577070458896</v>
      </c>
      <c r="Q848" s="6">
        <f t="shared" si="240"/>
        <v>0.50251099496597007</v>
      </c>
      <c r="R848" s="5">
        <f t="shared" si="241"/>
        <v>1.0414152053149968</v>
      </c>
      <c r="S848" s="5">
        <f t="shared" si="242"/>
        <v>39.590000000000032</v>
      </c>
      <c r="T848" s="5">
        <f t="shared" si="243"/>
        <v>47.610000000000014</v>
      </c>
      <c r="U848" s="5">
        <f t="shared" si="244"/>
        <v>1.2523813570357911</v>
      </c>
      <c r="V848" s="5">
        <f t="shared" si="245"/>
        <v>0.94566498184071957</v>
      </c>
      <c r="W848" s="5">
        <f t="shared" si="246"/>
        <v>17.974999999999994</v>
      </c>
      <c r="X848" s="5">
        <f t="shared" si="247"/>
        <v>150.745</v>
      </c>
      <c r="Y848" s="5">
        <f t="shared" si="248"/>
        <v>7.930696394302049</v>
      </c>
      <c r="Z848" s="10">
        <f t="shared" si="249"/>
        <v>0.55636858286571145</v>
      </c>
      <c r="AA848">
        <f t="shared" si="250"/>
        <v>8.0199999999999818</v>
      </c>
    </row>
    <row r="849" spans="1:27">
      <c r="A849" s="1">
        <f t="shared" si="233"/>
        <v>424</v>
      </c>
      <c r="B849" s="1">
        <v>0</v>
      </c>
      <c r="C849" s="1">
        <v>24</v>
      </c>
      <c r="D849" s="2">
        <v>-4</v>
      </c>
      <c r="E849" s="5">
        <v>70.8</v>
      </c>
      <c r="F849" s="5">
        <v>63.01</v>
      </c>
      <c r="G849" s="5">
        <v>30.68</v>
      </c>
      <c r="H849" s="5">
        <v>78.42</v>
      </c>
      <c r="I849" s="5">
        <v>86.81</v>
      </c>
      <c r="J849" s="5">
        <v>25.38</v>
      </c>
      <c r="K849" s="6">
        <f t="shared" si="234"/>
        <v>74.61</v>
      </c>
      <c r="L849" s="6">
        <f t="shared" si="235"/>
        <v>-7.6200000000000045</v>
      </c>
      <c r="M849" s="6">
        <f t="shared" si="236"/>
        <v>74.91</v>
      </c>
      <c r="N849" s="5">
        <f t="shared" si="237"/>
        <v>19.908583575935278</v>
      </c>
      <c r="O849" s="6">
        <f t="shared" si="238"/>
        <v>-23.800000000000004</v>
      </c>
      <c r="P849" s="6">
        <f t="shared" si="239"/>
        <v>39.817167151870557</v>
      </c>
      <c r="Q849" s="6">
        <f t="shared" si="240"/>
        <v>0.18740805199018959</v>
      </c>
      <c r="R849" s="5">
        <f t="shared" si="241"/>
        <v>0.40635738696041024</v>
      </c>
      <c r="S849" s="5">
        <f t="shared" si="242"/>
        <v>16.18</v>
      </c>
      <c r="T849" s="5">
        <f t="shared" si="243"/>
        <v>23.800000000000004</v>
      </c>
      <c r="U849" s="5">
        <f t="shared" si="244"/>
        <v>0.59773212667847753</v>
      </c>
      <c r="V849" s="5">
        <f t="shared" si="245"/>
        <v>1.506887714315475E-2</v>
      </c>
      <c r="W849" s="5">
        <f t="shared" si="246"/>
        <v>0.29999999999999716</v>
      </c>
      <c r="X849" s="5">
        <f t="shared" si="247"/>
        <v>74.91</v>
      </c>
      <c r="Y849" s="5">
        <f t="shared" si="248"/>
        <v>3.7626986226457761</v>
      </c>
      <c r="Z849" s="10">
        <f t="shared" si="249"/>
        <v>0.55677643628300222</v>
      </c>
      <c r="AA849">
        <f t="shared" si="250"/>
        <v>7.6200000000000045</v>
      </c>
    </row>
    <row r="850" spans="1:27">
      <c r="A850" s="1">
        <f t="shared" si="233"/>
        <v>30811</v>
      </c>
      <c r="B850" s="1">
        <v>-3</v>
      </c>
      <c r="C850" s="1">
        <v>11</v>
      </c>
      <c r="D850" s="2">
        <v>-8</v>
      </c>
      <c r="E850" s="5">
        <v>114.32</v>
      </c>
      <c r="F850" s="5">
        <v>126.85</v>
      </c>
      <c r="G850" s="5">
        <v>16.350000000000001</v>
      </c>
      <c r="H850" s="5">
        <v>126.08</v>
      </c>
      <c r="I850" s="5">
        <v>140.53</v>
      </c>
      <c r="J850" s="5">
        <v>18.21</v>
      </c>
      <c r="K850" s="6">
        <f t="shared" si="234"/>
        <v>120.19999999999999</v>
      </c>
      <c r="L850" s="6">
        <f t="shared" si="235"/>
        <v>-11.760000000000005</v>
      </c>
      <c r="M850" s="6">
        <f t="shared" si="236"/>
        <v>133.69</v>
      </c>
      <c r="N850" s="5">
        <f t="shared" si="237"/>
        <v>12.236488466876434</v>
      </c>
      <c r="O850" s="6">
        <f t="shared" si="238"/>
        <v>-13.680000000000007</v>
      </c>
      <c r="P850" s="6">
        <f t="shared" si="239"/>
        <v>24.472976933752868</v>
      </c>
      <c r="Q850" s="6">
        <f t="shared" si="240"/>
        <v>-0.10732800980954924</v>
      </c>
      <c r="R850" s="5">
        <f t="shared" si="241"/>
        <v>7.8453880179650645E-2</v>
      </c>
      <c r="S850" s="5">
        <f t="shared" si="242"/>
        <v>1.9200000000000017</v>
      </c>
      <c r="T850" s="5">
        <f t="shared" si="243"/>
        <v>13.680000000000007</v>
      </c>
      <c r="U850" s="5">
        <f t="shared" si="244"/>
        <v>0.55898389628001066</v>
      </c>
      <c r="V850" s="5">
        <f t="shared" si="245"/>
        <v>1.102440462107799</v>
      </c>
      <c r="W850" s="5">
        <f t="shared" si="246"/>
        <v>13.490000000000009</v>
      </c>
      <c r="X850" s="5">
        <f t="shared" si="247"/>
        <v>133.69</v>
      </c>
      <c r="Y850" s="5">
        <f t="shared" si="248"/>
        <v>10.925520042934881</v>
      </c>
      <c r="Z850" s="10">
        <f t="shared" si="249"/>
        <v>0.55710052952766076</v>
      </c>
      <c r="AA850">
        <f t="shared" si="250"/>
        <v>11.760000000000005</v>
      </c>
    </row>
    <row r="851" spans="1:27">
      <c r="A851" s="1">
        <f t="shared" si="233"/>
        <v>30021</v>
      </c>
      <c r="B851" s="1">
        <v>-3</v>
      </c>
      <c r="C851" s="1">
        <v>21</v>
      </c>
      <c r="D851" s="2">
        <v>0</v>
      </c>
      <c r="E851" s="5">
        <v>544.73</v>
      </c>
      <c r="F851" s="5">
        <v>515.85</v>
      </c>
      <c r="G851" s="5">
        <v>47.07</v>
      </c>
      <c r="H851" s="5">
        <v>563.5</v>
      </c>
      <c r="I851" s="5">
        <v>592.52</v>
      </c>
      <c r="J851" s="5">
        <v>39.5</v>
      </c>
      <c r="K851" s="6">
        <f t="shared" si="234"/>
        <v>554.11500000000001</v>
      </c>
      <c r="L851" s="6">
        <f t="shared" si="235"/>
        <v>-18.769999999999982</v>
      </c>
      <c r="M851" s="6">
        <f t="shared" si="236"/>
        <v>554.18499999999995</v>
      </c>
      <c r="N851" s="5">
        <f t="shared" si="237"/>
        <v>30.723911290719482</v>
      </c>
      <c r="O851" s="6">
        <f t="shared" si="238"/>
        <v>-76.669999999999959</v>
      </c>
      <c r="P851" s="6">
        <f t="shared" si="239"/>
        <v>61.447822581438963</v>
      </c>
      <c r="Q851" s="6">
        <f t="shared" si="240"/>
        <v>0.17356026345325634</v>
      </c>
      <c r="R851" s="5">
        <f t="shared" si="241"/>
        <v>0.94226284297158081</v>
      </c>
      <c r="S851" s="5">
        <f t="shared" si="242"/>
        <v>57.899999999999977</v>
      </c>
      <c r="T851" s="5">
        <f t="shared" si="243"/>
        <v>76.669999999999959</v>
      </c>
      <c r="U851" s="5">
        <f t="shared" si="244"/>
        <v>1.2477252533787753</v>
      </c>
      <c r="V851" s="5">
        <f t="shared" si="245"/>
        <v>2.2783557515699722E-3</v>
      </c>
      <c r="W851" s="5">
        <f t="shared" si="246"/>
        <v>6.9999999999936335E-2</v>
      </c>
      <c r="X851" s="5">
        <f t="shared" si="247"/>
        <v>554.18499999999995</v>
      </c>
      <c r="Y851" s="5">
        <f t="shared" si="248"/>
        <v>18.037579745499333</v>
      </c>
      <c r="Z851" s="10">
        <f t="shared" si="249"/>
        <v>0.55771767051080601</v>
      </c>
      <c r="AA851">
        <f t="shared" si="250"/>
        <v>18.769999999999982</v>
      </c>
    </row>
    <row r="852" spans="1:27">
      <c r="A852" s="1">
        <f t="shared" si="233"/>
        <v>21010</v>
      </c>
      <c r="B852" s="1">
        <v>-2</v>
      </c>
      <c r="C852" s="1">
        <v>10</v>
      </c>
      <c r="D852" s="2">
        <v>-10</v>
      </c>
      <c r="E852" s="5">
        <v>6.71</v>
      </c>
      <c r="F852" s="5">
        <v>-0.27</v>
      </c>
      <c r="G852" s="5">
        <v>12.93</v>
      </c>
      <c r="H852" s="5">
        <v>8.01</v>
      </c>
      <c r="I852" s="5">
        <v>44.75</v>
      </c>
      <c r="J852" s="5">
        <v>34.26</v>
      </c>
      <c r="K852" s="6">
        <f t="shared" si="234"/>
        <v>7.3599999999999994</v>
      </c>
      <c r="L852" s="6">
        <f t="shared" si="235"/>
        <v>-1.2999999999999998</v>
      </c>
      <c r="M852" s="6">
        <f t="shared" si="236"/>
        <v>22.24</v>
      </c>
      <c r="N852" s="5">
        <f t="shared" si="237"/>
        <v>18.309372599846231</v>
      </c>
      <c r="O852" s="6">
        <f t="shared" si="238"/>
        <v>-45.02</v>
      </c>
      <c r="P852" s="6">
        <f t="shared" si="239"/>
        <v>36.618745199692462</v>
      </c>
      <c r="Q852" s="6">
        <f t="shared" si="240"/>
        <v>-0.75064382435357491</v>
      </c>
      <c r="R852" s="5">
        <f t="shared" si="241"/>
        <v>1.1939240343048998</v>
      </c>
      <c r="S852" s="5">
        <f t="shared" si="242"/>
        <v>43.720000000000006</v>
      </c>
      <c r="T852" s="5">
        <f t="shared" si="243"/>
        <v>45.02</v>
      </c>
      <c r="U852" s="5">
        <f t="shared" si="244"/>
        <v>1.2294249776854205</v>
      </c>
      <c r="V852" s="5">
        <f t="shared" si="245"/>
        <v>0.8126985192340761</v>
      </c>
      <c r="W852" s="5">
        <f t="shared" si="246"/>
        <v>14.879999999999999</v>
      </c>
      <c r="X852" s="5">
        <f t="shared" si="247"/>
        <v>22.24</v>
      </c>
      <c r="Y852" s="5">
        <f t="shared" si="248"/>
        <v>1.2146784319735116</v>
      </c>
      <c r="Z852" s="10">
        <f t="shared" si="249"/>
        <v>0.55796057208372707</v>
      </c>
      <c r="AA852">
        <f t="shared" si="250"/>
        <v>1.2999999999999998</v>
      </c>
    </row>
    <row r="853" spans="1:27">
      <c r="A853" s="1">
        <f t="shared" si="233"/>
        <v>9321</v>
      </c>
      <c r="B853" s="1">
        <v>-1</v>
      </c>
      <c r="C853" s="1">
        <v>21</v>
      </c>
      <c r="D853" s="2">
        <v>7</v>
      </c>
      <c r="E853" s="5">
        <v>142.68</v>
      </c>
      <c r="F853" s="5">
        <v>131.72999999999999</v>
      </c>
      <c r="G853" s="5">
        <v>23.24</v>
      </c>
      <c r="H853" s="5">
        <v>143.79</v>
      </c>
      <c r="I853" s="5">
        <v>120.84</v>
      </c>
      <c r="J853" s="5">
        <v>20.329999999999998</v>
      </c>
      <c r="K853" s="6">
        <f t="shared" si="234"/>
        <v>143.23500000000001</v>
      </c>
      <c r="L853" s="6">
        <f t="shared" si="235"/>
        <v>-1.1099999999999852</v>
      </c>
      <c r="M853" s="6">
        <f t="shared" si="236"/>
        <v>126.285</v>
      </c>
      <c r="N853" s="5">
        <f t="shared" si="237"/>
        <v>15.438640646119072</v>
      </c>
      <c r="O853" s="6">
        <f t="shared" si="238"/>
        <v>10.889999999999986</v>
      </c>
      <c r="P853" s="6">
        <f t="shared" si="239"/>
        <v>30.877281292238145</v>
      </c>
      <c r="Q853" s="6">
        <f t="shared" si="240"/>
        <v>0.13298493349898499</v>
      </c>
      <c r="R853" s="5">
        <f t="shared" si="241"/>
        <v>0.38863525212682837</v>
      </c>
      <c r="S853" s="5">
        <f t="shared" si="242"/>
        <v>11.999999999999972</v>
      </c>
      <c r="T853" s="5">
        <f t="shared" si="243"/>
        <v>10.889999999999986</v>
      </c>
      <c r="U853" s="5">
        <f t="shared" si="244"/>
        <v>0.35268649130509711</v>
      </c>
      <c r="V853" s="5">
        <f t="shared" si="245"/>
        <v>1.0978945872582937</v>
      </c>
      <c r="W853" s="5">
        <f t="shared" si="246"/>
        <v>16.950000000000017</v>
      </c>
      <c r="X853" s="5">
        <f t="shared" si="247"/>
        <v>126.285</v>
      </c>
      <c r="Y853" s="5">
        <f t="shared" si="248"/>
        <v>8.1798004691394386</v>
      </c>
      <c r="Z853" s="10">
        <f t="shared" si="249"/>
        <v>0.55797311763202351</v>
      </c>
      <c r="AA853">
        <f t="shared" si="250"/>
        <v>1.1099999999999852</v>
      </c>
    </row>
    <row r="854" spans="1:27">
      <c r="A854" s="1">
        <f t="shared" si="233"/>
        <v>50303</v>
      </c>
      <c r="B854" s="1">
        <v>-5</v>
      </c>
      <c r="C854" s="1">
        <v>3</v>
      </c>
      <c r="D854" s="2">
        <v>-3</v>
      </c>
      <c r="E854" s="5">
        <v>104.03</v>
      </c>
      <c r="F854" s="5">
        <v>122.23</v>
      </c>
      <c r="G854" s="5">
        <v>17.34</v>
      </c>
      <c r="H854" s="5">
        <v>105.81</v>
      </c>
      <c r="I854" s="5">
        <v>107.01</v>
      </c>
      <c r="J854" s="5">
        <v>25.14</v>
      </c>
      <c r="K854" s="6">
        <f t="shared" si="234"/>
        <v>104.92</v>
      </c>
      <c r="L854" s="6">
        <f t="shared" si="235"/>
        <v>-1.7800000000000011</v>
      </c>
      <c r="M854" s="6">
        <f t="shared" si="236"/>
        <v>114.62</v>
      </c>
      <c r="N854" s="5">
        <f t="shared" si="237"/>
        <v>15.270029469519699</v>
      </c>
      <c r="O854" s="6">
        <f t="shared" si="238"/>
        <v>15.219999999999999</v>
      </c>
      <c r="P854" s="6">
        <f t="shared" si="239"/>
        <v>30.540058939039398</v>
      </c>
      <c r="Q854" s="6">
        <f t="shared" si="240"/>
        <v>-0.3552543210257757</v>
      </c>
      <c r="R854" s="5">
        <f t="shared" si="241"/>
        <v>0.5566459460321761</v>
      </c>
      <c r="S854" s="5">
        <f t="shared" si="242"/>
        <v>17</v>
      </c>
      <c r="T854" s="5">
        <f t="shared" si="243"/>
        <v>15.219999999999999</v>
      </c>
      <c r="U854" s="5">
        <f t="shared" si="244"/>
        <v>0.49836184109468934</v>
      </c>
      <c r="V854" s="5">
        <f t="shared" si="245"/>
        <v>0.63523125606024811</v>
      </c>
      <c r="W854" s="5">
        <f t="shared" si="246"/>
        <v>9.7000000000000028</v>
      </c>
      <c r="X854" s="5">
        <f t="shared" si="247"/>
        <v>114.62</v>
      </c>
      <c r="Y854" s="5">
        <f t="shared" si="248"/>
        <v>7.5062068628480025</v>
      </c>
      <c r="Z854" s="10">
        <f t="shared" si="249"/>
        <v>0.5580053763181857</v>
      </c>
      <c r="AA854">
        <f t="shared" si="250"/>
        <v>1.7800000000000011</v>
      </c>
    </row>
    <row r="855" spans="1:27">
      <c r="A855" s="1">
        <f t="shared" si="233"/>
        <v>29821</v>
      </c>
      <c r="B855" s="1">
        <v>-3</v>
      </c>
      <c r="C855" s="1">
        <v>21</v>
      </c>
      <c r="D855" s="2">
        <v>2</v>
      </c>
      <c r="E855" s="5">
        <v>314.87</v>
      </c>
      <c r="F855" s="5">
        <v>347.12</v>
      </c>
      <c r="G855" s="5">
        <v>34.47</v>
      </c>
      <c r="H855" s="5">
        <v>313.13</v>
      </c>
      <c r="I855" s="5">
        <v>281.86</v>
      </c>
      <c r="J855" s="5">
        <v>21.6</v>
      </c>
      <c r="K855" s="6">
        <f t="shared" si="234"/>
        <v>314</v>
      </c>
      <c r="L855" s="6">
        <f t="shared" si="235"/>
        <v>1.7400000000000091</v>
      </c>
      <c r="M855" s="6">
        <f t="shared" si="236"/>
        <v>314.49</v>
      </c>
      <c r="N855" s="5">
        <f t="shared" si="237"/>
        <v>20.339253304878227</v>
      </c>
      <c r="O855" s="6">
        <f t="shared" si="238"/>
        <v>65.259999999999991</v>
      </c>
      <c r="P855" s="6">
        <f t="shared" si="239"/>
        <v>40.678506609756454</v>
      </c>
      <c r="Q855" s="6">
        <f t="shared" si="240"/>
        <v>0.43609298591700962</v>
      </c>
      <c r="R855" s="5">
        <f t="shared" si="241"/>
        <v>1.5615125847507183</v>
      </c>
      <c r="S855" s="5">
        <f t="shared" si="242"/>
        <v>63.519999999999982</v>
      </c>
      <c r="T855" s="5">
        <f t="shared" si="243"/>
        <v>65.259999999999991</v>
      </c>
      <c r="U855" s="5">
        <f t="shared" si="244"/>
        <v>1.6042870163858927</v>
      </c>
      <c r="V855" s="5">
        <f t="shared" si="245"/>
        <v>2.4091346553144408E-2</v>
      </c>
      <c r="W855" s="5">
        <f t="shared" si="246"/>
        <v>0.49000000000000909</v>
      </c>
      <c r="X855" s="5">
        <f t="shared" si="247"/>
        <v>314.49</v>
      </c>
      <c r="Y855" s="5">
        <f t="shared" si="248"/>
        <v>15.462219545914785</v>
      </c>
      <c r="Z855" s="10">
        <f t="shared" si="249"/>
        <v>0.55814066327405321</v>
      </c>
      <c r="AA855">
        <f t="shared" si="250"/>
        <v>1.7400000000000091</v>
      </c>
    </row>
    <row r="856" spans="1:27">
      <c r="A856" s="1">
        <f t="shared" si="233"/>
        <v>20816</v>
      </c>
      <c r="B856" s="1">
        <v>-2</v>
      </c>
      <c r="C856" s="1">
        <v>16</v>
      </c>
      <c r="D856" s="2">
        <v>-8</v>
      </c>
      <c r="E856" s="5">
        <v>243.73</v>
      </c>
      <c r="F856" s="5">
        <v>176.42</v>
      </c>
      <c r="G856" s="5">
        <v>35.549999999999997</v>
      </c>
      <c r="H856" s="5">
        <v>230.25</v>
      </c>
      <c r="I856" s="5">
        <v>215.71</v>
      </c>
      <c r="J856" s="5">
        <v>29.91</v>
      </c>
      <c r="K856" s="6">
        <f t="shared" si="234"/>
        <v>236.99</v>
      </c>
      <c r="L856" s="6">
        <f t="shared" si="235"/>
        <v>13.47999999999999</v>
      </c>
      <c r="M856" s="6">
        <f t="shared" si="236"/>
        <v>196.065</v>
      </c>
      <c r="N856" s="5">
        <f t="shared" si="237"/>
        <v>23.22934889315669</v>
      </c>
      <c r="O856" s="6">
        <f t="shared" si="238"/>
        <v>-39.29000000000002</v>
      </c>
      <c r="P856" s="6">
        <f t="shared" si="239"/>
        <v>46.45869778631338</v>
      </c>
      <c r="Q856" s="6">
        <f t="shared" si="240"/>
        <v>0.17104919703415086</v>
      </c>
      <c r="R856" s="5">
        <f t="shared" si="241"/>
        <v>1.1358475918269479</v>
      </c>
      <c r="S856" s="5">
        <f t="shared" si="242"/>
        <v>52.77000000000001</v>
      </c>
      <c r="T856" s="5">
        <f t="shared" si="243"/>
        <v>39.29000000000002</v>
      </c>
      <c r="U856" s="5">
        <f t="shared" si="244"/>
        <v>0.84569740160850482</v>
      </c>
      <c r="V856" s="5">
        <f t="shared" si="245"/>
        <v>1.7617799012892874</v>
      </c>
      <c r="W856" s="5">
        <f t="shared" si="246"/>
        <v>40.925000000000011</v>
      </c>
      <c r="X856" s="5">
        <f t="shared" si="247"/>
        <v>196.065</v>
      </c>
      <c r="Y856" s="5">
        <f t="shared" si="248"/>
        <v>8.4404001550710817</v>
      </c>
      <c r="Z856" s="10">
        <f t="shared" si="249"/>
        <v>0.55830099408831435</v>
      </c>
      <c r="AA856">
        <f t="shared" si="250"/>
        <v>13.47999999999999</v>
      </c>
    </row>
    <row r="857" spans="1:27">
      <c r="A857" s="1">
        <f t="shared" si="233"/>
        <v>1208</v>
      </c>
      <c r="B857" s="1">
        <v>0</v>
      </c>
      <c r="C857" s="1">
        <v>8</v>
      </c>
      <c r="D857" s="2">
        <v>-12</v>
      </c>
      <c r="E857" s="5">
        <v>62.24</v>
      </c>
      <c r="F857" s="5">
        <v>95.44</v>
      </c>
      <c r="G857" s="5">
        <v>38.18</v>
      </c>
      <c r="H857" s="5">
        <v>55.28</v>
      </c>
      <c r="I857" s="5">
        <v>46.68</v>
      </c>
      <c r="J857" s="5">
        <v>32.409999999999997</v>
      </c>
      <c r="K857" s="6">
        <f t="shared" si="234"/>
        <v>58.760000000000005</v>
      </c>
      <c r="L857" s="6">
        <f t="shared" si="235"/>
        <v>6.9600000000000009</v>
      </c>
      <c r="M857" s="6">
        <f t="shared" si="236"/>
        <v>71.06</v>
      </c>
      <c r="N857" s="5">
        <f t="shared" si="237"/>
        <v>25.040569582180034</v>
      </c>
      <c r="O857" s="6">
        <f t="shared" si="238"/>
        <v>48.76</v>
      </c>
      <c r="P857" s="6">
        <f t="shared" si="239"/>
        <v>50.081139164360067</v>
      </c>
      <c r="Q857" s="6">
        <f t="shared" si="240"/>
        <v>0.1623942310586752</v>
      </c>
      <c r="R857" s="5">
        <f t="shared" si="241"/>
        <v>0.83464555114885863</v>
      </c>
      <c r="S857" s="5">
        <f t="shared" si="242"/>
        <v>41.8</v>
      </c>
      <c r="T857" s="5">
        <f t="shared" si="243"/>
        <v>48.76</v>
      </c>
      <c r="U857" s="5">
        <f t="shared" si="244"/>
        <v>0.97362002569421879</v>
      </c>
      <c r="V857" s="5">
        <f t="shared" si="245"/>
        <v>0.49120288416894542</v>
      </c>
      <c r="W857" s="5">
        <f t="shared" si="246"/>
        <v>12.299999999999997</v>
      </c>
      <c r="X857" s="5">
        <f t="shared" si="247"/>
        <v>71.06</v>
      </c>
      <c r="Y857" s="5">
        <f t="shared" si="248"/>
        <v>2.8377948739061196</v>
      </c>
      <c r="Z857" s="10">
        <f t="shared" si="249"/>
        <v>0.55849798567228515</v>
      </c>
      <c r="AA857">
        <f t="shared" si="250"/>
        <v>6.9600000000000009</v>
      </c>
    </row>
    <row r="858" spans="1:27">
      <c r="A858" s="1">
        <f t="shared" si="233"/>
        <v>30907</v>
      </c>
      <c r="B858" s="1">
        <v>-3</v>
      </c>
      <c r="C858" s="1">
        <v>7</v>
      </c>
      <c r="D858" s="2">
        <v>-9</v>
      </c>
      <c r="E858" s="5">
        <v>306.81</v>
      </c>
      <c r="F858" s="5">
        <v>323.95</v>
      </c>
      <c r="G858" s="5">
        <v>28.05</v>
      </c>
      <c r="H858" s="5">
        <v>308.89</v>
      </c>
      <c r="I858" s="5">
        <v>291.55</v>
      </c>
      <c r="J858" s="5">
        <v>24.95</v>
      </c>
      <c r="K858" s="6">
        <f t="shared" si="234"/>
        <v>307.85000000000002</v>
      </c>
      <c r="L858" s="6">
        <f t="shared" si="235"/>
        <v>-2.0799999999999841</v>
      </c>
      <c r="M858" s="6">
        <f t="shared" si="236"/>
        <v>307.75</v>
      </c>
      <c r="N858" s="5">
        <f t="shared" si="237"/>
        <v>18.770355617302513</v>
      </c>
      <c r="O858" s="6">
        <f t="shared" si="238"/>
        <v>32.399999999999977</v>
      </c>
      <c r="P858" s="6">
        <f t="shared" si="239"/>
        <v>37.540711234605027</v>
      </c>
      <c r="Q858" s="6">
        <f t="shared" si="240"/>
        <v>0.11658228701381183</v>
      </c>
      <c r="R858" s="5">
        <f t="shared" si="241"/>
        <v>0.9184695458890586</v>
      </c>
      <c r="S858" s="5">
        <f t="shared" si="242"/>
        <v>34.479999999999961</v>
      </c>
      <c r="T858" s="5">
        <f t="shared" si="243"/>
        <v>32.399999999999977</v>
      </c>
      <c r="U858" s="5">
        <f t="shared" si="244"/>
        <v>0.8630630303597886</v>
      </c>
      <c r="V858" s="5">
        <f t="shared" si="245"/>
        <v>5.3275495701233669E-3</v>
      </c>
      <c r="W858" s="5">
        <f t="shared" si="246"/>
        <v>0.10000000000002274</v>
      </c>
      <c r="X858" s="5">
        <f t="shared" si="247"/>
        <v>307.75</v>
      </c>
      <c r="Y858" s="5">
        <f t="shared" si="248"/>
        <v>16.395533802050934</v>
      </c>
      <c r="Z858" s="10">
        <f t="shared" si="249"/>
        <v>0.55887923561356256</v>
      </c>
      <c r="AA858">
        <f t="shared" si="250"/>
        <v>2.0799999999999841</v>
      </c>
    </row>
    <row r="859" spans="1:27">
      <c r="A859" s="1">
        <f t="shared" si="233"/>
        <v>18806</v>
      </c>
      <c r="B859" s="1">
        <v>-2</v>
      </c>
      <c r="C859" s="1">
        <v>6</v>
      </c>
      <c r="D859" s="2">
        <v>12</v>
      </c>
      <c r="E859" s="5">
        <v>133.56</v>
      </c>
      <c r="F859" s="5">
        <v>94.85</v>
      </c>
      <c r="G859" s="5">
        <v>25.47</v>
      </c>
      <c r="H859" s="5">
        <v>125.64</v>
      </c>
      <c r="I859" s="5">
        <v>122.94</v>
      </c>
      <c r="J859" s="5">
        <v>24.1</v>
      </c>
      <c r="K859" s="6">
        <f t="shared" si="234"/>
        <v>129.6</v>
      </c>
      <c r="L859" s="6">
        <f t="shared" si="235"/>
        <v>7.9200000000000017</v>
      </c>
      <c r="M859" s="6">
        <f t="shared" si="236"/>
        <v>108.895</v>
      </c>
      <c r="N859" s="5">
        <f t="shared" si="237"/>
        <v>17.532333700908158</v>
      </c>
      <c r="O859" s="6">
        <f t="shared" si="238"/>
        <v>-28.090000000000003</v>
      </c>
      <c r="P859" s="6">
        <f t="shared" si="239"/>
        <v>35.064667401816315</v>
      </c>
      <c r="Q859" s="6">
        <f t="shared" si="240"/>
        <v>5.5233178767609546E-2</v>
      </c>
      <c r="R859" s="5">
        <f t="shared" si="241"/>
        <v>1.0269596910003693</v>
      </c>
      <c r="S859" s="5">
        <f t="shared" si="242"/>
        <v>36.010000000000005</v>
      </c>
      <c r="T859" s="5">
        <f t="shared" si="243"/>
        <v>28.090000000000003</v>
      </c>
      <c r="U859" s="5">
        <f t="shared" si="244"/>
        <v>0.80109130019995478</v>
      </c>
      <c r="V859" s="5">
        <f t="shared" si="245"/>
        <v>1.1809608665461062</v>
      </c>
      <c r="W859" s="5">
        <f t="shared" si="246"/>
        <v>20.704999999999998</v>
      </c>
      <c r="X859" s="5">
        <f t="shared" si="247"/>
        <v>108.895</v>
      </c>
      <c r="Y859" s="5">
        <f t="shared" si="248"/>
        <v>6.2110955596492747</v>
      </c>
      <c r="Z859" s="10">
        <f t="shared" si="249"/>
        <v>0.55894543561961396</v>
      </c>
      <c r="AA859">
        <f t="shared" si="250"/>
        <v>7.9200000000000017</v>
      </c>
    </row>
    <row r="860" spans="1:27">
      <c r="A860" s="1">
        <f t="shared" si="233"/>
        <v>20718</v>
      </c>
      <c r="B860" s="1">
        <v>-2</v>
      </c>
      <c r="C860" s="1">
        <v>18</v>
      </c>
      <c r="D860" s="2">
        <v>-7</v>
      </c>
      <c r="E860" s="5">
        <v>585.58000000000004</v>
      </c>
      <c r="F860" s="5">
        <v>652.24</v>
      </c>
      <c r="G860" s="5">
        <v>50.04</v>
      </c>
      <c r="H860" s="5">
        <v>569.51</v>
      </c>
      <c r="I860" s="5">
        <v>656.22</v>
      </c>
      <c r="J860" s="5">
        <v>51.33</v>
      </c>
      <c r="K860" s="6">
        <f t="shared" si="234"/>
        <v>577.54500000000007</v>
      </c>
      <c r="L860" s="6">
        <f t="shared" si="235"/>
        <v>16.07000000000005</v>
      </c>
      <c r="M860" s="6">
        <f t="shared" si="236"/>
        <v>654.23</v>
      </c>
      <c r="N860" s="5">
        <f t="shared" si="237"/>
        <v>35.842609070769392</v>
      </c>
      <c r="O860" s="6">
        <f t="shared" si="238"/>
        <v>-3.9800000000000182</v>
      </c>
      <c r="P860" s="6">
        <f t="shared" si="239"/>
        <v>71.685218141538783</v>
      </c>
      <c r="Q860" s="6">
        <f t="shared" si="240"/>
        <v>-2.5447195978104093E-2</v>
      </c>
      <c r="R860" s="5">
        <f t="shared" si="241"/>
        <v>0.27969504062068101</v>
      </c>
      <c r="S860" s="5">
        <f t="shared" si="242"/>
        <v>20.050000000000068</v>
      </c>
      <c r="T860" s="5">
        <f t="shared" si="243"/>
        <v>3.9800000000000182</v>
      </c>
      <c r="U860" s="5">
        <f t="shared" si="244"/>
        <v>5.5520511804005572E-2</v>
      </c>
      <c r="V860" s="5">
        <f t="shared" si="245"/>
        <v>2.1394926872814799</v>
      </c>
      <c r="W860" s="5">
        <f t="shared" si="246"/>
        <v>76.684999999999945</v>
      </c>
      <c r="X860" s="5">
        <f t="shared" si="247"/>
        <v>654.23</v>
      </c>
      <c r="Y860" s="5">
        <f t="shared" si="248"/>
        <v>18.252856501273566</v>
      </c>
      <c r="Z860" s="10">
        <f t="shared" si="249"/>
        <v>0.55937733239737197</v>
      </c>
      <c r="AA860">
        <f t="shared" si="250"/>
        <v>16.07000000000005</v>
      </c>
    </row>
    <row r="861" spans="1:27">
      <c r="A861" s="1">
        <f t="shared" si="233"/>
        <v>10025</v>
      </c>
      <c r="B861" s="1">
        <v>-1</v>
      </c>
      <c r="C861" s="1">
        <v>25</v>
      </c>
      <c r="D861" s="2">
        <v>0</v>
      </c>
      <c r="E861" s="5">
        <v>223.97</v>
      </c>
      <c r="F861" s="5">
        <v>232.54</v>
      </c>
      <c r="G861" s="5">
        <v>30.48</v>
      </c>
      <c r="H861" s="5">
        <v>236.56</v>
      </c>
      <c r="I861" s="5">
        <v>218.78</v>
      </c>
      <c r="J861" s="5">
        <v>20.7</v>
      </c>
      <c r="K861" s="6">
        <f t="shared" si="234"/>
        <v>230.26499999999999</v>
      </c>
      <c r="L861" s="6">
        <f t="shared" si="235"/>
        <v>-12.590000000000003</v>
      </c>
      <c r="M861" s="6">
        <f t="shared" si="236"/>
        <v>225.66</v>
      </c>
      <c r="N861" s="5">
        <f t="shared" si="237"/>
        <v>18.422271846870569</v>
      </c>
      <c r="O861" s="6">
        <f t="shared" si="238"/>
        <v>13.759999999999991</v>
      </c>
      <c r="P861" s="6">
        <f t="shared" si="239"/>
        <v>36.844543693741137</v>
      </c>
      <c r="Q861" s="6">
        <f t="shared" si="240"/>
        <v>0.36871666900917294</v>
      </c>
      <c r="R861" s="5">
        <f t="shared" si="241"/>
        <v>0.71516695169374911</v>
      </c>
      <c r="S861" s="5">
        <f t="shared" si="242"/>
        <v>26.349999999999994</v>
      </c>
      <c r="T861" s="5">
        <f t="shared" si="243"/>
        <v>13.759999999999991</v>
      </c>
      <c r="U861" s="5">
        <f t="shared" si="244"/>
        <v>0.37346099640629915</v>
      </c>
      <c r="V861" s="5">
        <f t="shared" si="245"/>
        <v>0.24996916983299489</v>
      </c>
      <c r="W861" s="5">
        <f t="shared" si="246"/>
        <v>4.6049999999999898</v>
      </c>
      <c r="X861" s="5">
        <f t="shared" si="247"/>
        <v>225.66</v>
      </c>
      <c r="Y861" s="5">
        <f t="shared" si="248"/>
        <v>12.249303553640337</v>
      </c>
      <c r="Z861" s="10">
        <f t="shared" si="249"/>
        <v>0.55977227512623384</v>
      </c>
      <c r="AA861">
        <f t="shared" si="250"/>
        <v>12.590000000000003</v>
      </c>
    </row>
    <row r="862" spans="1:27">
      <c r="A862" s="1">
        <f t="shared" si="233"/>
        <v>9925</v>
      </c>
      <c r="B862" s="1">
        <v>-1</v>
      </c>
      <c r="C862" s="1">
        <v>25</v>
      </c>
      <c r="D862" s="2">
        <v>1</v>
      </c>
      <c r="E862" s="5">
        <v>29.54</v>
      </c>
      <c r="F862" s="5">
        <v>36.049999999999997</v>
      </c>
      <c r="G862" s="5">
        <v>20.64</v>
      </c>
      <c r="H862" s="5">
        <v>32.25</v>
      </c>
      <c r="I862" s="5">
        <v>22.88</v>
      </c>
      <c r="J862" s="5">
        <v>15</v>
      </c>
      <c r="K862" s="6">
        <f t="shared" si="234"/>
        <v>30.895</v>
      </c>
      <c r="L862" s="6">
        <f t="shared" si="235"/>
        <v>-2.7100000000000009</v>
      </c>
      <c r="M862" s="6">
        <f t="shared" si="236"/>
        <v>29.464999999999996</v>
      </c>
      <c r="N862" s="5">
        <f t="shared" si="237"/>
        <v>12.757444885242499</v>
      </c>
      <c r="O862" s="6">
        <f t="shared" si="238"/>
        <v>13.169999999999998</v>
      </c>
      <c r="P862" s="6">
        <f t="shared" si="239"/>
        <v>25.514889770484999</v>
      </c>
      <c r="Q862" s="6">
        <f t="shared" si="240"/>
        <v>0.30876595368178905</v>
      </c>
      <c r="R862" s="5">
        <f t="shared" si="241"/>
        <v>0.62238168155323936</v>
      </c>
      <c r="S862" s="5">
        <f t="shared" si="242"/>
        <v>15.879999999999999</v>
      </c>
      <c r="T862" s="5">
        <f t="shared" si="243"/>
        <v>13.169999999999998</v>
      </c>
      <c r="U862" s="5">
        <f t="shared" si="244"/>
        <v>0.51616919055769284</v>
      </c>
      <c r="V862" s="5">
        <f t="shared" si="245"/>
        <v>0.11209141116135193</v>
      </c>
      <c r="W862" s="5">
        <f t="shared" si="246"/>
        <v>1.4300000000000033</v>
      </c>
      <c r="X862" s="5">
        <f t="shared" si="247"/>
        <v>29.464999999999996</v>
      </c>
      <c r="Y862" s="5">
        <f t="shared" si="248"/>
        <v>2.3096317691393193</v>
      </c>
      <c r="Z862" s="10">
        <f t="shared" si="249"/>
        <v>0.56042305448651908</v>
      </c>
      <c r="AA862">
        <f t="shared" si="250"/>
        <v>2.7100000000000009</v>
      </c>
    </row>
    <row r="863" spans="1:27">
      <c r="A863" s="1">
        <f t="shared" si="233"/>
        <v>21104</v>
      </c>
      <c r="B863" s="1">
        <v>-2</v>
      </c>
      <c r="C863" s="1">
        <v>4</v>
      </c>
      <c r="D863" s="2">
        <v>-11</v>
      </c>
      <c r="E863" s="5">
        <v>177.89</v>
      </c>
      <c r="F863" s="5">
        <v>163.25</v>
      </c>
      <c r="G863" s="5">
        <v>20.48</v>
      </c>
      <c r="H863" s="5">
        <v>164.51</v>
      </c>
      <c r="I863" s="5">
        <v>172.16</v>
      </c>
      <c r="J863" s="5">
        <v>34.74</v>
      </c>
      <c r="K863" s="6">
        <f t="shared" si="234"/>
        <v>171.2</v>
      </c>
      <c r="L863" s="6">
        <f t="shared" si="235"/>
        <v>13.379999999999995</v>
      </c>
      <c r="M863" s="6">
        <f t="shared" si="236"/>
        <v>167.70499999999998</v>
      </c>
      <c r="N863" s="5">
        <f t="shared" si="237"/>
        <v>20.163692618168923</v>
      </c>
      <c r="O863" s="6">
        <f t="shared" si="238"/>
        <v>-8.9099999999999966</v>
      </c>
      <c r="P863" s="6">
        <f t="shared" si="239"/>
        <v>40.327385236337847</v>
      </c>
      <c r="Q863" s="6">
        <f t="shared" si="240"/>
        <v>-0.48418998240174932</v>
      </c>
      <c r="R863" s="5">
        <f t="shared" si="241"/>
        <v>0.55272614054617941</v>
      </c>
      <c r="S863" s="5">
        <f t="shared" si="242"/>
        <v>22.289999999999992</v>
      </c>
      <c r="T863" s="5">
        <f t="shared" si="243"/>
        <v>8.9099999999999966</v>
      </c>
      <c r="U863" s="5">
        <f t="shared" si="244"/>
        <v>0.22094167394645392</v>
      </c>
      <c r="V863" s="5">
        <f t="shared" si="245"/>
        <v>0.17333134690075372</v>
      </c>
      <c r="W863" s="5">
        <f t="shared" si="246"/>
        <v>3.4950000000000045</v>
      </c>
      <c r="X863" s="5">
        <f t="shared" si="247"/>
        <v>167.70499999999998</v>
      </c>
      <c r="Y863" s="5">
        <f t="shared" si="248"/>
        <v>8.3171769762491738</v>
      </c>
      <c r="Z863" s="10">
        <f t="shared" si="249"/>
        <v>0.56042751538446078</v>
      </c>
      <c r="AA863">
        <f t="shared" si="250"/>
        <v>13.379999999999995</v>
      </c>
    </row>
    <row r="864" spans="1:27">
      <c r="A864" s="1">
        <f t="shared" si="233"/>
        <v>19522</v>
      </c>
      <c r="B864" s="1">
        <v>-2</v>
      </c>
      <c r="C864" s="1">
        <v>22</v>
      </c>
      <c r="D864" s="2">
        <v>5</v>
      </c>
      <c r="E864" s="5">
        <v>36.369999999999997</v>
      </c>
      <c r="F864" s="5">
        <v>2.06</v>
      </c>
      <c r="G864" s="5">
        <v>18.350000000000001</v>
      </c>
      <c r="H864" s="5">
        <v>34.619999999999997</v>
      </c>
      <c r="I864" s="5">
        <v>32.47</v>
      </c>
      <c r="J864" s="5">
        <v>9.7100000000000009</v>
      </c>
      <c r="K864" s="6">
        <f t="shared" si="234"/>
        <v>35.494999999999997</v>
      </c>
      <c r="L864" s="6">
        <f t="shared" si="235"/>
        <v>1.75</v>
      </c>
      <c r="M864" s="6">
        <f t="shared" si="236"/>
        <v>17.265000000000001</v>
      </c>
      <c r="N864" s="5">
        <f t="shared" si="237"/>
        <v>10.380349223412477</v>
      </c>
      <c r="O864" s="6">
        <f t="shared" si="238"/>
        <v>-30.41</v>
      </c>
      <c r="P864" s="6">
        <f t="shared" si="239"/>
        <v>20.760698446824954</v>
      </c>
      <c r="Q864" s="6">
        <f t="shared" si="240"/>
        <v>0.56249347457788346</v>
      </c>
      <c r="R864" s="5">
        <f t="shared" si="241"/>
        <v>1.5490808308965347</v>
      </c>
      <c r="S864" s="5">
        <f t="shared" si="242"/>
        <v>32.159999999999997</v>
      </c>
      <c r="T864" s="5">
        <f t="shared" si="243"/>
        <v>30.41</v>
      </c>
      <c r="U864" s="5">
        <f t="shared" si="244"/>
        <v>1.4647869423993665</v>
      </c>
      <c r="V864" s="5">
        <f t="shared" si="245"/>
        <v>1.7562029569181483</v>
      </c>
      <c r="W864" s="5">
        <f t="shared" si="246"/>
        <v>18.229999999999997</v>
      </c>
      <c r="X864" s="5">
        <f t="shared" si="247"/>
        <v>17.265000000000001</v>
      </c>
      <c r="Y864" s="5">
        <f t="shared" si="248"/>
        <v>1.663238839889843</v>
      </c>
      <c r="Z864" s="10">
        <f t="shared" si="249"/>
        <v>0.56052743019409856</v>
      </c>
      <c r="AA864">
        <f t="shared" si="250"/>
        <v>1.75</v>
      </c>
    </row>
    <row r="865" spans="1:27">
      <c r="A865" s="1">
        <f t="shared" si="233"/>
        <v>29011</v>
      </c>
      <c r="B865" s="1">
        <v>-3</v>
      </c>
      <c r="C865" s="1">
        <v>11</v>
      </c>
      <c r="D865" s="2">
        <v>10</v>
      </c>
      <c r="E865" s="5">
        <v>571.74</v>
      </c>
      <c r="F865" s="5">
        <v>549.30999999999995</v>
      </c>
      <c r="G865" s="5">
        <v>35.700000000000003</v>
      </c>
      <c r="H865" s="5">
        <v>577.36</v>
      </c>
      <c r="I865" s="5">
        <v>601.13</v>
      </c>
      <c r="J865" s="5">
        <v>43.2</v>
      </c>
      <c r="K865" s="6">
        <f t="shared" si="234"/>
        <v>574.54999999999995</v>
      </c>
      <c r="L865" s="6">
        <f t="shared" si="235"/>
        <v>-5.6200000000000045</v>
      </c>
      <c r="M865" s="6">
        <f t="shared" si="236"/>
        <v>575.22</v>
      </c>
      <c r="N865" s="5">
        <f t="shared" si="237"/>
        <v>28.021108115133494</v>
      </c>
      <c r="O865" s="6">
        <f t="shared" si="238"/>
        <v>-51.82000000000005</v>
      </c>
      <c r="P865" s="6">
        <f t="shared" si="239"/>
        <v>56.042216230266988</v>
      </c>
      <c r="Q865" s="6">
        <f t="shared" si="240"/>
        <v>-0.18841161131329337</v>
      </c>
      <c r="R865" s="5">
        <f t="shared" si="241"/>
        <v>0.82437853296473651</v>
      </c>
      <c r="S865" s="5">
        <f t="shared" si="242"/>
        <v>46.200000000000045</v>
      </c>
      <c r="T865" s="5">
        <f t="shared" si="243"/>
        <v>51.82000000000005</v>
      </c>
      <c r="U865" s="5">
        <f t="shared" si="244"/>
        <v>0.92466007745092305</v>
      </c>
      <c r="V865" s="5">
        <f t="shared" si="245"/>
        <v>2.3910546194217876E-2</v>
      </c>
      <c r="W865" s="5">
        <f t="shared" si="246"/>
        <v>0.67000000000007276</v>
      </c>
      <c r="X865" s="5">
        <f t="shared" si="247"/>
        <v>575.22</v>
      </c>
      <c r="Y865" s="5">
        <f t="shared" si="248"/>
        <v>20.528096092293303</v>
      </c>
      <c r="Z865" s="10">
        <f t="shared" si="249"/>
        <v>0.56090016937062881</v>
      </c>
      <c r="AA865">
        <f t="shared" si="250"/>
        <v>5.6200000000000045</v>
      </c>
    </row>
    <row r="866" spans="1:27">
      <c r="A866" s="1">
        <f t="shared" si="233"/>
        <v>918</v>
      </c>
      <c r="B866" s="1">
        <v>0</v>
      </c>
      <c r="C866" s="1">
        <v>18</v>
      </c>
      <c r="D866" s="2">
        <v>-9</v>
      </c>
      <c r="E866" s="5">
        <v>646.91999999999996</v>
      </c>
      <c r="F866" s="5">
        <v>687.45</v>
      </c>
      <c r="G866" s="5">
        <v>51.81</v>
      </c>
      <c r="H866" s="5">
        <v>656.19</v>
      </c>
      <c r="I866" s="5">
        <v>562.55999999999995</v>
      </c>
      <c r="J866" s="5">
        <v>58.24</v>
      </c>
      <c r="K866" s="6">
        <f t="shared" si="234"/>
        <v>651.55500000000006</v>
      </c>
      <c r="L866" s="6">
        <f t="shared" si="235"/>
        <v>-9.2700000000000955</v>
      </c>
      <c r="M866" s="6">
        <f t="shared" si="236"/>
        <v>625.005</v>
      </c>
      <c r="N866" s="5">
        <f t="shared" si="237"/>
        <v>38.974907632988689</v>
      </c>
      <c r="O866" s="6">
        <f t="shared" si="238"/>
        <v>124.8900000000001</v>
      </c>
      <c r="P866" s="6">
        <f t="shared" si="239"/>
        <v>77.949815265977378</v>
      </c>
      <c r="Q866" s="6">
        <f t="shared" si="240"/>
        <v>-0.11645840539417103</v>
      </c>
      <c r="R866" s="5">
        <f t="shared" si="241"/>
        <v>1.7211073501870988</v>
      </c>
      <c r="S866" s="5">
        <f t="shared" si="242"/>
        <v>134.1600000000002</v>
      </c>
      <c r="T866" s="5">
        <f t="shared" si="243"/>
        <v>124.8900000000001</v>
      </c>
      <c r="U866" s="5">
        <f t="shared" si="244"/>
        <v>1.6021846822068175</v>
      </c>
      <c r="V866" s="5">
        <f t="shared" si="245"/>
        <v>0.68120751561519866</v>
      </c>
      <c r="W866" s="5">
        <f t="shared" si="246"/>
        <v>26.550000000000068</v>
      </c>
      <c r="X866" s="5">
        <f t="shared" si="247"/>
        <v>625.005</v>
      </c>
      <c r="Y866" s="5">
        <f t="shared" si="248"/>
        <v>16.036086753185543</v>
      </c>
      <c r="Z866" s="10">
        <f t="shared" si="249"/>
        <v>0.56111228822758819</v>
      </c>
      <c r="AA866">
        <f t="shared" si="250"/>
        <v>9.2700000000000955</v>
      </c>
    </row>
    <row r="867" spans="1:27">
      <c r="A867" s="1">
        <f t="shared" si="233"/>
        <v>8913</v>
      </c>
      <c r="B867" s="1">
        <v>-1</v>
      </c>
      <c r="C867" s="1">
        <v>13</v>
      </c>
      <c r="D867" s="2">
        <v>11</v>
      </c>
      <c r="E867" s="5">
        <v>357.91</v>
      </c>
      <c r="F867" s="5">
        <v>291.83</v>
      </c>
      <c r="G867" s="5">
        <v>42.87</v>
      </c>
      <c r="H867" s="5">
        <v>355.95</v>
      </c>
      <c r="I867" s="5">
        <v>390.98</v>
      </c>
      <c r="J867" s="5">
        <v>30.46</v>
      </c>
      <c r="K867" s="6">
        <f t="shared" si="234"/>
        <v>356.93</v>
      </c>
      <c r="L867" s="6">
        <f t="shared" si="235"/>
        <v>1.9600000000000364</v>
      </c>
      <c r="M867" s="6">
        <f t="shared" si="236"/>
        <v>341.40499999999997</v>
      </c>
      <c r="N867" s="5">
        <f t="shared" si="237"/>
        <v>26.294716674647781</v>
      </c>
      <c r="O867" s="6">
        <f t="shared" si="238"/>
        <v>-99.150000000000034</v>
      </c>
      <c r="P867" s="6">
        <f t="shared" si="239"/>
        <v>52.589433349295561</v>
      </c>
      <c r="Q867" s="6">
        <f t="shared" si="240"/>
        <v>0.32904590008455514</v>
      </c>
      <c r="R867" s="5">
        <f t="shared" si="241"/>
        <v>1.9226295770945865</v>
      </c>
      <c r="S867" s="5">
        <f t="shared" si="242"/>
        <v>101.11000000000007</v>
      </c>
      <c r="T867" s="5">
        <f t="shared" si="243"/>
        <v>99.150000000000034</v>
      </c>
      <c r="U867" s="5">
        <f t="shared" si="244"/>
        <v>1.8853597326567915</v>
      </c>
      <c r="V867" s="5">
        <f t="shared" si="245"/>
        <v>0.59042279071097814</v>
      </c>
      <c r="W867" s="5">
        <f t="shared" si="246"/>
        <v>15.525000000000034</v>
      </c>
      <c r="X867" s="5">
        <f t="shared" si="247"/>
        <v>341.40499999999997</v>
      </c>
      <c r="Y867" s="5">
        <f t="shared" si="248"/>
        <v>12.983786979882836</v>
      </c>
      <c r="Z867" s="10">
        <f t="shared" si="249"/>
        <v>0.56148909161265104</v>
      </c>
      <c r="AA867">
        <f t="shared" si="250"/>
        <v>1.9600000000000364</v>
      </c>
    </row>
    <row r="868" spans="1:27">
      <c r="A868" s="1">
        <f t="shared" si="233"/>
        <v>19320</v>
      </c>
      <c r="B868" s="1">
        <v>-2</v>
      </c>
      <c r="C868" s="1">
        <v>20</v>
      </c>
      <c r="D868" s="2">
        <v>7</v>
      </c>
      <c r="E868" s="5">
        <v>179.6</v>
      </c>
      <c r="F868" s="5">
        <v>167.36</v>
      </c>
      <c r="G868" s="5">
        <v>32.44</v>
      </c>
      <c r="H868" s="5">
        <v>173.54</v>
      </c>
      <c r="I868" s="5">
        <v>180.56</v>
      </c>
      <c r="J868" s="5">
        <v>27.1</v>
      </c>
      <c r="K868" s="6">
        <f t="shared" si="234"/>
        <v>176.57</v>
      </c>
      <c r="L868" s="6">
        <f t="shared" si="235"/>
        <v>6.0600000000000023</v>
      </c>
      <c r="M868" s="6">
        <f t="shared" si="236"/>
        <v>173.96</v>
      </c>
      <c r="N868" s="5">
        <f t="shared" si="237"/>
        <v>21.135063283557965</v>
      </c>
      <c r="O868" s="6">
        <f t="shared" si="238"/>
        <v>-13.199999999999989</v>
      </c>
      <c r="P868" s="6">
        <f t="shared" si="239"/>
        <v>42.270126567115931</v>
      </c>
      <c r="Q868" s="6">
        <f t="shared" si="240"/>
        <v>0.17794385334467291</v>
      </c>
      <c r="R868" s="5">
        <f t="shared" si="241"/>
        <v>0.45564093519850773</v>
      </c>
      <c r="S868" s="5">
        <f t="shared" si="242"/>
        <v>19.259999999999991</v>
      </c>
      <c r="T868" s="5">
        <f t="shared" si="243"/>
        <v>13.199999999999989</v>
      </c>
      <c r="U868" s="5">
        <f t="shared" si="244"/>
        <v>0.31227727646003633</v>
      </c>
      <c r="V868" s="5">
        <f t="shared" si="245"/>
        <v>0.12349146841828651</v>
      </c>
      <c r="W868" s="5">
        <f t="shared" si="246"/>
        <v>2.6099999999999852</v>
      </c>
      <c r="X868" s="5">
        <f t="shared" si="247"/>
        <v>173.96</v>
      </c>
      <c r="Y868" s="5">
        <f t="shared" si="248"/>
        <v>8.2308719716648451</v>
      </c>
      <c r="Z868" s="10">
        <f t="shared" si="249"/>
        <v>0.56166805143251652</v>
      </c>
      <c r="AA868">
        <f t="shared" si="250"/>
        <v>6.0600000000000023</v>
      </c>
    </row>
    <row r="869" spans="1:27">
      <c r="A869" s="1">
        <f t="shared" si="233"/>
        <v>8809</v>
      </c>
      <c r="B869" s="1">
        <v>-1</v>
      </c>
      <c r="C869" s="1">
        <v>9</v>
      </c>
      <c r="D869" s="2">
        <v>12</v>
      </c>
      <c r="E869" s="5">
        <v>346.73</v>
      </c>
      <c r="F869" s="5">
        <v>300.08</v>
      </c>
      <c r="G869" s="5">
        <v>40.4</v>
      </c>
      <c r="H869" s="5">
        <v>342.2</v>
      </c>
      <c r="I869" s="5">
        <v>351.02</v>
      </c>
      <c r="J869" s="5">
        <v>52.76</v>
      </c>
      <c r="K869" s="6">
        <f t="shared" si="234"/>
        <v>344.46500000000003</v>
      </c>
      <c r="L869" s="6">
        <f t="shared" si="235"/>
        <v>4.5300000000000296</v>
      </c>
      <c r="M869" s="6">
        <f t="shared" si="236"/>
        <v>325.54999999999995</v>
      </c>
      <c r="N869" s="5">
        <f t="shared" si="237"/>
        <v>33.225658759458781</v>
      </c>
      <c r="O869" s="6">
        <f t="shared" si="238"/>
        <v>-50.94</v>
      </c>
      <c r="P869" s="6">
        <f t="shared" si="239"/>
        <v>66.451317518917563</v>
      </c>
      <c r="Q869" s="6">
        <f t="shared" si="240"/>
        <v>-0.26075987160222919</v>
      </c>
      <c r="R869" s="5">
        <f t="shared" si="241"/>
        <v>0.83474642898101548</v>
      </c>
      <c r="S869" s="5">
        <f t="shared" si="242"/>
        <v>55.470000000000027</v>
      </c>
      <c r="T869" s="5">
        <f t="shared" si="243"/>
        <v>50.94</v>
      </c>
      <c r="U869" s="5">
        <f t="shared" si="244"/>
        <v>0.76657622304476125</v>
      </c>
      <c r="V869" s="5">
        <f t="shared" si="245"/>
        <v>0.56928893831534033</v>
      </c>
      <c r="W869" s="5">
        <f t="shared" si="246"/>
        <v>18.915000000000077</v>
      </c>
      <c r="X869" s="5">
        <f t="shared" si="247"/>
        <v>325.54999999999995</v>
      </c>
      <c r="Y869" s="5">
        <f t="shared" si="248"/>
        <v>9.7981503499105607</v>
      </c>
      <c r="Z869" s="10">
        <f t="shared" si="249"/>
        <v>0.56243132914161176</v>
      </c>
      <c r="AA869">
        <f t="shared" si="250"/>
        <v>4.5300000000000296</v>
      </c>
    </row>
    <row r="870" spans="1:27">
      <c r="A870" s="1">
        <f t="shared" si="233"/>
        <v>40512</v>
      </c>
      <c r="B870" s="1">
        <v>-4</v>
      </c>
      <c r="C870" s="1">
        <v>12</v>
      </c>
      <c r="D870" s="2">
        <v>-5</v>
      </c>
      <c r="E870" s="5">
        <v>442.84</v>
      </c>
      <c r="F870" s="5">
        <v>432.26</v>
      </c>
      <c r="G870" s="5">
        <v>41.11</v>
      </c>
      <c r="H870" s="5">
        <v>437.08</v>
      </c>
      <c r="I870" s="5">
        <v>479.26</v>
      </c>
      <c r="J870" s="5">
        <v>26.7</v>
      </c>
      <c r="K870" s="6">
        <f t="shared" si="234"/>
        <v>439.96</v>
      </c>
      <c r="L870" s="6">
        <f t="shared" si="235"/>
        <v>5.7599999999999909</v>
      </c>
      <c r="M870" s="6">
        <f t="shared" si="236"/>
        <v>455.76</v>
      </c>
      <c r="N870" s="5">
        <f t="shared" si="237"/>
        <v>24.509804670784302</v>
      </c>
      <c r="O870" s="6">
        <f t="shared" si="238"/>
        <v>-47</v>
      </c>
      <c r="P870" s="6">
        <f t="shared" si="239"/>
        <v>49.019609341568604</v>
      </c>
      <c r="Q870" s="6">
        <f t="shared" si="240"/>
        <v>0.40664743147520266</v>
      </c>
      <c r="R870" s="5">
        <f t="shared" si="241"/>
        <v>1.0763039670995407</v>
      </c>
      <c r="S870" s="5">
        <f t="shared" si="242"/>
        <v>52.759999999999991</v>
      </c>
      <c r="T870" s="5">
        <f t="shared" si="243"/>
        <v>47</v>
      </c>
      <c r="U870" s="5">
        <f t="shared" si="244"/>
        <v>0.95879997069140299</v>
      </c>
      <c r="V870" s="5">
        <f t="shared" si="245"/>
        <v>0.64463998029464586</v>
      </c>
      <c r="W870" s="5">
        <f t="shared" si="246"/>
        <v>15.800000000000011</v>
      </c>
      <c r="X870" s="5">
        <f t="shared" si="247"/>
        <v>455.76</v>
      </c>
      <c r="Y870" s="5">
        <f t="shared" si="248"/>
        <v>18.59500743158782</v>
      </c>
      <c r="Z870" s="10">
        <f t="shared" si="249"/>
        <v>0.56252199956979465</v>
      </c>
      <c r="AA870">
        <f t="shared" si="250"/>
        <v>5.7599999999999909</v>
      </c>
    </row>
    <row r="871" spans="1:27">
      <c r="A871" s="1">
        <f t="shared" si="233"/>
        <v>10125</v>
      </c>
      <c r="B871" s="1">
        <v>-1</v>
      </c>
      <c r="C871" s="1">
        <v>25</v>
      </c>
      <c r="D871" s="2">
        <v>-1</v>
      </c>
      <c r="E871" s="5">
        <v>133.18</v>
      </c>
      <c r="F871" s="5">
        <v>184.25</v>
      </c>
      <c r="G871" s="5">
        <v>35.54</v>
      </c>
      <c r="H871" s="5">
        <v>130.19</v>
      </c>
      <c r="I871" s="5">
        <v>122.08</v>
      </c>
      <c r="J871" s="5">
        <v>27.47</v>
      </c>
      <c r="K871" s="6">
        <f t="shared" si="234"/>
        <v>131.685</v>
      </c>
      <c r="L871" s="6">
        <f t="shared" si="235"/>
        <v>2.9900000000000091</v>
      </c>
      <c r="M871" s="6">
        <f t="shared" si="236"/>
        <v>153.16499999999999</v>
      </c>
      <c r="N871" s="5">
        <f t="shared" si="237"/>
        <v>22.459366086334672</v>
      </c>
      <c r="O871" s="6">
        <f t="shared" si="238"/>
        <v>62.17</v>
      </c>
      <c r="P871" s="6">
        <f t="shared" si="239"/>
        <v>44.918732172669344</v>
      </c>
      <c r="Q871" s="6">
        <f t="shared" si="240"/>
        <v>0.25201595386809439</v>
      </c>
      <c r="R871" s="5">
        <f t="shared" si="241"/>
        <v>1.3174904352266619</v>
      </c>
      <c r="S871" s="5">
        <f t="shared" si="242"/>
        <v>59.179999999999993</v>
      </c>
      <c r="T871" s="5">
        <f t="shared" si="243"/>
        <v>62.17</v>
      </c>
      <c r="U871" s="5">
        <f t="shared" si="244"/>
        <v>1.3840550922278063</v>
      </c>
      <c r="V871" s="5">
        <f t="shared" si="245"/>
        <v>0.95639386781577174</v>
      </c>
      <c r="W871" s="5">
        <f t="shared" si="246"/>
        <v>21.47999999999999</v>
      </c>
      <c r="X871" s="5">
        <f t="shared" si="247"/>
        <v>153.16499999999999</v>
      </c>
      <c r="Y871" s="5">
        <f t="shared" si="248"/>
        <v>6.8196492906891413</v>
      </c>
      <c r="Z871" s="10">
        <f t="shared" si="249"/>
        <v>0.56259932456411643</v>
      </c>
      <c r="AA871">
        <f t="shared" si="250"/>
        <v>2.9900000000000091</v>
      </c>
    </row>
    <row r="872" spans="1:27">
      <c r="A872" s="1">
        <f t="shared" si="233"/>
        <v>30121</v>
      </c>
      <c r="B872" s="1">
        <v>-3</v>
      </c>
      <c r="C872" s="1">
        <v>21</v>
      </c>
      <c r="D872" s="2">
        <v>-1</v>
      </c>
      <c r="E872" s="5">
        <v>749.57</v>
      </c>
      <c r="F872" s="5">
        <v>718.25</v>
      </c>
      <c r="G872" s="5">
        <v>59.91</v>
      </c>
      <c r="H872" s="5">
        <v>745.66</v>
      </c>
      <c r="I872" s="5">
        <v>710.11</v>
      </c>
      <c r="J872" s="5">
        <v>39.340000000000003</v>
      </c>
      <c r="K872" s="6">
        <f t="shared" si="234"/>
        <v>747.61500000000001</v>
      </c>
      <c r="L872" s="6">
        <f t="shared" si="235"/>
        <v>3.9100000000000819</v>
      </c>
      <c r="M872" s="6">
        <f t="shared" si="236"/>
        <v>714.18000000000006</v>
      </c>
      <c r="N872" s="5">
        <f t="shared" si="237"/>
        <v>35.835888784848073</v>
      </c>
      <c r="O872" s="6">
        <f t="shared" si="238"/>
        <v>8.1399999999999864</v>
      </c>
      <c r="P872" s="6">
        <f t="shared" si="239"/>
        <v>71.671777569696147</v>
      </c>
      <c r="Q872" s="6">
        <f t="shared" si="240"/>
        <v>0.39743714608252523</v>
      </c>
      <c r="R872" s="5">
        <f t="shared" si="241"/>
        <v>5.9019046874992105E-2</v>
      </c>
      <c r="S872" s="5">
        <f t="shared" si="242"/>
        <v>4.2299999999999045</v>
      </c>
      <c r="T872" s="5">
        <f t="shared" si="243"/>
        <v>8.1399999999999864</v>
      </c>
      <c r="U872" s="5">
        <f t="shared" si="244"/>
        <v>0.11357329587764675</v>
      </c>
      <c r="V872" s="5">
        <f t="shared" si="245"/>
        <v>0.93300323038553301</v>
      </c>
      <c r="W872" s="5">
        <f t="shared" si="246"/>
        <v>33.434999999999945</v>
      </c>
      <c r="X872" s="5">
        <f t="shared" si="247"/>
        <v>714.18000000000006</v>
      </c>
      <c r="Y872" s="5">
        <f t="shared" si="248"/>
        <v>19.929183402923318</v>
      </c>
      <c r="Z872" s="10">
        <f t="shared" si="249"/>
        <v>0.56273084152194819</v>
      </c>
      <c r="AA872">
        <f t="shared" si="250"/>
        <v>3.9100000000000819</v>
      </c>
    </row>
    <row r="873" spans="1:27">
      <c r="A873" s="1">
        <f t="shared" si="233"/>
        <v>28907</v>
      </c>
      <c r="B873" s="1">
        <v>-3</v>
      </c>
      <c r="C873" s="1">
        <v>7</v>
      </c>
      <c r="D873" s="2">
        <v>11</v>
      </c>
      <c r="E873" s="5">
        <v>301.88</v>
      </c>
      <c r="F873" s="5">
        <v>259.62</v>
      </c>
      <c r="G873" s="5">
        <v>40.07</v>
      </c>
      <c r="H873" s="5">
        <v>284.25</v>
      </c>
      <c r="I873" s="5">
        <v>264.98</v>
      </c>
      <c r="J873" s="5">
        <v>38.04</v>
      </c>
      <c r="K873" s="6">
        <f t="shared" si="234"/>
        <v>293.065</v>
      </c>
      <c r="L873" s="6">
        <f t="shared" si="235"/>
        <v>17.629999999999995</v>
      </c>
      <c r="M873" s="6">
        <f t="shared" si="236"/>
        <v>262.3</v>
      </c>
      <c r="N873" s="5">
        <f t="shared" si="237"/>
        <v>27.625380087882952</v>
      </c>
      <c r="O873" s="6">
        <f t="shared" si="238"/>
        <v>-5.3600000000000136</v>
      </c>
      <c r="P873" s="6">
        <f t="shared" si="239"/>
        <v>55.250760175765905</v>
      </c>
      <c r="Q873" s="6">
        <f t="shared" si="240"/>
        <v>5.1942896106706112E-2</v>
      </c>
      <c r="R873" s="5">
        <f t="shared" si="241"/>
        <v>0.41610287219331121</v>
      </c>
      <c r="S873" s="5">
        <f t="shared" si="242"/>
        <v>22.990000000000009</v>
      </c>
      <c r="T873" s="5">
        <f t="shared" si="243"/>
        <v>5.3600000000000136</v>
      </c>
      <c r="U873" s="5">
        <f t="shared" si="244"/>
        <v>9.7012239885000129E-2</v>
      </c>
      <c r="V873" s="5">
        <f t="shared" si="245"/>
        <v>1.1136498358440372</v>
      </c>
      <c r="W873" s="5">
        <f t="shared" si="246"/>
        <v>30.764999999999986</v>
      </c>
      <c r="X873" s="5">
        <f t="shared" si="247"/>
        <v>262.3</v>
      </c>
      <c r="Y873" s="5">
        <f t="shared" si="248"/>
        <v>9.4948919857595033</v>
      </c>
      <c r="Z873" s="10">
        <f t="shared" si="249"/>
        <v>0.56308613905867011</v>
      </c>
      <c r="AA873">
        <f t="shared" si="250"/>
        <v>17.629999999999995</v>
      </c>
    </row>
    <row r="874" spans="1:27">
      <c r="A874" s="1">
        <f t="shared" si="233"/>
        <v>29721</v>
      </c>
      <c r="B874" s="1">
        <v>-3</v>
      </c>
      <c r="C874" s="1">
        <v>21</v>
      </c>
      <c r="D874" s="2">
        <v>3</v>
      </c>
      <c r="E874" s="5">
        <v>127.18</v>
      </c>
      <c r="F874" s="5">
        <v>85.65</v>
      </c>
      <c r="G874" s="5">
        <v>24.01</v>
      </c>
      <c r="H874" s="5">
        <v>129.77000000000001</v>
      </c>
      <c r="I874" s="5">
        <v>132.44999999999999</v>
      </c>
      <c r="J874" s="5">
        <v>20.59</v>
      </c>
      <c r="K874" s="6">
        <f t="shared" si="234"/>
        <v>128.47500000000002</v>
      </c>
      <c r="L874" s="6">
        <f t="shared" si="235"/>
        <v>-2.5900000000000034</v>
      </c>
      <c r="M874" s="6">
        <f t="shared" si="236"/>
        <v>109.05</v>
      </c>
      <c r="N874" s="5">
        <f t="shared" si="237"/>
        <v>15.814773156767062</v>
      </c>
      <c r="O874" s="6">
        <f t="shared" si="238"/>
        <v>-46.799999999999983</v>
      </c>
      <c r="P874" s="6">
        <f t="shared" si="239"/>
        <v>31.629546313534124</v>
      </c>
      <c r="Q874" s="6">
        <f t="shared" si="240"/>
        <v>0.15246671375317097</v>
      </c>
      <c r="R874" s="5">
        <f t="shared" si="241"/>
        <v>1.397743728656732</v>
      </c>
      <c r="S874" s="5">
        <f t="shared" si="242"/>
        <v>44.20999999999998</v>
      </c>
      <c r="T874" s="5">
        <f t="shared" si="243"/>
        <v>46.799999999999983</v>
      </c>
      <c r="U874" s="5">
        <f t="shared" si="244"/>
        <v>1.4796291902541294</v>
      </c>
      <c r="V874" s="5">
        <f t="shared" si="245"/>
        <v>1.2282819239609621</v>
      </c>
      <c r="W874" s="5">
        <f t="shared" si="246"/>
        <v>19.425000000000026</v>
      </c>
      <c r="X874" s="5">
        <f t="shared" si="247"/>
        <v>109.05</v>
      </c>
      <c r="Y874" s="5">
        <f t="shared" si="248"/>
        <v>6.8954514186843108</v>
      </c>
      <c r="Z874" s="10">
        <f t="shared" si="249"/>
        <v>0.56356898424239066</v>
      </c>
      <c r="AA874">
        <f t="shared" si="250"/>
        <v>2.5900000000000034</v>
      </c>
    </row>
    <row r="875" spans="1:27">
      <c r="A875" s="1">
        <f t="shared" si="233"/>
        <v>30419</v>
      </c>
      <c r="B875" s="1">
        <v>-3</v>
      </c>
      <c r="C875" s="1">
        <v>19</v>
      </c>
      <c r="D875" s="2">
        <v>-4</v>
      </c>
      <c r="E875" s="5">
        <v>860.21</v>
      </c>
      <c r="F875" s="5">
        <v>876.67</v>
      </c>
      <c r="G875" s="5">
        <v>55.03</v>
      </c>
      <c r="H875" s="5">
        <v>844.45</v>
      </c>
      <c r="I875" s="5">
        <v>827.37</v>
      </c>
      <c r="J875" s="5">
        <v>49.7</v>
      </c>
      <c r="K875" s="6">
        <f t="shared" si="234"/>
        <v>852.33</v>
      </c>
      <c r="L875" s="6">
        <f t="shared" si="235"/>
        <v>15.759999999999991</v>
      </c>
      <c r="M875" s="6">
        <f t="shared" si="236"/>
        <v>852.02</v>
      </c>
      <c r="N875" s="5">
        <f t="shared" si="237"/>
        <v>37.075567763690415</v>
      </c>
      <c r="O875" s="6">
        <f t="shared" si="238"/>
        <v>49.299999999999955</v>
      </c>
      <c r="P875" s="6">
        <f t="shared" si="239"/>
        <v>74.151135527380831</v>
      </c>
      <c r="Q875" s="6">
        <f t="shared" si="240"/>
        <v>0.10152259272799248</v>
      </c>
      <c r="R875" s="5">
        <f t="shared" si="241"/>
        <v>0.45231943869039043</v>
      </c>
      <c r="S875" s="5">
        <f t="shared" si="242"/>
        <v>33.539999999999964</v>
      </c>
      <c r="T875" s="5">
        <f t="shared" si="243"/>
        <v>49.299999999999955</v>
      </c>
      <c r="U875" s="5">
        <f t="shared" si="244"/>
        <v>0.66485832818831991</v>
      </c>
      <c r="V875" s="5">
        <f t="shared" si="245"/>
        <v>8.36130149040238E-3</v>
      </c>
      <c r="W875" s="5">
        <f t="shared" si="246"/>
        <v>0.31000000000005912</v>
      </c>
      <c r="X875" s="5">
        <f t="shared" si="247"/>
        <v>852.02</v>
      </c>
      <c r="Y875" s="5">
        <f t="shared" si="248"/>
        <v>22.980632567262184</v>
      </c>
      <c r="Z875" s="10">
        <f t="shared" si="249"/>
        <v>0.56410016840983124</v>
      </c>
      <c r="AA875">
        <f t="shared" si="250"/>
        <v>15.759999999999991</v>
      </c>
    </row>
    <row r="876" spans="1:27">
      <c r="A876" s="1">
        <f t="shared" ref="A876:A939" si="251">100*ABS(100*B876+D876) + C876</f>
        <v>20914</v>
      </c>
      <c r="B876" s="1">
        <v>-2</v>
      </c>
      <c r="C876" s="1">
        <v>14</v>
      </c>
      <c r="D876" s="2">
        <v>-9</v>
      </c>
      <c r="E876" s="5">
        <v>123.05</v>
      </c>
      <c r="F876" s="5">
        <v>113.68</v>
      </c>
      <c r="G876" s="5">
        <v>15.45</v>
      </c>
      <c r="H876" s="5">
        <v>119.8</v>
      </c>
      <c r="I876" s="5">
        <v>96.52</v>
      </c>
      <c r="J876" s="5">
        <v>32.200000000000003</v>
      </c>
      <c r="K876" s="6">
        <f t="shared" si="234"/>
        <v>121.425</v>
      </c>
      <c r="L876" s="6">
        <f t="shared" si="235"/>
        <v>3.25</v>
      </c>
      <c r="M876" s="6">
        <f t="shared" si="236"/>
        <v>105.1</v>
      </c>
      <c r="N876" s="5">
        <f t="shared" si="237"/>
        <v>17.857368927140413</v>
      </c>
      <c r="O876" s="6">
        <f t="shared" si="238"/>
        <v>17.160000000000011</v>
      </c>
      <c r="P876" s="6">
        <f t="shared" si="239"/>
        <v>35.714737854280827</v>
      </c>
      <c r="Q876" s="6">
        <f t="shared" si="240"/>
        <v>-0.62572395666941727</v>
      </c>
      <c r="R876" s="5">
        <f t="shared" si="241"/>
        <v>0.38947506927683456</v>
      </c>
      <c r="S876" s="5">
        <f t="shared" si="242"/>
        <v>13.910000000000011</v>
      </c>
      <c r="T876" s="5">
        <f t="shared" si="243"/>
        <v>17.160000000000011</v>
      </c>
      <c r="U876" s="5">
        <f t="shared" si="244"/>
        <v>0.48047391723871175</v>
      </c>
      <c r="V876" s="5">
        <f t="shared" si="245"/>
        <v>0.91418842644778153</v>
      </c>
      <c r="W876" s="5">
        <f t="shared" si="246"/>
        <v>16.325000000000003</v>
      </c>
      <c r="X876" s="5">
        <f t="shared" si="247"/>
        <v>105.1</v>
      </c>
      <c r="Y876" s="5">
        <f t="shared" si="248"/>
        <v>5.8855254897189475</v>
      </c>
      <c r="Z876" s="10">
        <f t="shared" si="249"/>
        <v>0.5641551205120805</v>
      </c>
      <c r="AA876">
        <f t="shared" si="250"/>
        <v>3.25</v>
      </c>
    </row>
    <row r="877" spans="1:27">
      <c r="A877" s="1">
        <f t="shared" si="251"/>
        <v>820</v>
      </c>
      <c r="B877" s="1">
        <v>0</v>
      </c>
      <c r="C877" s="1">
        <v>20</v>
      </c>
      <c r="D877" s="2">
        <v>-8</v>
      </c>
      <c r="E877" s="5">
        <v>37.270000000000003</v>
      </c>
      <c r="F877" s="5">
        <v>25.29</v>
      </c>
      <c r="G877" s="5">
        <v>14.05</v>
      </c>
      <c r="H877" s="5">
        <v>35.200000000000003</v>
      </c>
      <c r="I877" s="5">
        <v>16.21</v>
      </c>
      <c r="J877" s="5">
        <v>21.96</v>
      </c>
      <c r="K877" s="6">
        <f t="shared" si="234"/>
        <v>36.234999999999999</v>
      </c>
      <c r="L877" s="6">
        <f t="shared" si="235"/>
        <v>2.0700000000000003</v>
      </c>
      <c r="M877" s="6">
        <f t="shared" si="236"/>
        <v>20.75</v>
      </c>
      <c r="N877" s="5">
        <f t="shared" si="237"/>
        <v>13.034992328344503</v>
      </c>
      <c r="O877" s="6">
        <f t="shared" si="238"/>
        <v>9.0799999999999983</v>
      </c>
      <c r="P877" s="6">
        <f t="shared" si="239"/>
        <v>26.069984656689005</v>
      </c>
      <c r="Q877" s="6">
        <f t="shared" si="240"/>
        <v>-0.41910037915432502</v>
      </c>
      <c r="R877" s="5">
        <f t="shared" si="241"/>
        <v>0.26889160436085568</v>
      </c>
      <c r="S877" s="5">
        <f t="shared" si="242"/>
        <v>7.009999999999998</v>
      </c>
      <c r="T877" s="5">
        <f t="shared" si="243"/>
        <v>9.0799999999999983</v>
      </c>
      <c r="U877" s="5">
        <f t="shared" si="244"/>
        <v>0.34829326213931094</v>
      </c>
      <c r="V877" s="5">
        <f t="shared" si="245"/>
        <v>1.1879562035742799</v>
      </c>
      <c r="W877" s="5">
        <f t="shared" si="246"/>
        <v>15.484999999999999</v>
      </c>
      <c r="X877" s="5">
        <f t="shared" si="247"/>
        <v>20.75</v>
      </c>
      <c r="Y877" s="5">
        <f t="shared" si="248"/>
        <v>1.5918689844472915</v>
      </c>
      <c r="Z877" s="10">
        <f t="shared" si="249"/>
        <v>0.56432614683354865</v>
      </c>
      <c r="AA877">
        <f t="shared" si="250"/>
        <v>2.0700000000000003</v>
      </c>
    </row>
    <row r="878" spans="1:27">
      <c r="A878" s="1">
        <f t="shared" si="251"/>
        <v>39108</v>
      </c>
      <c r="B878" s="1">
        <v>-4</v>
      </c>
      <c r="C878" s="1">
        <v>8</v>
      </c>
      <c r="D878" s="2">
        <v>9</v>
      </c>
      <c r="E878" s="5">
        <v>17.05</v>
      </c>
      <c r="F878" s="5">
        <v>16.47</v>
      </c>
      <c r="G878" s="5">
        <v>23.62</v>
      </c>
      <c r="H878" s="5">
        <v>17.59</v>
      </c>
      <c r="I878" s="5">
        <v>21.34</v>
      </c>
      <c r="J878" s="5">
        <v>9.23</v>
      </c>
      <c r="K878" s="6">
        <f t="shared" si="234"/>
        <v>17.32</v>
      </c>
      <c r="L878" s="6">
        <f t="shared" si="235"/>
        <v>-0.53999999999999915</v>
      </c>
      <c r="M878" s="6">
        <f t="shared" si="236"/>
        <v>18.905000000000001</v>
      </c>
      <c r="N878" s="5">
        <f t="shared" si="237"/>
        <v>12.679681581175451</v>
      </c>
      <c r="O878" s="6">
        <f t="shared" si="238"/>
        <v>-4.870000000000001</v>
      </c>
      <c r="P878" s="6">
        <f t="shared" si="239"/>
        <v>25.359363162350903</v>
      </c>
      <c r="Q878" s="6">
        <f t="shared" si="240"/>
        <v>0.73505440001069822</v>
      </c>
      <c r="R878" s="5">
        <f t="shared" si="241"/>
        <v>0.17074561266697816</v>
      </c>
      <c r="S878" s="5">
        <f t="shared" si="242"/>
        <v>4.3300000000000018</v>
      </c>
      <c r="T878" s="5">
        <f t="shared" si="243"/>
        <v>4.870000000000001</v>
      </c>
      <c r="U878" s="5">
        <f t="shared" si="244"/>
        <v>0.19203952279172828</v>
      </c>
      <c r="V878" s="5">
        <f t="shared" si="245"/>
        <v>0.12500313906566302</v>
      </c>
      <c r="W878" s="5">
        <f t="shared" si="246"/>
        <v>1.5850000000000009</v>
      </c>
      <c r="X878" s="5">
        <f t="shared" si="247"/>
        <v>18.905000000000001</v>
      </c>
      <c r="Y878" s="5">
        <f t="shared" si="248"/>
        <v>1.4909680404014878</v>
      </c>
      <c r="Z878" s="10">
        <f t="shared" si="249"/>
        <v>0.56438905021270569</v>
      </c>
      <c r="AA878">
        <f t="shared" si="250"/>
        <v>0.53999999999999915</v>
      </c>
    </row>
    <row r="879" spans="1:27">
      <c r="A879" s="1">
        <f t="shared" si="251"/>
        <v>11205</v>
      </c>
      <c r="B879" s="1">
        <v>-1</v>
      </c>
      <c r="C879" s="1">
        <v>5</v>
      </c>
      <c r="D879" s="2">
        <v>-12</v>
      </c>
      <c r="E879" s="5">
        <v>12.17</v>
      </c>
      <c r="F879" s="5">
        <v>11.69</v>
      </c>
      <c r="G879" s="5">
        <v>12.5</v>
      </c>
      <c r="H879" s="5">
        <v>9.69</v>
      </c>
      <c r="I879" s="5">
        <v>77.19</v>
      </c>
      <c r="J879" s="5">
        <v>35.39</v>
      </c>
      <c r="K879" s="6">
        <f t="shared" si="234"/>
        <v>10.93</v>
      </c>
      <c r="L879" s="6">
        <f t="shared" si="235"/>
        <v>2.4800000000000004</v>
      </c>
      <c r="M879" s="6">
        <f t="shared" si="236"/>
        <v>44.44</v>
      </c>
      <c r="N879" s="5">
        <f t="shared" si="237"/>
        <v>18.766340213264812</v>
      </c>
      <c r="O879" s="6">
        <f t="shared" si="238"/>
        <v>-65.5</v>
      </c>
      <c r="P879" s="6">
        <f t="shared" si="239"/>
        <v>37.532680426529623</v>
      </c>
      <c r="Q879" s="6">
        <f t="shared" si="240"/>
        <v>-0.77816459562316265</v>
      </c>
      <c r="R879" s="5">
        <f t="shared" si="241"/>
        <v>1.8112215601832951</v>
      </c>
      <c r="S879" s="5">
        <f t="shared" si="242"/>
        <v>67.98</v>
      </c>
      <c r="T879" s="5">
        <f t="shared" si="243"/>
        <v>65.5</v>
      </c>
      <c r="U879" s="5">
        <f t="shared" si="244"/>
        <v>1.7451458104149136</v>
      </c>
      <c r="V879" s="5">
        <f t="shared" si="245"/>
        <v>1.7856438505955343</v>
      </c>
      <c r="W879" s="5">
        <f t="shared" si="246"/>
        <v>33.51</v>
      </c>
      <c r="X879" s="5">
        <f t="shared" si="247"/>
        <v>44.44</v>
      </c>
      <c r="Y879" s="5">
        <f t="shared" si="248"/>
        <v>2.3680696126668321</v>
      </c>
      <c r="Z879" s="10">
        <f t="shared" si="249"/>
        <v>0.56440499643429809</v>
      </c>
      <c r="AA879">
        <f t="shared" si="250"/>
        <v>2.4800000000000004</v>
      </c>
    </row>
    <row r="880" spans="1:27">
      <c r="A880" s="1">
        <f t="shared" si="251"/>
        <v>20422</v>
      </c>
      <c r="B880" s="1">
        <v>-2</v>
      </c>
      <c r="C880" s="1">
        <v>22</v>
      </c>
      <c r="D880" s="2">
        <v>-4</v>
      </c>
      <c r="E880" s="5">
        <v>47.97</v>
      </c>
      <c r="F880" s="5">
        <v>33.99</v>
      </c>
      <c r="G880" s="5">
        <v>12.96</v>
      </c>
      <c r="H880" s="5">
        <v>53.35</v>
      </c>
      <c r="I880" s="5">
        <v>38.82</v>
      </c>
      <c r="J880" s="5">
        <v>23</v>
      </c>
      <c r="K880" s="6">
        <f t="shared" si="234"/>
        <v>50.66</v>
      </c>
      <c r="L880" s="6">
        <f t="shared" si="235"/>
        <v>-5.3800000000000026</v>
      </c>
      <c r="M880" s="6">
        <f t="shared" si="236"/>
        <v>36.405000000000001</v>
      </c>
      <c r="N880" s="5">
        <f t="shared" si="237"/>
        <v>13.200015151506456</v>
      </c>
      <c r="O880" s="6">
        <f t="shared" si="238"/>
        <v>-4.8299999999999983</v>
      </c>
      <c r="P880" s="6">
        <f t="shared" si="239"/>
        <v>26.400030303012912</v>
      </c>
      <c r="Q880" s="6">
        <f t="shared" si="240"/>
        <v>-0.51801763540487733</v>
      </c>
      <c r="R880" s="5">
        <f t="shared" si="241"/>
        <v>2.0833309419998482E-2</v>
      </c>
      <c r="S880" s="5">
        <f t="shared" si="242"/>
        <v>0.55000000000000426</v>
      </c>
      <c r="T880" s="5">
        <f t="shared" si="243"/>
        <v>4.8299999999999983</v>
      </c>
      <c r="U880" s="5">
        <f t="shared" si="244"/>
        <v>0.18295433545198519</v>
      </c>
      <c r="V880" s="5">
        <f t="shared" si="245"/>
        <v>1.0799230028439126</v>
      </c>
      <c r="W880" s="5">
        <f t="shared" si="246"/>
        <v>14.254999999999995</v>
      </c>
      <c r="X880" s="5">
        <f t="shared" si="247"/>
        <v>36.405000000000001</v>
      </c>
      <c r="Y880" s="5">
        <f t="shared" si="248"/>
        <v>2.7579513797637776</v>
      </c>
      <c r="Z880" s="10">
        <f t="shared" si="249"/>
        <v>0.56447143417537082</v>
      </c>
      <c r="AA880">
        <f t="shared" si="250"/>
        <v>5.3800000000000026</v>
      </c>
    </row>
    <row r="881" spans="1:27">
      <c r="A881" s="1">
        <f t="shared" si="251"/>
        <v>9825</v>
      </c>
      <c r="B881" s="1">
        <v>-1</v>
      </c>
      <c r="C881" s="1">
        <v>25</v>
      </c>
      <c r="D881" s="2">
        <v>2</v>
      </c>
      <c r="E881" s="5">
        <v>507.52</v>
      </c>
      <c r="F881" s="5">
        <v>594.23</v>
      </c>
      <c r="G881" s="5">
        <v>67.209999999999994</v>
      </c>
      <c r="H881" s="5">
        <v>515.49</v>
      </c>
      <c r="I881" s="5">
        <v>529.54999999999995</v>
      </c>
      <c r="J881" s="5">
        <v>39.090000000000003</v>
      </c>
      <c r="K881" s="6">
        <f t="shared" si="234"/>
        <v>511.505</v>
      </c>
      <c r="L881" s="6">
        <f t="shared" si="235"/>
        <v>-7.9700000000000273</v>
      </c>
      <c r="M881" s="6">
        <f t="shared" si="236"/>
        <v>561.89</v>
      </c>
      <c r="N881" s="5">
        <f t="shared" si="237"/>
        <v>38.875481347502308</v>
      </c>
      <c r="O881" s="6">
        <f t="shared" si="238"/>
        <v>64.680000000000064</v>
      </c>
      <c r="P881" s="6">
        <f t="shared" si="239"/>
        <v>77.750962695004617</v>
      </c>
      <c r="Q881" s="6">
        <f t="shared" si="240"/>
        <v>0.49446667893643154</v>
      </c>
      <c r="R881" s="5">
        <f t="shared" si="241"/>
        <v>0.93439357509933119</v>
      </c>
      <c r="S881" s="5">
        <f t="shared" si="242"/>
        <v>72.650000000000091</v>
      </c>
      <c r="T881" s="5">
        <f t="shared" si="243"/>
        <v>64.680000000000064</v>
      </c>
      <c r="U881" s="5">
        <f t="shared" si="244"/>
        <v>0.83188680574569474</v>
      </c>
      <c r="V881" s="5">
        <f t="shared" si="245"/>
        <v>1.296061122680791</v>
      </c>
      <c r="W881" s="5">
        <f t="shared" si="246"/>
        <v>50.384999999999991</v>
      </c>
      <c r="X881" s="5">
        <f t="shared" si="247"/>
        <v>561.89</v>
      </c>
      <c r="Y881" s="5">
        <f t="shared" si="248"/>
        <v>14.453583094633517</v>
      </c>
      <c r="Z881" s="10">
        <f t="shared" si="249"/>
        <v>0.56453963545529728</v>
      </c>
      <c r="AA881">
        <f t="shared" si="250"/>
        <v>7.9700000000000273</v>
      </c>
    </row>
    <row r="882" spans="1:27">
      <c r="A882" s="1">
        <f t="shared" si="251"/>
        <v>11111</v>
      </c>
      <c r="B882" s="1">
        <v>-1</v>
      </c>
      <c r="C882" s="1">
        <v>11</v>
      </c>
      <c r="D882" s="2">
        <v>-11</v>
      </c>
      <c r="E882" s="5">
        <v>199.66</v>
      </c>
      <c r="F882" s="5">
        <v>178</v>
      </c>
      <c r="G882" s="5">
        <v>22.52</v>
      </c>
      <c r="H882" s="5">
        <v>199.08</v>
      </c>
      <c r="I882" s="5">
        <v>230.99</v>
      </c>
      <c r="J882" s="5">
        <v>36.4</v>
      </c>
      <c r="K882" s="6">
        <f t="shared" si="234"/>
        <v>199.37</v>
      </c>
      <c r="L882" s="6">
        <f t="shared" si="235"/>
        <v>0.57999999999998408</v>
      </c>
      <c r="M882" s="6">
        <f t="shared" si="236"/>
        <v>204.495</v>
      </c>
      <c r="N882" s="5">
        <f t="shared" si="237"/>
        <v>21.401579380970926</v>
      </c>
      <c r="O882" s="6">
        <f t="shared" si="238"/>
        <v>-52.990000000000009</v>
      </c>
      <c r="P882" s="6">
        <f t="shared" si="239"/>
        <v>42.803158761941852</v>
      </c>
      <c r="Q882" s="6">
        <f t="shared" si="240"/>
        <v>-0.44637572058976355</v>
      </c>
      <c r="R882" s="5">
        <f t="shared" si="241"/>
        <v>1.2515431465686921</v>
      </c>
      <c r="S882" s="5">
        <f t="shared" si="242"/>
        <v>53.569999999999993</v>
      </c>
      <c r="T882" s="5">
        <f t="shared" si="243"/>
        <v>52.990000000000009</v>
      </c>
      <c r="U882" s="5">
        <f t="shared" si="244"/>
        <v>1.2379927447577939</v>
      </c>
      <c r="V882" s="5">
        <f t="shared" si="245"/>
        <v>0.23946830786501955</v>
      </c>
      <c r="W882" s="5">
        <f t="shared" si="246"/>
        <v>5.125</v>
      </c>
      <c r="X882" s="5">
        <f t="shared" si="247"/>
        <v>204.495</v>
      </c>
      <c r="Y882" s="5">
        <f t="shared" si="248"/>
        <v>9.5551359252404247</v>
      </c>
      <c r="Z882" s="10">
        <f t="shared" si="249"/>
        <v>0.56473179474862223</v>
      </c>
      <c r="AA882">
        <f t="shared" si="250"/>
        <v>0.57999999999998408</v>
      </c>
    </row>
    <row r="883" spans="1:27">
      <c r="A883" s="1">
        <f t="shared" si="251"/>
        <v>1016</v>
      </c>
      <c r="B883" s="1">
        <v>0</v>
      </c>
      <c r="C883" s="1">
        <v>16</v>
      </c>
      <c r="D883" s="2">
        <v>-10</v>
      </c>
      <c r="E883" s="5">
        <v>334.91</v>
      </c>
      <c r="F883" s="5">
        <v>343.04</v>
      </c>
      <c r="G883" s="5">
        <v>29.32</v>
      </c>
      <c r="H883" s="5">
        <v>334.85</v>
      </c>
      <c r="I883" s="5">
        <v>336.48</v>
      </c>
      <c r="J883" s="5">
        <v>36.94</v>
      </c>
      <c r="K883" s="6">
        <f t="shared" si="234"/>
        <v>334.88</v>
      </c>
      <c r="L883" s="6">
        <f t="shared" si="235"/>
        <v>6.0000000000002274E-2</v>
      </c>
      <c r="M883" s="6">
        <f t="shared" si="236"/>
        <v>339.76</v>
      </c>
      <c r="N883" s="5">
        <f t="shared" si="237"/>
        <v>23.580850281531408</v>
      </c>
      <c r="O883" s="6">
        <f t="shared" si="238"/>
        <v>6.5600000000000023</v>
      </c>
      <c r="P883" s="6">
        <f t="shared" si="239"/>
        <v>47.161700563062816</v>
      </c>
      <c r="Q883" s="6">
        <f t="shared" si="240"/>
        <v>-0.22700085333055173</v>
      </c>
      <c r="R883" s="5">
        <f t="shared" si="241"/>
        <v>0.13782369851800508</v>
      </c>
      <c r="S883" s="5">
        <f t="shared" si="242"/>
        <v>6.5</v>
      </c>
      <c r="T883" s="5">
        <f t="shared" si="243"/>
        <v>6.5600000000000023</v>
      </c>
      <c r="U883" s="5">
        <f t="shared" si="244"/>
        <v>0.13909591727355594</v>
      </c>
      <c r="V883" s="5">
        <f t="shared" si="245"/>
        <v>0.20694758423626589</v>
      </c>
      <c r="W883" s="5">
        <f t="shared" si="246"/>
        <v>4.8799999999999955</v>
      </c>
      <c r="X883" s="5">
        <f t="shared" si="247"/>
        <v>339.76</v>
      </c>
      <c r="Y883" s="5">
        <f t="shared" si="248"/>
        <v>14.408301479531509</v>
      </c>
      <c r="Z883" s="10">
        <f t="shared" si="249"/>
        <v>0.56480439091777612</v>
      </c>
      <c r="AA883">
        <f t="shared" si="250"/>
        <v>6.0000000000002274E-2</v>
      </c>
    </row>
    <row r="884" spans="1:27">
      <c r="A884" s="1">
        <f t="shared" si="251"/>
        <v>50305</v>
      </c>
      <c r="B884" s="1">
        <v>-5</v>
      </c>
      <c r="C884" s="1">
        <v>5</v>
      </c>
      <c r="D884" s="2">
        <v>-3</v>
      </c>
      <c r="E884" s="5">
        <v>68.62</v>
      </c>
      <c r="F884" s="5">
        <v>45.58</v>
      </c>
      <c r="G884" s="5">
        <v>24.13</v>
      </c>
      <c r="H884" s="5">
        <v>73.239999999999995</v>
      </c>
      <c r="I884" s="5">
        <v>96.01</v>
      </c>
      <c r="J884" s="5">
        <v>21.63</v>
      </c>
      <c r="K884" s="6">
        <f t="shared" si="234"/>
        <v>70.930000000000007</v>
      </c>
      <c r="L884" s="6">
        <f t="shared" si="235"/>
        <v>-4.6199999999999903</v>
      </c>
      <c r="M884" s="6">
        <f t="shared" si="236"/>
        <v>70.795000000000002</v>
      </c>
      <c r="N884" s="5">
        <f t="shared" si="237"/>
        <v>16.202729708292981</v>
      </c>
      <c r="O884" s="6">
        <f t="shared" si="238"/>
        <v>-50.430000000000007</v>
      </c>
      <c r="P884" s="6">
        <f t="shared" si="239"/>
        <v>32.405459416585963</v>
      </c>
      <c r="Q884" s="6">
        <f t="shared" si="240"/>
        <v>0.10894057386923213</v>
      </c>
      <c r="R884" s="5">
        <f t="shared" si="241"/>
        <v>1.4136506880242921</v>
      </c>
      <c r="S884" s="5">
        <f t="shared" si="242"/>
        <v>45.810000000000016</v>
      </c>
      <c r="T884" s="5">
        <f t="shared" si="243"/>
        <v>50.430000000000007</v>
      </c>
      <c r="U884" s="5">
        <f t="shared" si="244"/>
        <v>1.5562192577399045</v>
      </c>
      <c r="V884" s="5">
        <f t="shared" si="245"/>
        <v>8.3319293989647051E-3</v>
      </c>
      <c r="W884" s="5">
        <f t="shared" si="246"/>
        <v>0.13500000000000512</v>
      </c>
      <c r="X884" s="5">
        <f t="shared" si="247"/>
        <v>70.795000000000002</v>
      </c>
      <c r="Y884" s="5">
        <f t="shared" si="248"/>
        <v>4.3693254948124736</v>
      </c>
      <c r="Z884" s="10">
        <f t="shared" si="249"/>
        <v>0.5649017613709485</v>
      </c>
      <c r="AA884">
        <f t="shared" si="250"/>
        <v>4.6199999999999903</v>
      </c>
    </row>
    <row r="885" spans="1:27">
      <c r="A885" s="1">
        <f t="shared" si="251"/>
        <v>40414</v>
      </c>
      <c r="B885" s="1">
        <v>-4</v>
      </c>
      <c r="C885" s="1">
        <v>14</v>
      </c>
      <c r="D885" s="2">
        <v>-4</v>
      </c>
      <c r="E885" s="5">
        <v>379.34</v>
      </c>
      <c r="F885" s="5">
        <v>384.48</v>
      </c>
      <c r="G885" s="5">
        <v>34.770000000000003</v>
      </c>
      <c r="H885" s="5">
        <v>379.69</v>
      </c>
      <c r="I885" s="5">
        <v>429.94</v>
      </c>
      <c r="J885" s="5">
        <v>25.81</v>
      </c>
      <c r="K885" s="6">
        <f t="shared" si="234"/>
        <v>379.51499999999999</v>
      </c>
      <c r="L885" s="6">
        <f t="shared" si="235"/>
        <v>-0.35000000000002274</v>
      </c>
      <c r="M885" s="6">
        <f t="shared" si="236"/>
        <v>407.21000000000004</v>
      </c>
      <c r="N885" s="5">
        <f t="shared" si="237"/>
        <v>21.65126439725865</v>
      </c>
      <c r="O885" s="6">
        <f t="shared" si="238"/>
        <v>-45.45999999999998</v>
      </c>
      <c r="P885" s="6">
        <f t="shared" si="239"/>
        <v>43.302528794517301</v>
      </c>
      <c r="Q885" s="6">
        <f t="shared" si="240"/>
        <v>0.28947479853171215</v>
      </c>
      <c r="R885" s="5">
        <f t="shared" si="241"/>
        <v>1.0417405462406044</v>
      </c>
      <c r="S885" s="5">
        <f t="shared" si="242"/>
        <v>45.109999999999957</v>
      </c>
      <c r="T885" s="5">
        <f t="shared" si="243"/>
        <v>45.45999999999998</v>
      </c>
      <c r="U885" s="5">
        <f t="shared" si="244"/>
        <v>1.0498232150764333</v>
      </c>
      <c r="V885" s="5">
        <f t="shared" si="245"/>
        <v>1.2791400766186487</v>
      </c>
      <c r="W885" s="5">
        <f t="shared" si="246"/>
        <v>27.69500000000005</v>
      </c>
      <c r="X885" s="5">
        <f t="shared" si="247"/>
        <v>407.21000000000004</v>
      </c>
      <c r="Y885" s="5">
        <f t="shared" si="248"/>
        <v>18.80767758078639</v>
      </c>
      <c r="Z885" s="10">
        <f t="shared" si="249"/>
        <v>0.56493539453640185</v>
      </c>
      <c r="AA885">
        <f t="shared" si="250"/>
        <v>0.35000000000002274</v>
      </c>
    </row>
    <row r="886" spans="1:27">
      <c r="A886" s="1">
        <f t="shared" si="251"/>
        <v>10917</v>
      </c>
      <c r="B886" s="1">
        <v>-1</v>
      </c>
      <c r="C886" s="1">
        <v>17</v>
      </c>
      <c r="D886" s="2">
        <v>-9</v>
      </c>
      <c r="E886" s="5">
        <v>476.49</v>
      </c>
      <c r="F886" s="5">
        <v>439.14</v>
      </c>
      <c r="G886" s="5">
        <v>36.049999999999997</v>
      </c>
      <c r="H886" s="5">
        <v>476.64</v>
      </c>
      <c r="I886" s="5">
        <v>468.66</v>
      </c>
      <c r="J886" s="5">
        <v>52.97</v>
      </c>
      <c r="K886" s="6">
        <f t="shared" ref="K886:K949" si="252" xml:space="preserve"> 0.5*(E886+H886)</f>
        <v>476.565</v>
      </c>
      <c r="L886" s="6">
        <f t="shared" ref="L886:L949" si="253">E886-H886</f>
        <v>-0.14999999999997726</v>
      </c>
      <c r="M886" s="6">
        <f t="shared" ref="M886:M949" si="254">0.5*(F886+I886)</f>
        <v>453.9</v>
      </c>
      <c r="N886" s="5">
        <f t="shared" ref="N886:N949" si="255">0.5*P886</f>
        <v>32.036789008887887</v>
      </c>
      <c r="O886" s="6">
        <f t="shared" ref="O886:O949" si="256">F886-I886</f>
        <v>-29.520000000000039</v>
      </c>
      <c r="P886" s="6">
        <f t="shared" ref="P886:P949" si="257">SQRT(G886*G886+J886*J886)</f>
        <v>64.073578017775773</v>
      </c>
      <c r="Q886" s="6">
        <f t="shared" ref="Q886:Q949" si="258">(G886*G886-J886*J886)/(G886*G886+J886*J886)</f>
        <v>-0.36688503310036186</v>
      </c>
      <c r="R886" s="5">
        <f t="shared" ref="R886:R949" si="259">ABS(O886-L886)/P886</f>
        <v>0.45837927127859185</v>
      </c>
      <c r="S886" s="5">
        <f t="shared" ref="S886:S949" si="260">ABS(O886-L886)</f>
        <v>29.370000000000061</v>
      </c>
      <c r="T886" s="5">
        <f t="shared" ref="T886:T949" si="261">ABS(O886)</f>
        <v>29.520000000000039</v>
      </c>
      <c r="U886" s="5">
        <f t="shared" ref="U886:U949" si="262">ABS(O886)/P886</f>
        <v>0.46072032986530548</v>
      </c>
      <c r="V886" s="5">
        <f t="shared" ref="V886:V949" si="263">ABS(M886-K886)/N886</f>
        <v>0.70746790490495559</v>
      </c>
      <c r="W886" s="5">
        <f t="shared" ref="W886:W949" si="264">ABS(M886-K886)</f>
        <v>22.66500000000002</v>
      </c>
      <c r="X886" s="5">
        <f t="shared" ref="X886:X949" si="265">ABS(M886)</f>
        <v>453.9</v>
      </c>
      <c r="Y886" s="5">
        <f t="shared" ref="Y886:Y949" si="266">ABS(M886)/N886</f>
        <v>14.168086566792809</v>
      </c>
      <c r="Z886" s="10">
        <f t="shared" ref="Z886:Z949" si="267">SQRT(0.010845*B886*B886+0.000484*C886*C886+0.001951*D886*D886+0.001222*D886*B886)</f>
        <v>0.56546441090487742</v>
      </c>
      <c r="AA886">
        <f t="shared" si="250"/>
        <v>0.14999999999997726</v>
      </c>
    </row>
    <row r="887" spans="1:27">
      <c r="A887" s="1">
        <f t="shared" si="251"/>
        <v>10819</v>
      </c>
      <c r="B887" s="1">
        <v>-1</v>
      </c>
      <c r="C887" s="1">
        <v>19</v>
      </c>
      <c r="D887" s="2">
        <v>-8</v>
      </c>
      <c r="E887" s="5">
        <v>420.63</v>
      </c>
      <c r="F887" s="5">
        <v>408.16</v>
      </c>
      <c r="G887" s="5">
        <v>51.87</v>
      </c>
      <c r="H887" s="5">
        <v>433.25</v>
      </c>
      <c r="I887" s="5">
        <v>442.54</v>
      </c>
      <c r="J887" s="5">
        <v>45.19</v>
      </c>
      <c r="K887" s="6">
        <f t="shared" si="252"/>
        <v>426.94</v>
      </c>
      <c r="L887" s="6">
        <f t="shared" si="253"/>
        <v>-12.620000000000005</v>
      </c>
      <c r="M887" s="6">
        <f t="shared" si="254"/>
        <v>425.35</v>
      </c>
      <c r="N887" s="5">
        <f t="shared" si="255"/>
        <v>34.397067462212533</v>
      </c>
      <c r="O887" s="6">
        <f t="shared" si="256"/>
        <v>-34.379999999999995</v>
      </c>
      <c r="P887" s="6">
        <f t="shared" si="257"/>
        <v>68.794134924425066</v>
      </c>
      <c r="Q887" s="6">
        <f t="shared" si="258"/>
        <v>0.13699790370392126</v>
      </c>
      <c r="R887" s="5">
        <f t="shared" si="259"/>
        <v>0.31630603428482384</v>
      </c>
      <c r="S887" s="5">
        <f t="shared" si="260"/>
        <v>21.759999999999991</v>
      </c>
      <c r="T887" s="5">
        <f t="shared" si="261"/>
        <v>34.379999999999995</v>
      </c>
      <c r="U887" s="5">
        <f t="shared" si="262"/>
        <v>0.49975190527170249</v>
      </c>
      <c r="V887" s="5">
        <f t="shared" si="263"/>
        <v>4.6224870819196892E-2</v>
      </c>
      <c r="W887" s="5">
        <f t="shared" si="264"/>
        <v>1.589999999999975</v>
      </c>
      <c r="X887" s="5">
        <f t="shared" si="265"/>
        <v>425.35</v>
      </c>
      <c r="Y887" s="5">
        <f t="shared" si="266"/>
        <v>12.365879750280319</v>
      </c>
      <c r="Z887" s="10">
        <f t="shared" si="267"/>
        <v>0.56587012644245493</v>
      </c>
      <c r="AA887">
        <f t="shared" ref="AA887:AA950" si="268">ABS(L887)</f>
        <v>12.620000000000005</v>
      </c>
    </row>
    <row r="888" spans="1:27">
      <c r="A888" s="1">
        <f t="shared" si="251"/>
        <v>29419</v>
      </c>
      <c r="B888" s="1">
        <v>-3</v>
      </c>
      <c r="C888" s="1">
        <v>19</v>
      </c>
      <c r="D888" s="2">
        <v>6</v>
      </c>
      <c r="E888" s="5">
        <v>85.42</v>
      </c>
      <c r="F888" s="5">
        <v>112.22</v>
      </c>
      <c r="G888" s="5">
        <v>29.97</v>
      </c>
      <c r="H888" s="5">
        <v>78.400000000000006</v>
      </c>
      <c r="I888" s="5">
        <v>108.62</v>
      </c>
      <c r="J888" s="5">
        <v>15.67</v>
      </c>
      <c r="K888" s="6">
        <f t="shared" si="252"/>
        <v>81.91</v>
      </c>
      <c r="L888" s="6">
        <f t="shared" si="253"/>
        <v>7.019999999999996</v>
      </c>
      <c r="M888" s="6">
        <f t="shared" si="254"/>
        <v>110.42</v>
      </c>
      <c r="N888" s="5">
        <f t="shared" si="255"/>
        <v>16.909685094643248</v>
      </c>
      <c r="O888" s="6">
        <f t="shared" si="256"/>
        <v>3.5999999999999943</v>
      </c>
      <c r="P888" s="6">
        <f t="shared" si="257"/>
        <v>33.819370189286495</v>
      </c>
      <c r="Q888" s="6">
        <f t="shared" si="258"/>
        <v>0.57062479923493747</v>
      </c>
      <c r="R888" s="5">
        <f t="shared" si="259"/>
        <v>0.10112547870815791</v>
      </c>
      <c r="S888" s="5">
        <f t="shared" si="260"/>
        <v>3.4200000000000017</v>
      </c>
      <c r="T888" s="5">
        <f t="shared" si="261"/>
        <v>3.5999999999999943</v>
      </c>
      <c r="U888" s="5">
        <f t="shared" si="262"/>
        <v>0.10644787232437652</v>
      </c>
      <c r="V888" s="5">
        <f t="shared" si="263"/>
        <v>1.6860160222044334</v>
      </c>
      <c r="W888" s="5">
        <f t="shared" si="264"/>
        <v>28.510000000000005</v>
      </c>
      <c r="X888" s="5">
        <f t="shared" si="265"/>
        <v>110.42</v>
      </c>
      <c r="Y888" s="5">
        <f t="shared" si="266"/>
        <v>6.5299855900320409</v>
      </c>
      <c r="Z888" s="10">
        <f t="shared" si="267"/>
        <v>0.56618813127793488</v>
      </c>
      <c r="AA888">
        <f t="shared" si="268"/>
        <v>7.019999999999996</v>
      </c>
    </row>
    <row r="889" spans="1:27">
      <c r="A889" s="1">
        <f t="shared" si="251"/>
        <v>19924</v>
      </c>
      <c r="B889" s="1">
        <v>-2</v>
      </c>
      <c r="C889" s="1">
        <v>24</v>
      </c>
      <c r="D889" s="2">
        <v>1</v>
      </c>
      <c r="E889" s="5">
        <v>126.2</v>
      </c>
      <c r="F889" s="5">
        <v>116.33</v>
      </c>
      <c r="G889" s="5">
        <v>36.17</v>
      </c>
      <c r="H889" s="5">
        <v>128.94999999999999</v>
      </c>
      <c r="I889" s="5">
        <v>134.13999999999999</v>
      </c>
      <c r="J889" s="5">
        <v>17.61</v>
      </c>
      <c r="K889" s="6">
        <f t="shared" si="252"/>
        <v>127.57499999999999</v>
      </c>
      <c r="L889" s="6">
        <f t="shared" si="253"/>
        <v>-2.7499999999999858</v>
      </c>
      <c r="M889" s="6">
        <f t="shared" si="254"/>
        <v>125.23499999999999</v>
      </c>
      <c r="N889" s="5">
        <f t="shared" si="255"/>
        <v>20.114553189171268</v>
      </c>
      <c r="O889" s="6">
        <f t="shared" si="256"/>
        <v>-17.809999999999988</v>
      </c>
      <c r="P889" s="6">
        <f t="shared" si="257"/>
        <v>40.229106378342536</v>
      </c>
      <c r="Q889" s="6">
        <f t="shared" si="258"/>
        <v>0.61676255467655638</v>
      </c>
      <c r="R889" s="5">
        <f t="shared" si="259"/>
        <v>0.37435581736181939</v>
      </c>
      <c r="S889" s="5">
        <f t="shared" si="260"/>
        <v>15.060000000000002</v>
      </c>
      <c r="T889" s="5">
        <f t="shared" si="261"/>
        <v>17.809999999999988</v>
      </c>
      <c r="U889" s="5">
        <f t="shared" si="262"/>
        <v>0.44271428334754304</v>
      </c>
      <c r="V889" s="5">
        <f t="shared" si="263"/>
        <v>0.11633368029570498</v>
      </c>
      <c r="W889" s="5">
        <f t="shared" si="264"/>
        <v>2.3400000000000034</v>
      </c>
      <c r="X889" s="5">
        <f t="shared" si="265"/>
        <v>125.23499999999999</v>
      </c>
      <c r="Y889" s="5">
        <f t="shared" si="266"/>
        <v>6.2260890819797394</v>
      </c>
      <c r="Z889" s="10">
        <f t="shared" si="267"/>
        <v>0.5671604711190652</v>
      </c>
      <c r="AA889">
        <f t="shared" si="268"/>
        <v>2.7499999999999858</v>
      </c>
    </row>
    <row r="890" spans="1:27">
      <c r="A890" s="1">
        <f t="shared" si="251"/>
        <v>10523</v>
      </c>
      <c r="B890" s="1">
        <v>-1</v>
      </c>
      <c r="C890" s="1">
        <v>23</v>
      </c>
      <c r="D890" s="2">
        <v>-5</v>
      </c>
      <c r="E890" s="5">
        <v>437.62</v>
      </c>
      <c r="F890" s="5">
        <v>437.35</v>
      </c>
      <c r="G890" s="5">
        <v>43.24</v>
      </c>
      <c r="H890" s="5">
        <v>438.29</v>
      </c>
      <c r="I890" s="5">
        <v>467.95</v>
      </c>
      <c r="J890" s="5">
        <v>54.84</v>
      </c>
      <c r="K890" s="6">
        <f t="shared" si="252"/>
        <v>437.95500000000004</v>
      </c>
      <c r="L890" s="6">
        <f t="shared" si="253"/>
        <v>-0.67000000000001592</v>
      </c>
      <c r="M890" s="6">
        <f t="shared" si="254"/>
        <v>452.65</v>
      </c>
      <c r="N890" s="5">
        <f t="shared" si="255"/>
        <v>34.91820155735401</v>
      </c>
      <c r="O890" s="6">
        <f t="shared" si="256"/>
        <v>-30.599999999999966</v>
      </c>
      <c r="P890" s="6">
        <f t="shared" si="257"/>
        <v>69.83640311470802</v>
      </c>
      <c r="Q890" s="6">
        <f t="shared" si="258"/>
        <v>-0.23327850319631049</v>
      </c>
      <c r="R890" s="5">
        <f t="shared" si="259"/>
        <v>0.4285730459347854</v>
      </c>
      <c r="S890" s="5">
        <f t="shared" si="260"/>
        <v>29.92999999999995</v>
      </c>
      <c r="T890" s="5">
        <f t="shared" si="261"/>
        <v>30.599999999999966</v>
      </c>
      <c r="U890" s="5">
        <f t="shared" si="262"/>
        <v>0.43816689627813032</v>
      </c>
      <c r="V890" s="5">
        <f t="shared" si="263"/>
        <v>0.42084068894164078</v>
      </c>
      <c r="W890" s="5">
        <f t="shared" si="264"/>
        <v>14.694999999999936</v>
      </c>
      <c r="X890" s="5">
        <f t="shared" si="265"/>
        <v>452.65</v>
      </c>
      <c r="Y890" s="5">
        <f t="shared" si="266"/>
        <v>12.963153307208882</v>
      </c>
      <c r="Z890" s="10">
        <f t="shared" si="267"/>
        <v>0.56724421548394832</v>
      </c>
      <c r="AA890">
        <f t="shared" si="268"/>
        <v>0.67000000000001592</v>
      </c>
    </row>
    <row r="891" spans="1:27">
      <c r="A891" s="1">
        <f t="shared" si="251"/>
        <v>20620</v>
      </c>
      <c r="B891" s="1">
        <v>-2</v>
      </c>
      <c r="C891" s="1">
        <v>20</v>
      </c>
      <c r="D891" s="2">
        <v>-6</v>
      </c>
      <c r="E891" s="5">
        <v>351.02</v>
      </c>
      <c r="F891" s="5">
        <v>326.20999999999998</v>
      </c>
      <c r="G891" s="5">
        <v>27.76</v>
      </c>
      <c r="H891" s="5">
        <v>349.68</v>
      </c>
      <c r="I891" s="5">
        <v>356.44</v>
      </c>
      <c r="J891" s="5">
        <v>41.68</v>
      </c>
      <c r="K891" s="6">
        <f t="shared" si="252"/>
        <v>350.35</v>
      </c>
      <c r="L891" s="6">
        <f t="shared" si="253"/>
        <v>1.339999999999975</v>
      </c>
      <c r="M891" s="6">
        <f t="shared" si="254"/>
        <v>341.32499999999999</v>
      </c>
      <c r="N891" s="5">
        <f t="shared" si="255"/>
        <v>25.039169315294789</v>
      </c>
      <c r="O891" s="6">
        <f t="shared" si="256"/>
        <v>-30.230000000000018</v>
      </c>
      <c r="P891" s="6">
        <f t="shared" si="257"/>
        <v>50.078338630589577</v>
      </c>
      <c r="Q891" s="6">
        <f t="shared" si="258"/>
        <v>-0.38543320148015814</v>
      </c>
      <c r="R891" s="5">
        <f t="shared" si="259"/>
        <v>0.63041228729413057</v>
      </c>
      <c r="S891" s="5">
        <f t="shared" si="260"/>
        <v>31.569999999999993</v>
      </c>
      <c r="T891" s="5">
        <f t="shared" si="261"/>
        <v>30.230000000000018</v>
      </c>
      <c r="U891" s="5">
        <f t="shared" si="262"/>
        <v>0.6036542111150327</v>
      </c>
      <c r="V891" s="5">
        <f t="shared" si="263"/>
        <v>0.36043527987516955</v>
      </c>
      <c r="W891" s="5">
        <f t="shared" si="264"/>
        <v>9.0250000000000341</v>
      </c>
      <c r="X891" s="5">
        <f t="shared" si="265"/>
        <v>341.32499999999999</v>
      </c>
      <c r="Y891" s="5">
        <f t="shared" si="266"/>
        <v>13.631642316165292</v>
      </c>
      <c r="Z891" s="10">
        <f t="shared" si="267"/>
        <v>0.56734469240489072</v>
      </c>
      <c r="AA891">
        <f t="shared" si="268"/>
        <v>1.339999999999975</v>
      </c>
    </row>
    <row r="892" spans="1:27">
      <c r="A892" s="1">
        <f t="shared" si="251"/>
        <v>20024</v>
      </c>
      <c r="B892" s="1">
        <v>-2</v>
      </c>
      <c r="C892" s="1">
        <v>24</v>
      </c>
      <c r="D892" s="2">
        <v>0</v>
      </c>
      <c r="E892" s="5">
        <v>564.59</v>
      </c>
      <c r="F892" s="5">
        <v>520.89</v>
      </c>
      <c r="G892" s="5">
        <v>52.46</v>
      </c>
      <c r="H892" s="5">
        <v>557.39</v>
      </c>
      <c r="I892" s="5">
        <v>555.57000000000005</v>
      </c>
      <c r="J892" s="5">
        <v>36.76</v>
      </c>
      <c r="K892" s="6">
        <f t="shared" si="252"/>
        <v>560.99</v>
      </c>
      <c r="L892" s="6">
        <f t="shared" si="253"/>
        <v>7.2000000000000455</v>
      </c>
      <c r="M892" s="6">
        <f t="shared" si="254"/>
        <v>538.23</v>
      </c>
      <c r="N892" s="5">
        <f t="shared" si="255"/>
        <v>32.028694946875376</v>
      </c>
      <c r="O892" s="6">
        <f t="shared" si="256"/>
        <v>-34.680000000000064</v>
      </c>
      <c r="P892" s="6">
        <f t="shared" si="257"/>
        <v>64.057389893750752</v>
      </c>
      <c r="Q892" s="6">
        <f t="shared" si="258"/>
        <v>0.34136846067110255</v>
      </c>
      <c r="R892" s="5">
        <f t="shared" si="259"/>
        <v>0.65378873646685687</v>
      </c>
      <c r="S892" s="5">
        <f t="shared" si="260"/>
        <v>41.880000000000109</v>
      </c>
      <c r="T892" s="5">
        <f t="shared" si="261"/>
        <v>34.680000000000064</v>
      </c>
      <c r="U892" s="5">
        <f t="shared" si="262"/>
        <v>0.54138952675908736</v>
      </c>
      <c r="V892" s="5">
        <f t="shared" si="263"/>
        <v>0.71061278137467132</v>
      </c>
      <c r="W892" s="5">
        <f t="shared" si="264"/>
        <v>22.759999999999991</v>
      </c>
      <c r="X892" s="5">
        <f t="shared" si="265"/>
        <v>538.23</v>
      </c>
      <c r="Y892" s="5">
        <f t="shared" si="266"/>
        <v>16.804618511392334</v>
      </c>
      <c r="Z892" s="10">
        <f t="shared" si="267"/>
        <v>0.56759492598154893</v>
      </c>
      <c r="AA892">
        <f t="shared" si="268"/>
        <v>7.2000000000000455</v>
      </c>
    </row>
    <row r="893" spans="1:27">
      <c r="A893" s="1">
        <f t="shared" si="251"/>
        <v>18912</v>
      </c>
      <c r="B893" s="1">
        <v>-2</v>
      </c>
      <c r="C893" s="1">
        <v>12</v>
      </c>
      <c r="D893" s="2">
        <v>11</v>
      </c>
      <c r="E893" s="5">
        <v>245.28</v>
      </c>
      <c r="F893" s="5">
        <v>293.85000000000002</v>
      </c>
      <c r="G893" s="5">
        <v>43.2</v>
      </c>
      <c r="H893" s="5">
        <v>242.25</v>
      </c>
      <c r="I893" s="5">
        <v>335.78</v>
      </c>
      <c r="J893" s="5">
        <v>31.21</v>
      </c>
      <c r="K893" s="6">
        <f t="shared" si="252"/>
        <v>243.76499999999999</v>
      </c>
      <c r="L893" s="6">
        <f t="shared" si="253"/>
        <v>3.0300000000000011</v>
      </c>
      <c r="M893" s="6">
        <f t="shared" si="254"/>
        <v>314.815</v>
      </c>
      <c r="N893" s="5">
        <f t="shared" si="255"/>
        <v>26.647251734465979</v>
      </c>
      <c r="O893" s="6">
        <f t="shared" si="256"/>
        <v>-41.92999999999995</v>
      </c>
      <c r="P893" s="6">
        <f t="shared" si="257"/>
        <v>53.294503468931957</v>
      </c>
      <c r="Q893" s="6">
        <f t="shared" si="258"/>
        <v>0.31411280925869878</v>
      </c>
      <c r="R893" s="5">
        <f t="shared" si="259"/>
        <v>0.84361420171987145</v>
      </c>
      <c r="S893" s="5">
        <f t="shared" si="260"/>
        <v>44.959999999999951</v>
      </c>
      <c r="T893" s="5">
        <f t="shared" si="261"/>
        <v>41.92999999999995</v>
      </c>
      <c r="U893" s="5">
        <f t="shared" si="262"/>
        <v>0.78676030867691737</v>
      </c>
      <c r="V893" s="5">
        <f t="shared" si="263"/>
        <v>2.6663162380870524</v>
      </c>
      <c r="W893" s="5">
        <f t="shared" si="264"/>
        <v>71.050000000000011</v>
      </c>
      <c r="X893" s="5">
        <f t="shared" si="265"/>
        <v>314.815</v>
      </c>
      <c r="Y893" s="5">
        <f t="shared" si="266"/>
        <v>11.814163919681565</v>
      </c>
      <c r="Z893" s="10">
        <f t="shared" si="267"/>
        <v>0.56768212936466478</v>
      </c>
      <c r="AA893">
        <f t="shared" si="268"/>
        <v>3.0300000000000011</v>
      </c>
    </row>
    <row r="894" spans="1:27">
      <c r="A894" s="1">
        <f t="shared" si="251"/>
        <v>10225</v>
      </c>
      <c r="B894" s="1">
        <v>-1</v>
      </c>
      <c r="C894" s="1">
        <v>25</v>
      </c>
      <c r="D894" s="2">
        <v>-2</v>
      </c>
      <c r="E894" s="5">
        <v>665.61</v>
      </c>
      <c r="F894" s="5">
        <v>648</v>
      </c>
      <c r="G894" s="5">
        <v>66.7</v>
      </c>
      <c r="H894" s="5">
        <v>675.94</v>
      </c>
      <c r="I894" s="5">
        <v>720.12</v>
      </c>
      <c r="J894" s="5">
        <v>77.22</v>
      </c>
      <c r="K894" s="6">
        <f t="shared" si="252"/>
        <v>670.77500000000009</v>
      </c>
      <c r="L894" s="6">
        <f t="shared" si="253"/>
        <v>-10.330000000000041</v>
      </c>
      <c r="M894" s="6">
        <f t="shared" si="254"/>
        <v>684.06</v>
      </c>
      <c r="N894" s="5">
        <f t="shared" si="255"/>
        <v>51.019159146344229</v>
      </c>
      <c r="O894" s="6">
        <f t="shared" si="256"/>
        <v>-72.12</v>
      </c>
      <c r="P894" s="6">
        <f t="shared" si="257"/>
        <v>102.03831829268846</v>
      </c>
      <c r="Q894" s="6">
        <f t="shared" si="258"/>
        <v>-0.14541536759803642</v>
      </c>
      <c r="R894" s="5">
        <f t="shared" si="259"/>
        <v>0.60555682447412029</v>
      </c>
      <c r="S894" s="5">
        <f t="shared" si="260"/>
        <v>61.789999999999964</v>
      </c>
      <c r="T894" s="5">
        <f t="shared" si="261"/>
        <v>72.12</v>
      </c>
      <c r="U894" s="5">
        <f t="shared" si="262"/>
        <v>0.70679330281718056</v>
      </c>
      <c r="V894" s="5">
        <f t="shared" si="263"/>
        <v>0.26039237459584413</v>
      </c>
      <c r="W894" s="5">
        <f t="shared" si="264"/>
        <v>13.284999999999854</v>
      </c>
      <c r="X894" s="5">
        <f t="shared" si="265"/>
        <v>684.06</v>
      </c>
      <c r="Y894" s="5">
        <f t="shared" si="266"/>
        <v>13.407904235305613</v>
      </c>
      <c r="Z894" s="10">
        <f t="shared" si="267"/>
        <v>0.56885235342749529</v>
      </c>
      <c r="AA894">
        <f t="shared" si="268"/>
        <v>10.330000000000041</v>
      </c>
    </row>
    <row r="895" spans="1:27">
      <c r="A895" s="1">
        <f t="shared" si="251"/>
        <v>21106</v>
      </c>
      <c r="B895" s="1">
        <v>-2</v>
      </c>
      <c r="C895" s="1">
        <v>6</v>
      </c>
      <c r="D895" s="2">
        <v>-11</v>
      </c>
      <c r="E895" s="5">
        <v>339.33</v>
      </c>
      <c r="F895" s="5">
        <v>283.3</v>
      </c>
      <c r="G895" s="5">
        <v>27.68</v>
      </c>
      <c r="H895" s="5">
        <v>348.17</v>
      </c>
      <c r="I895" s="5">
        <v>317.12</v>
      </c>
      <c r="J895" s="5">
        <v>37</v>
      </c>
      <c r="K895" s="6">
        <f t="shared" si="252"/>
        <v>343.75</v>
      </c>
      <c r="L895" s="6">
        <f t="shared" si="253"/>
        <v>-8.8400000000000318</v>
      </c>
      <c r="M895" s="6">
        <f t="shared" si="254"/>
        <v>300.21000000000004</v>
      </c>
      <c r="N895" s="5">
        <f t="shared" si="255"/>
        <v>23.104016966752773</v>
      </c>
      <c r="O895" s="6">
        <f t="shared" si="256"/>
        <v>-33.819999999999993</v>
      </c>
      <c r="P895" s="6">
        <f t="shared" si="257"/>
        <v>46.208033933505547</v>
      </c>
      <c r="Q895" s="6">
        <f t="shared" si="258"/>
        <v>-0.28232604390144839</v>
      </c>
      <c r="R895" s="5">
        <f t="shared" si="259"/>
        <v>0.5405986334745766</v>
      </c>
      <c r="S895" s="5">
        <f t="shared" si="260"/>
        <v>24.979999999999961</v>
      </c>
      <c r="T895" s="5">
        <f t="shared" si="261"/>
        <v>33.819999999999993</v>
      </c>
      <c r="U895" s="5">
        <f t="shared" si="262"/>
        <v>0.73190735725020828</v>
      </c>
      <c r="V895" s="5">
        <f t="shared" si="263"/>
        <v>1.8845207767400385</v>
      </c>
      <c r="W895" s="5">
        <f t="shared" si="264"/>
        <v>43.539999999999964</v>
      </c>
      <c r="X895" s="5">
        <f t="shared" si="265"/>
        <v>300.21000000000004</v>
      </c>
      <c r="Y895" s="5">
        <f t="shared" si="266"/>
        <v>12.993844335900953</v>
      </c>
      <c r="Z895" s="10">
        <f t="shared" si="267"/>
        <v>0.56899824252804154</v>
      </c>
      <c r="AA895">
        <f t="shared" si="268"/>
        <v>8.8400000000000318</v>
      </c>
    </row>
    <row r="896" spans="1:27">
      <c r="A896" s="1">
        <f t="shared" si="251"/>
        <v>19824</v>
      </c>
      <c r="B896" s="1">
        <v>-2</v>
      </c>
      <c r="C896" s="1">
        <v>24</v>
      </c>
      <c r="D896" s="2">
        <v>2</v>
      </c>
      <c r="E896" s="5">
        <v>573.66999999999996</v>
      </c>
      <c r="F896" s="5">
        <v>545.79</v>
      </c>
      <c r="G896" s="5">
        <v>69.05</v>
      </c>
      <c r="H896" s="5">
        <v>569.86</v>
      </c>
      <c r="I896" s="5">
        <v>571.16</v>
      </c>
      <c r="J896" s="5">
        <v>76.680000000000007</v>
      </c>
      <c r="K896" s="6">
        <f t="shared" si="252"/>
        <v>571.76499999999999</v>
      </c>
      <c r="L896" s="6">
        <f t="shared" si="253"/>
        <v>3.8099999999999454</v>
      </c>
      <c r="M896" s="6">
        <f t="shared" si="254"/>
        <v>558.47499999999991</v>
      </c>
      <c r="N896" s="5">
        <f t="shared" si="255"/>
        <v>51.593906859240661</v>
      </c>
      <c r="O896" s="6">
        <f t="shared" si="256"/>
        <v>-25.370000000000005</v>
      </c>
      <c r="P896" s="6">
        <f t="shared" si="257"/>
        <v>103.18781371848132</v>
      </c>
      <c r="Q896" s="6">
        <f t="shared" si="258"/>
        <v>-0.10442793276899946</v>
      </c>
      <c r="R896" s="5">
        <f t="shared" si="259"/>
        <v>0.28278533044230691</v>
      </c>
      <c r="S896" s="5">
        <f t="shared" si="260"/>
        <v>29.17999999999995</v>
      </c>
      <c r="T896" s="5">
        <f t="shared" si="261"/>
        <v>25.370000000000005</v>
      </c>
      <c r="U896" s="5">
        <f t="shared" si="262"/>
        <v>0.2458623657752344</v>
      </c>
      <c r="V896" s="5">
        <f t="shared" si="263"/>
        <v>0.25758855665375513</v>
      </c>
      <c r="W896" s="5">
        <f t="shared" si="264"/>
        <v>13.290000000000077</v>
      </c>
      <c r="X896" s="5">
        <f t="shared" si="265"/>
        <v>558.47499999999991</v>
      </c>
      <c r="Y896" s="5">
        <f t="shared" si="266"/>
        <v>10.824437108894283</v>
      </c>
      <c r="Z896" s="10">
        <f t="shared" si="267"/>
        <v>0.5701578728738208</v>
      </c>
      <c r="AA896">
        <f t="shared" si="268"/>
        <v>3.8099999999999454</v>
      </c>
    </row>
    <row r="897" spans="1:27">
      <c r="A897" s="1">
        <f t="shared" si="251"/>
        <v>18808</v>
      </c>
      <c r="B897" s="1">
        <v>-2</v>
      </c>
      <c r="C897" s="1">
        <v>8</v>
      </c>
      <c r="D897" s="2">
        <v>12</v>
      </c>
      <c r="E897" s="5">
        <v>20.36</v>
      </c>
      <c r="F897" s="5">
        <v>7.48</v>
      </c>
      <c r="G897" s="5">
        <v>25.17</v>
      </c>
      <c r="H897" s="5">
        <v>17.25</v>
      </c>
      <c r="I897" s="5">
        <v>42.25</v>
      </c>
      <c r="J897" s="5">
        <v>20.48</v>
      </c>
      <c r="K897" s="6">
        <f t="shared" si="252"/>
        <v>18.805</v>
      </c>
      <c r="L897" s="6">
        <f t="shared" si="253"/>
        <v>3.1099999999999994</v>
      </c>
      <c r="M897" s="6">
        <f t="shared" si="254"/>
        <v>24.865000000000002</v>
      </c>
      <c r="N897" s="5">
        <f t="shared" si="255"/>
        <v>16.224667176863754</v>
      </c>
      <c r="O897" s="6">
        <f t="shared" si="256"/>
        <v>-34.769999999999996</v>
      </c>
      <c r="P897" s="6">
        <f t="shared" si="257"/>
        <v>32.449334353727508</v>
      </c>
      <c r="Q897" s="6">
        <f t="shared" si="258"/>
        <v>0.20333027117002536</v>
      </c>
      <c r="R897" s="5">
        <f t="shared" si="259"/>
        <v>1.1673583065548665</v>
      </c>
      <c r="S897" s="5">
        <f t="shared" si="260"/>
        <v>37.879999999999995</v>
      </c>
      <c r="T897" s="5">
        <f t="shared" si="261"/>
        <v>34.769999999999996</v>
      </c>
      <c r="U897" s="5">
        <f t="shared" si="262"/>
        <v>1.0715165870885086</v>
      </c>
      <c r="V897" s="5">
        <f t="shared" si="263"/>
        <v>0.37350535046053296</v>
      </c>
      <c r="W897" s="5">
        <f t="shared" si="264"/>
        <v>6.0600000000000023</v>
      </c>
      <c r="X897" s="5">
        <f t="shared" si="265"/>
        <v>24.865000000000002</v>
      </c>
      <c r="Y897" s="5">
        <f t="shared" si="266"/>
        <v>1.5325429932675163</v>
      </c>
      <c r="Z897" s="10">
        <f t="shared" si="267"/>
        <v>0.57093957648774007</v>
      </c>
      <c r="AA897">
        <f t="shared" si="268"/>
        <v>3.1099999999999994</v>
      </c>
    </row>
    <row r="898" spans="1:27">
      <c r="A898" s="1">
        <f t="shared" si="251"/>
        <v>30221</v>
      </c>
      <c r="B898" s="1">
        <v>-3</v>
      </c>
      <c r="C898" s="1">
        <v>21</v>
      </c>
      <c r="D898" s="2">
        <v>-2</v>
      </c>
      <c r="E898" s="5">
        <v>961.5</v>
      </c>
      <c r="F898" s="5">
        <v>1016.63</v>
      </c>
      <c r="G898" s="5">
        <v>84.81</v>
      </c>
      <c r="H898" s="5">
        <v>972.16</v>
      </c>
      <c r="I898" s="5">
        <v>1003.63</v>
      </c>
      <c r="J898" s="5">
        <v>53.14</v>
      </c>
      <c r="K898" s="6">
        <f t="shared" si="252"/>
        <v>966.82999999999993</v>
      </c>
      <c r="L898" s="6">
        <f t="shared" si="253"/>
        <v>-10.659999999999968</v>
      </c>
      <c r="M898" s="6">
        <f t="shared" si="254"/>
        <v>1010.13</v>
      </c>
      <c r="N898" s="5">
        <f t="shared" si="255"/>
        <v>50.041472050690118</v>
      </c>
      <c r="O898" s="6">
        <f t="shared" si="256"/>
        <v>13</v>
      </c>
      <c r="P898" s="6">
        <f t="shared" si="257"/>
        <v>100.08294410138024</v>
      </c>
      <c r="Q898" s="6">
        <f t="shared" si="258"/>
        <v>0.43616380563308554</v>
      </c>
      <c r="R898" s="5">
        <f t="shared" si="259"/>
        <v>0.23640391689550302</v>
      </c>
      <c r="S898" s="5">
        <f t="shared" si="260"/>
        <v>23.659999999999968</v>
      </c>
      <c r="T898" s="5">
        <f t="shared" si="261"/>
        <v>13</v>
      </c>
      <c r="U898" s="5">
        <f t="shared" si="262"/>
        <v>0.12989226203049634</v>
      </c>
      <c r="V898" s="5">
        <f t="shared" si="263"/>
        <v>0.86528229937238466</v>
      </c>
      <c r="W898" s="5">
        <f t="shared" si="264"/>
        <v>43.300000000000068</v>
      </c>
      <c r="X898" s="5">
        <f t="shared" si="265"/>
        <v>1010.13</v>
      </c>
      <c r="Y898" s="5">
        <f t="shared" si="266"/>
        <v>20.185857022286964</v>
      </c>
      <c r="Z898" s="10">
        <f t="shared" si="267"/>
        <v>0.57112608065119908</v>
      </c>
      <c r="AA898">
        <f t="shared" si="268"/>
        <v>10.659999999999968</v>
      </c>
    </row>
    <row r="899" spans="1:27">
      <c r="A899" s="1">
        <f t="shared" si="251"/>
        <v>20124</v>
      </c>
      <c r="B899" s="1">
        <v>-2</v>
      </c>
      <c r="C899" s="1">
        <v>24</v>
      </c>
      <c r="D899" s="2">
        <v>-1</v>
      </c>
      <c r="E899" s="5">
        <v>159.44999999999999</v>
      </c>
      <c r="F899" s="5">
        <v>151.51</v>
      </c>
      <c r="G899" s="5">
        <v>30.54</v>
      </c>
      <c r="H899" s="5">
        <v>158.58000000000001</v>
      </c>
      <c r="I899" s="5">
        <v>160.07</v>
      </c>
      <c r="J899" s="5">
        <v>18.23</v>
      </c>
      <c r="K899" s="6">
        <f t="shared" si="252"/>
        <v>159.01499999999999</v>
      </c>
      <c r="L899" s="6">
        <f t="shared" si="253"/>
        <v>0.86999999999997613</v>
      </c>
      <c r="M899" s="6">
        <f t="shared" si="254"/>
        <v>155.79</v>
      </c>
      <c r="N899" s="5">
        <f t="shared" si="255"/>
        <v>17.783591453921787</v>
      </c>
      <c r="O899" s="6">
        <f t="shared" si="256"/>
        <v>-8.5600000000000023</v>
      </c>
      <c r="P899" s="6">
        <f t="shared" si="257"/>
        <v>35.567182907843574</v>
      </c>
      <c r="Q899" s="6">
        <f t="shared" si="258"/>
        <v>0.47458266618551659</v>
      </c>
      <c r="R899" s="5">
        <f t="shared" si="259"/>
        <v>0.26513204670815793</v>
      </c>
      <c r="S899" s="5">
        <f t="shared" si="260"/>
        <v>9.4299999999999784</v>
      </c>
      <c r="T899" s="5">
        <f t="shared" si="261"/>
        <v>8.5600000000000023</v>
      </c>
      <c r="U899" s="5">
        <f t="shared" si="262"/>
        <v>0.24067129584536984</v>
      </c>
      <c r="V899" s="5">
        <f t="shared" si="263"/>
        <v>0.1813469460517094</v>
      </c>
      <c r="W899" s="5">
        <f t="shared" si="264"/>
        <v>3.2249999999999943</v>
      </c>
      <c r="X899" s="5">
        <f t="shared" si="265"/>
        <v>155.79</v>
      </c>
      <c r="Y899" s="5">
        <f t="shared" si="266"/>
        <v>8.7603227055491022</v>
      </c>
      <c r="Z899" s="10">
        <f t="shared" si="267"/>
        <v>0.57145341017444284</v>
      </c>
      <c r="AA899">
        <f t="shared" si="268"/>
        <v>0.86999999999997613</v>
      </c>
    </row>
    <row r="900" spans="1:27">
      <c r="A900" s="1">
        <f t="shared" si="251"/>
        <v>11015</v>
      </c>
      <c r="B900" s="1">
        <v>-1</v>
      </c>
      <c r="C900" s="1">
        <v>15</v>
      </c>
      <c r="D900" s="2">
        <v>-10</v>
      </c>
      <c r="E900" s="5">
        <v>346.19</v>
      </c>
      <c r="F900" s="5">
        <v>339.99</v>
      </c>
      <c r="G900" s="5">
        <v>27.44</v>
      </c>
      <c r="H900" s="5">
        <v>344.97</v>
      </c>
      <c r="I900" s="5">
        <v>348.46</v>
      </c>
      <c r="J900" s="5">
        <v>45.13</v>
      </c>
      <c r="K900" s="6">
        <f t="shared" si="252"/>
        <v>345.58000000000004</v>
      </c>
      <c r="L900" s="6">
        <f t="shared" si="253"/>
        <v>1.2199999999999704</v>
      </c>
      <c r="M900" s="6">
        <f t="shared" si="254"/>
        <v>344.22500000000002</v>
      </c>
      <c r="N900" s="5">
        <f t="shared" si="255"/>
        <v>26.408665717904039</v>
      </c>
      <c r="O900" s="6">
        <f t="shared" si="256"/>
        <v>-8.4699999999999704</v>
      </c>
      <c r="P900" s="6">
        <f t="shared" si="257"/>
        <v>52.817331435808079</v>
      </c>
      <c r="Q900" s="6">
        <f t="shared" si="258"/>
        <v>-0.46018456301559629</v>
      </c>
      <c r="R900" s="5">
        <f t="shared" si="259"/>
        <v>0.18346250627555372</v>
      </c>
      <c r="S900" s="5">
        <f t="shared" si="260"/>
        <v>9.6899999999999409</v>
      </c>
      <c r="T900" s="5">
        <f t="shared" si="261"/>
        <v>8.4699999999999704</v>
      </c>
      <c r="U900" s="5">
        <f t="shared" si="262"/>
        <v>0.16036402767326566</v>
      </c>
      <c r="V900" s="5">
        <f t="shared" si="263"/>
        <v>5.1308915583772992E-2</v>
      </c>
      <c r="W900" s="5">
        <f t="shared" si="264"/>
        <v>1.3550000000000182</v>
      </c>
      <c r="X900" s="5">
        <f t="shared" si="265"/>
        <v>344.22500000000002</v>
      </c>
      <c r="Y900" s="5">
        <f t="shared" si="266"/>
        <v>13.03454720798821</v>
      </c>
      <c r="Z900" s="10">
        <f t="shared" si="267"/>
        <v>0.57189596956089839</v>
      </c>
      <c r="AA900">
        <f t="shared" si="268"/>
        <v>1.2199999999999704</v>
      </c>
    </row>
    <row r="901" spans="1:27">
      <c r="A901" s="1">
        <f t="shared" si="251"/>
        <v>9725</v>
      </c>
      <c r="B901" s="1">
        <v>-1</v>
      </c>
      <c r="C901" s="1">
        <v>25</v>
      </c>
      <c r="D901" s="2">
        <v>3</v>
      </c>
      <c r="E901" s="5">
        <v>451.84</v>
      </c>
      <c r="F901" s="5">
        <v>439.08</v>
      </c>
      <c r="G901" s="5">
        <v>58.78</v>
      </c>
      <c r="H901" s="5">
        <v>444.85</v>
      </c>
      <c r="I901" s="5">
        <v>453.57</v>
      </c>
      <c r="J901" s="5">
        <v>45.82</v>
      </c>
      <c r="K901" s="6">
        <f t="shared" si="252"/>
        <v>448.34500000000003</v>
      </c>
      <c r="L901" s="6">
        <f t="shared" si="253"/>
        <v>6.9899999999999523</v>
      </c>
      <c r="M901" s="6">
        <f t="shared" si="254"/>
        <v>446.32499999999999</v>
      </c>
      <c r="N901" s="5">
        <f t="shared" si="255"/>
        <v>37.264462964062695</v>
      </c>
      <c r="O901" s="6">
        <f t="shared" si="256"/>
        <v>-14.490000000000009</v>
      </c>
      <c r="P901" s="6">
        <f t="shared" si="257"/>
        <v>74.528925928125389</v>
      </c>
      <c r="Q901" s="6">
        <f t="shared" si="258"/>
        <v>0.24405457943677561</v>
      </c>
      <c r="R901" s="5">
        <f t="shared" si="259"/>
        <v>0.28821024498212894</v>
      </c>
      <c r="S901" s="5">
        <f t="shared" si="260"/>
        <v>21.479999999999961</v>
      </c>
      <c r="T901" s="5">
        <f t="shared" si="261"/>
        <v>14.490000000000009</v>
      </c>
      <c r="U901" s="5">
        <f t="shared" si="262"/>
        <v>0.1944211568804031</v>
      </c>
      <c r="V901" s="5">
        <f t="shared" si="263"/>
        <v>5.4207141048781445E-2</v>
      </c>
      <c r="W901" s="5">
        <f t="shared" si="264"/>
        <v>2.0200000000000387</v>
      </c>
      <c r="X901" s="5">
        <f t="shared" si="265"/>
        <v>446.32499999999999</v>
      </c>
      <c r="Y901" s="5">
        <f t="shared" si="266"/>
        <v>11.977228826038075</v>
      </c>
      <c r="Z901" s="10">
        <f t="shared" si="267"/>
        <v>0.57204720084972005</v>
      </c>
      <c r="AA901">
        <f t="shared" si="268"/>
        <v>6.9899999999999523</v>
      </c>
    </row>
    <row r="902" spans="1:27">
      <c r="A902" s="1">
        <f t="shared" si="251"/>
        <v>29621</v>
      </c>
      <c r="B902" s="1">
        <v>-3</v>
      </c>
      <c r="C902" s="1">
        <v>21</v>
      </c>
      <c r="D902" s="2">
        <v>4</v>
      </c>
      <c r="E902" s="5">
        <v>543.22</v>
      </c>
      <c r="F902" s="5">
        <v>506.76</v>
      </c>
      <c r="G902" s="5">
        <v>53.62</v>
      </c>
      <c r="H902" s="5">
        <v>560.91</v>
      </c>
      <c r="I902" s="5">
        <v>504</v>
      </c>
      <c r="J902" s="5">
        <v>39.19</v>
      </c>
      <c r="K902" s="6">
        <f t="shared" si="252"/>
        <v>552.06500000000005</v>
      </c>
      <c r="L902" s="6">
        <f t="shared" si="253"/>
        <v>-17.689999999999941</v>
      </c>
      <c r="M902" s="6">
        <f t="shared" si="254"/>
        <v>505.38</v>
      </c>
      <c r="N902" s="5">
        <f t="shared" si="255"/>
        <v>33.207531148822248</v>
      </c>
      <c r="O902" s="6">
        <f t="shared" si="256"/>
        <v>2.7599999999999909</v>
      </c>
      <c r="P902" s="6">
        <f t="shared" si="257"/>
        <v>66.415062297644496</v>
      </c>
      <c r="Q902" s="6">
        <f t="shared" si="258"/>
        <v>0.30361829356667336</v>
      </c>
      <c r="R902" s="5">
        <f t="shared" si="259"/>
        <v>0.3079120803704376</v>
      </c>
      <c r="S902" s="5">
        <f t="shared" si="260"/>
        <v>20.449999999999932</v>
      </c>
      <c r="T902" s="5">
        <f t="shared" si="261"/>
        <v>2.7599999999999909</v>
      </c>
      <c r="U902" s="5">
        <f t="shared" si="262"/>
        <v>4.1556838230924584E-2</v>
      </c>
      <c r="V902" s="5">
        <f t="shared" si="263"/>
        <v>1.4058557918918284</v>
      </c>
      <c r="W902" s="5">
        <f t="shared" si="264"/>
        <v>46.685000000000059</v>
      </c>
      <c r="X902" s="5">
        <f t="shared" si="265"/>
        <v>505.38</v>
      </c>
      <c r="Y902" s="5">
        <f t="shared" si="266"/>
        <v>15.218836887786042</v>
      </c>
      <c r="Z902" s="10">
        <f t="shared" si="267"/>
        <v>0.57236439442019804</v>
      </c>
      <c r="AA902">
        <f t="shared" si="268"/>
        <v>17.689999999999941</v>
      </c>
    </row>
    <row r="903" spans="1:27">
      <c r="A903" s="1">
        <f t="shared" si="251"/>
        <v>30715</v>
      </c>
      <c r="B903" s="1">
        <v>-3</v>
      </c>
      <c r="C903" s="1">
        <v>15</v>
      </c>
      <c r="D903" s="2">
        <v>-7</v>
      </c>
      <c r="E903" s="5">
        <v>187.31</v>
      </c>
      <c r="F903" s="5">
        <v>195.98</v>
      </c>
      <c r="G903" s="5">
        <v>35.119999999999997</v>
      </c>
      <c r="H903" s="5">
        <v>181.76</v>
      </c>
      <c r="I903" s="5">
        <v>194.3</v>
      </c>
      <c r="J903" s="5">
        <v>25.33</v>
      </c>
      <c r="K903" s="6">
        <f t="shared" si="252"/>
        <v>184.535</v>
      </c>
      <c r="L903" s="6">
        <f t="shared" si="253"/>
        <v>5.5500000000000114</v>
      </c>
      <c r="M903" s="6">
        <f t="shared" si="254"/>
        <v>195.14</v>
      </c>
      <c r="N903" s="5">
        <f t="shared" si="255"/>
        <v>21.650769616805771</v>
      </c>
      <c r="O903" s="6">
        <f t="shared" si="256"/>
        <v>1.6799999999999784</v>
      </c>
      <c r="P903" s="6">
        <f t="shared" si="257"/>
        <v>43.301539233611543</v>
      </c>
      <c r="Q903" s="6">
        <f t="shared" si="258"/>
        <v>0.31562567782491024</v>
      </c>
      <c r="R903" s="5">
        <f t="shared" si="259"/>
        <v>8.9373266366384957E-2</v>
      </c>
      <c r="S903" s="5">
        <f t="shared" si="260"/>
        <v>3.870000000000033</v>
      </c>
      <c r="T903" s="5">
        <f t="shared" si="261"/>
        <v>1.6799999999999784</v>
      </c>
      <c r="U903" s="5">
        <f t="shared" si="262"/>
        <v>3.8797697027267056E-2</v>
      </c>
      <c r="V903" s="5">
        <f t="shared" si="263"/>
        <v>0.48982092496925245</v>
      </c>
      <c r="W903" s="5">
        <f t="shared" si="264"/>
        <v>10.60499999999999</v>
      </c>
      <c r="X903" s="5">
        <f t="shared" si="265"/>
        <v>195.14</v>
      </c>
      <c r="Y903" s="5">
        <f t="shared" si="266"/>
        <v>9.0130745213107026</v>
      </c>
      <c r="Z903" s="10">
        <f t="shared" si="267"/>
        <v>0.57250851522051616</v>
      </c>
      <c r="AA903">
        <f t="shared" si="268"/>
        <v>5.5500000000000114</v>
      </c>
    </row>
    <row r="904" spans="1:27">
      <c r="A904" s="1">
        <f t="shared" si="251"/>
        <v>30909</v>
      </c>
      <c r="B904" s="1">
        <v>-3</v>
      </c>
      <c r="C904" s="1">
        <v>9</v>
      </c>
      <c r="D904" s="2">
        <v>-9</v>
      </c>
      <c r="E904" s="5">
        <v>165.95</v>
      </c>
      <c r="F904" s="5">
        <v>161.19999999999999</v>
      </c>
      <c r="G904" s="5">
        <v>21.24</v>
      </c>
      <c r="H904" s="5">
        <v>161.61000000000001</v>
      </c>
      <c r="I904" s="5">
        <v>148.09</v>
      </c>
      <c r="J904" s="5">
        <v>21.65</v>
      </c>
      <c r="K904" s="6">
        <f t="shared" si="252"/>
        <v>163.78</v>
      </c>
      <c r="L904" s="6">
        <f t="shared" si="253"/>
        <v>4.339999999999975</v>
      </c>
      <c r="M904" s="6">
        <f t="shared" si="254"/>
        <v>154.64499999999998</v>
      </c>
      <c r="N904" s="5">
        <f t="shared" si="255"/>
        <v>15.164597752660635</v>
      </c>
      <c r="O904" s="6">
        <f t="shared" si="256"/>
        <v>13.109999999999985</v>
      </c>
      <c r="P904" s="6">
        <f t="shared" si="257"/>
        <v>30.32919550532127</v>
      </c>
      <c r="Q904" s="6">
        <f t="shared" si="258"/>
        <v>-1.9116928759058044E-2</v>
      </c>
      <c r="R904" s="5">
        <f t="shared" si="259"/>
        <v>0.28916032403369585</v>
      </c>
      <c r="S904" s="5">
        <f t="shared" si="260"/>
        <v>8.7700000000000102</v>
      </c>
      <c r="T904" s="5">
        <f t="shared" si="261"/>
        <v>13.109999999999985</v>
      </c>
      <c r="U904" s="5">
        <f t="shared" si="262"/>
        <v>0.43225676717009626</v>
      </c>
      <c r="V904" s="5">
        <f t="shared" si="263"/>
        <v>0.60238986546130313</v>
      </c>
      <c r="W904" s="5">
        <f t="shared" si="264"/>
        <v>9.1350000000000193</v>
      </c>
      <c r="X904" s="5">
        <f t="shared" si="265"/>
        <v>154.64499999999998</v>
      </c>
      <c r="Y904" s="5">
        <f t="shared" si="266"/>
        <v>10.197764722962562</v>
      </c>
      <c r="Z904" s="10">
        <f t="shared" si="267"/>
        <v>0.57256789990358348</v>
      </c>
      <c r="AA904">
        <f t="shared" si="268"/>
        <v>4.339999999999975</v>
      </c>
    </row>
    <row r="905" spans="1:27">
      <c r="A905" s="1">
        <f t="shared" si="251"/>
        <v>10721</v>
      </c>
      <c r="B905" s="1">
        <v>-1</v>
      </c>
      <c r="C905" s="1">
        <v>21</v>
      </c>
      <c r="D905" s="2">
        <v>-7</v>
      </c>
      <c r="E905" s="5">
        <v>27.62</v>
      </c>
      <c r="F905" s="5">
        <v>71.52</v>
      </c>
      <c r="G905" s="5">
        <v>38.619999999999997</v>
      </c>
      <c r="H905" s="5">
        <v>27.32</v>
      </c>
      <c r="I905" s="5">
        <v>34.770000000000003</v>
      </c>
      <c r="J905" s="5">
        <v>35.03</v>
      </c>
      <c r="K905" s="6">
        <f t="shared" si="252"/>
        <v>27.47</v>
      </c>
      <c r="L905" s="6">
        <f t="shared" si="253"/>
        <v>0.30000000000000071</v>
      </c>
      <c r="M905" s="6">
        <f t="shared" si="254"/>
        <v>53.144999999999996</v>
      </c>
      <c r="N905" s="5">
        <f t="shared" si="255"/>
        <v>26.070123225638962</v>
      </c>
      <c r="O905" s="6">
        <f t="shared" si="256"/>
        <v>36.749999999999993</v>
      </c>
      <c r="P905" s="6">
        <f t="shared" si="257"/>
        <v>52.140246451277925</v>
      </c>
      <c r="Q905" s="6">
        <f t="shared" si="258"/>
        <v>9.7257038379201147E-2</v>
      </c>
      <c r="R905" s="5">
        <f t="shared" si="259"/>
        <v>0.6990760972727742</v>
      </c>
      <c r="S905" s="5">
        <f t="shared" si="260"/>
        <v>36.449999999999989</v>
      </c>
      <c r="T905" s="5">
        <f t="shared" si="261"/>
        <v>36.749999999999993</v>
      </c>
      <c r="U905" s="5">
        <f t="shared" si="262"/>
        <v>0.70482981000752964</v>
      </c>
      <c r="V905" s="5">
        <f t="shared" si="263"/>
        <v>0.98484382976562312</v>
      </c>
      <c r="W905" s="5">
        <f t="shared" si="264"/>
        <v>25.674999999999997</v>
      </c>
      <c r="X905" s="5">
        <f t="shared" si="265"/>
        <v>53.144999999999996</v>
      </c>
      <c r="Y905" s="5">
        <f t="shared" si="266"/>
        <v>2.0385404219238188</v>
      </c>
      <c r="Z905" s="10">
        <f t="shared" si="267"/>
        <v>0.57309859535685481</v>
      </c>
      <c r="AA905">
        <f t="shared" si="268"/>
        <v>0.30000000000000071</v>
      </c>
    </row>
    <row r="906" spans="1:27">
      <c r="A906" s="1">
        <f t="shared" si="251"/>
        <v>39212</v>
      </c>
      <c r="B906" s="1">
        <v>-4</v>
      </c>
      <c r="C906" s="1">
        <v>12</v>
      </c>
      <c r="D906" s="2">
        <v>8</v>
      </c>
      <c r="E906" s="5">
        <v>187.3</v>
      </c>
      <c r="F906" s="5">
        <v>168.64</v>
      </c>
      <c r="G906" s="5">
        <v>31.61</v>
      </c>
      <c r="H906" s="5">
        <v>184.92</v>
      </c>
      <c r="I906" s="5">
        <v>216.72</v>
      </c>
      <c r="J906" s="5">
        <v>17.09</v>
      </c>
      <c r="K906" s="6">
        <f t="shared" si="252"/>
        <v>186.11</v>
      </c>
      <c r="L906" s="6">
        <f t="shared" si="253"/>
        <v>2.3800000000000239</v>
      </c>
      <c r="M906" s="6">
        <f t="shared" si="254"/>
        <v>192.68</v>
      </c>
      <c r="N906" s="5">
        <f t="shared" si="255"/>
        <v>17.967054572188509</v>
      </c>
      <c r="O906" s="6">
        <f t="shared" si="256"/>
        <v>-48.080000000000013</v>
      </c>
      <c r="P906" s="6">
        <f t="shared" si="257"/>
        <v>35.934109144377018</v>
      </c>
      <c r="Q906" s="6">
        <f t="shared" si="258"/>
        <v>0.54762316688766532</v>
      </c>
      <c r="R906" s="5">
        <f t="shared" si="259"/>
        <v>1.4042368435310448</v>
      </c>
      <c r="S906" s="5">
        <f t="shared" si="260"/>
        <v>50.460000000000036</v>
      </c>
      <c r="T906" s="5">
        <f t="shared" si="261"/>
        <v>48.080000000000013</v>
      </c>
      <c r="U906" s="5">
        <f t="shared" si="262"/>
        <v>1.3380045072725446</v>
      </c>
      <c r="V906" s="5">
        <f t="shared" si="263"/>
        <v>0.36566928505742957</v>
      </c>
      <c r="W906" s="5">
        <f t="shared" si="264"/>
        <v>6.5699999999999932</v>
      </c>
      <c r="X906" s="5">
        <f t="shared" si="265"/>
        <v>192.68</v>
      </c>
      <c r="Y906" s="5">
        <f t="shared" si="266"/>
        <v>10.724072731334186</v>
      </c>
      <c r="Z906" s="10">
        <f t="shared" si="267"/>
        <v>0.57356429456513414</v>
      </c>
      <c r="AA906">
        <f t="shared" si="268"/>
        <v>2.3800000000000239</v>
      </c>
    </row>
    <row r="907" spans="1:27">
      <c r="A907" s="1">
        <f t="shared" si="251"/>
        <v>126</v>
      </c>
      <c r="B907" s="1">
        <v>0</v>
      </c>
      <c r="C907" s="1">
        <v>26</v>
      </c>
      <c r="D907" s="2">
        <v>-1</v>
      </c>
      <c r="E907" s="5">
        <v>41.57</v>
      </c>
      <c r="F907" s="5">
        <v>30.34</v>
      </c>
      <c r="G907" s="5">
        <v>13.32</v>
      </c>
      <c r="H907" s="5">
        <v>38.96</v>
      </c>
      <c r="I907" s="5">
        <v>72.42</v>
      </c>
      <c r="J907" s="5">
        <v>38.76</v>
      </c>
      <c r="K907" s="6">
        <f t="shared" si="252"/>
        <v>40.265000000000001</v>
      </c>
      <c r="L907" s="6">
        <f t="shared" si="253"/>
        <v>2.6099999999999994</v>
      </c>
      <c r="M907" s="6">
        <f t="shared" si="254"/>
        <v>51.38</v>
      </c>
      <c r="N907" s="5">
        <f t="shared" si="255"/>
        <v>20.492437629525678</v>
      </c>
      <c r="O907" s="6">
        <f t="shared" si="256"/>
        <v>-42.08</v>
      </c>
      <c r="P907" s="6">
        <f t="shared" si="257"/>
        <v>40.984875259051357</v>
      </c>
      <c r="Q907" s="6">
        <f t="shared" si="258"/>
        <v>-0.78875267895413637</v>
      </c>
      <c r="R907" s="5">
        <f t="shared" si="259"/>
        <v>1.0904022451582398</v>
      </c>
      <c r="S907" s="5">
        <f t="shared" si="260"/>
        <v>44.69</v>
      </c>
      <c r="T907" s="5">
        <f t="shared" si="261"/>
        <v>42.08</v>
      </c>
      <c r="U907" s="5">
        <f t="shared" si="262"/>
        <v>1.026720216519551</v>
      </c>
      <c r="V907" s="5">
        <f t="shared" si="263"/>
        <v>0.54239520943986752</v>
      </c>
      <c r="W907" s="5">
        <f t="shared" si="264"/>
        <v>11.115000000000002</v>
      </c>
      <c r="X907" s="5">
        <f t="shared" si="265"/>
        <v>51.38</v>
      </c>
      <c r="Y907" s="5">
        <f t="shared" si="266"/>
        <v>2.507266384257345</v>
      </c>
      <c r="Z907" s="10">
        <f t="shared" si="267"/>
        <v>0.57370288477573472</v>
      </c>
      <c r="AA907">
        <f t="shared" si="268"/>
        <v>2.6099999999999994</v>
      </c>
    </row>
    <row r="908" spans="1:27">
      <c r="A908" s="1">
        <f t="shared" si="251"/>
        <v>1210</v>
      </c>
      <c r="B908" s="1">
        <v>0</v>
      </c>
      <c r="C908" s="1">
        <v>10</v>
      </c>
      <c r="D908" s="2">
        <v>-12</v>
      </c>
      <c r="E908" s="5">
        <v>203.17</v>
      </c>
      <c r="F908" s="5">
        <v>181.66</v>
      </c>
      <c r="G908" s="5">
        <v>20.350000000000001</v>
      </c>
      <c r="H908" s="5">
        <v>208.68</v>
      </c>
      <c r="I908" s="5">
        <v>276.37</v>
      </c>
      <c r="J908" s="5">
        <v>37.42</v>
      </c>
      <c r="K908" s="6">
        <f t="shared" si="252"/>
        <v>205.92500000000001</v>
      </c>
      <c r="L908" s="6">
        <f t="shared" si="253"/>
        <v>-5.5100000000000193</v>
      </c>
      <c r="M908" s="6">
        <f t="shared" si="254"/>
        <v>229.01499999999999</v>
      </c>
      <c r="N908" s="5">
        <f t="shared" si="255"/>
        <v>21.297763380223756</v>
      </c>
      <c r="O908" s="6">
        <f t="shared" si="256"/>
        <v>-94.710000000000008</v>
      </c>
      <c r="P908" s="6">
        <f t="shared" si="257"/>
        <v>42.595526760447513</v>
      </c>
      <c r="Q908" s="6">
        <f t="shared" si="258"/>
        <v>-0.54351045418352262</v>
      </c>
      <c r="R908" s="5">
        <f t="shared" si="259"/>
        <v>2.0941166076346662</v>
      </c>
      <c r="S908" s="5">
        <f t="shared" si="260"/>
        <v>89.199999999999989</v>
      </c>
      <c r="T908" s="5">
        <f t="shared" si="261"/>
        <v>94.710000000000008</v>
      </c>
      <c r="U908" s="5">
        <f t="shared" si="262"/>
        <v>2.2234729137789158</v>
      </c>
      <c r="V908" s="5">
        <f t="shared" si="263"/>
        <v>1.0841514006790223</v>
      </c>
      <c r="W908" s="5">
        <f t="shared" si="264"/>
        <v>23.089999999999975</v>
      </c>
      <c r="X908" s="5">
        <f t="shared" si="265"/>
        <v>229.01499999999999</v>
      </c>
      <c r="Y908" s="5">
        <f t="shared" si="266"/>
        <v>10.753007060481012</v>
      </c>
      <c r="Z908" s="10">
        <f t="shared" si="267"/>
        <v>0.57388500590275049</v>
      </c>
      <c r="AA908">
        <f t="shared" si="268"/>
        <v>5.5100000000000193</v>
      </c>
    </row>
    <row r="909" spans="1:27">
      <c r="A909" s="1">
        <f t="shared" si="251"/>
        <v>40316</v>
      </c>
      <c r="B909" s="1">
        <v>-4</v>
      </c>
      <c r="C909" s="1">
        <v>16</v>
      </c>
      <c r="D909" s="2">
        <v>-3</v>
      </c>
      <c r="E909" s="5">
        <v>177.13</v>
      </c>
      <c r="F909" s="5">
        <v>164.41</v>
      </c>
      <c r="G909" s="5">
        <v>20.79</v>
      </c>
      <c r="H909" s="5">
        <v>172.05</v>
      </c>
      <c r="I909" s="5">
        <v>161.03</v>
      </c>
      <c r="J909" s="5">
        <v>16.93</v>
      </c>
      <c r="K909" s="6">
        <f t="shared" si="252"/>
        <v>174.59</v>
      </c>
      <c r="L909" s="6">
        <f t="shared" si="253"/>
        <v>5.0799999999999841</v>
      </c>
      <c r="M909" s="6">
        <f t="shared" si="254"/>
        <v>162.72</v>
      </c>
      <c r="N909" s="5">
        <f t="shared" si="255"/>
        <v>13.405679766427362</v>
      </c>
      <c r="O909" s="6">
        <f t="shared" si="256"/>
        <v>3.3799999999999955</v>
      </c>
      <c r="P909" s="6">
        <f t="shared" si="257"/>
        <v>26.811359532854723</v>
      </c>
      <c r="Q909" s="6">
        <f t="shared" si="258"/>
        <v>0.20254490164137393</v>
      </c>
      <c r="R909" s="5">
        <f t="shared" si="259"/>
        <v>6.3405960369775485E-2</v>
      </c>
      <c r="S909" s="5">
        <f t="shared" si="260"/>
        <v>1.6999999999999886</v>
      </c>
      <c r="T909" s="5">
        <f t="shared" si="261"/>
        <v>3.3799999999999955</v>
      </c>
      <c r="U909" s="5">
        <f t="shared" si="262"/>
        <v>0.12606596826461311</v>
      </c>
      <c r="V909" s="5">
        <f t="shared" si="263"/>
        <v>0.8854455877520474</v>
      </c>
      <c r="W909" s="5">
        <f t="shared" si="264"/>
        <v>11.870000000000005</v>
      </c>
      <c r="X909" s="5">
        <f t="shared" si="265"/>
        <v>162.72</v>
      </c>
      <c r="Y909" s="5">
        <f t="shared" si="266"/>
        <v>12.138138672199924</v>
      </c>
      <c r="Z909" s="10">
        <f t="shared" si="267"/>
        <v>0.57414893538175271</v>
      </c>
      <c r="AA909">
        <f t="shared" si="268"/>
        <v>5.0799999999999841</v>
      </c>
    </row>
    <row r="910" spans="1:27">
      <c r="A910" s="1">
        <f t="shared" si="251"/>
        <v>30617</v>
      </c>
      <c r="B910" s="1">
        <v>-3</v>
      </c>
      <c r="C910" s="1">
        <v>17</v>
      </c>
      <c r="D910" s="2">
        <v>-6</v>
      </c>
      <c r="E910" s="5">
        <v>178.41</v>
      </c>
      <c r="F910" s="5">
        <v>179.05</v>
      </c>
      <c r="G910" s="5">
        <v>28.45</v>
      </c>
      <c r="H910" s="5">
        <v>170.34</v>
      </c>
      <c r="I910" s="5">
        <v>172.46</v>
      </c>
      <c r="J910" s="5">
        <v>23.82</v>
      </c>
      <c r="K910" s="6">
        <f t="shared" si="252"/>
        <v>174.375</v>
      </c>
      <c r="L910" s="6">
        <f t="shared" si="253"/>
        <v>8.0699999999999932</v>
      </c>
      <c r="M910" s="6">
        <f t="shared" si="254"/>
        <v>175.755</v>
      </c>
      <c r="N910" s="5">
        <f t="shared" si="255"/>
        <v>18.552593484470034</v>
      </c>
      <c r="O910" s="6">
        <f t="shared" si="256"/>
        <v>6.5900000000000034</v>
      </c>
      <c r="P910" s="6">
        <f t="shared" si="257"/>
        <v>37.105186968940068</v>
      </c>
      <c r="Q910" s="6">
        <f t="shared" si="258"/>
        <v>0.17577788819525689</v>
      </c>
      <c r="R910" s="5">
        <f t="shared" si="259"/>
        <v>3.9886606722635977E-2</v>
      </c>
      <c r="S910" s="5">
        <f t="shared" si="260"/>
        <v>1.4799999999999898</v>
      </c>
      <c r="T910" s="5">
        <f t="shared" si="261"/>
        <v>6.5900000000000034</v>
      </c>
      <c r="U910" s="5">
        <f t="shared" si="262"/>
        <v>0.17760320155552234</v>
      </c>
      <c r="V910" s="5">
        <f t="shared" si="263"/>
        <v>7.4383131455726823E-2</v>
      </c>
      <c r="W910" s="5">
        <f t="shared" si="264"/>
        <v>1.3799999999999955</v>
      </c>
      <c r="X910" s="5">
        <f t="shared" si="265"/>
        <v>175.755</v>
      </c>
      <c r="Y910" s="5">
        <f t="shared" si="266"/>
        <v>9.4733386007255866</v>
      </c>
      <c r="Z910" s="10">
        <f t="shared" si="267"/>
        <v>0.57420640888098773</v>
      </c>
      <c r="AA910">
        <f t="shared" si="268"/>
        <v>8.0699999999999932</v>
      </c>
    </row>
    <row r="911" spans="1:27">
      <c r="A911" s="1">
        <f t="shared" si="251"/>
        <v>9423</v>
      </c>
      <c r="B911" s="1">
        <v>-1</v>
      </c>
      <c r="C911" s="1">
        <v>23</v>
      </c>
      <c r="D911" s="2">
        <v>6</v>
      </c>
      <c r="E911" s="5">
        <v>4.32</v>
      </c>
      <c r="F911" s="5">
        <v>-32.83</v>
      </c>
      <c r="G911" s="5">
        <v>32.83</v>
      </c>
      <c r="H911" s="5">
        <v>4.41</v>
      </c>
      <c r="I911" s="5">
        <v>25.32</v>
      </c>
      <c r="J911" s="5">
        <v>18.12</v>
      </c>
      <c r="K911" s="6">
        <f t="shared" si="252"/>
        <v>4.3650000000000002</v>
      </c>
      <c r="L911" s="6">
        <f t="shared" si="253"/>
        <v>-8.9999999999999858E-2</v>
      </c>
      <c r="M911" s="6">
        <f t="shared" si="254"/>
        <v>-3.754999999999999</v>
      </c>
      <c r="N911" s="5">
        <f t="shared" si="255"/>
        <v>18.74928865317295</v>
      </c>
      <c r="O911" s="6">
        <f t="shared" si="256"/>
        <v>-58.15</v>
      </c>
      <c r="P911" s="6">
        <f t="shared" si="257"/>
        <v>37.498577306345901</v>
      </c>
      <c r="Q911" s="6">
        <f t="shared" si="258"/>
        <v>0.53300008612209016</v>
      </c>
      <c r="R911" s="5">
        <f t="shared" si="259"/>
        <v>1.5483254078061912</v>
      </c>
      <c r="S911" s="5">
        <f t="shared" si="260"/>
        <v>58.06</v>
      </c>
      <c r="T911" s="5">
        <f t="shared" si="261"/>
        <v>58.15</v>
      </c>
      <c r="U911" s="5">
        <f t="shared" si="262"/>
        <v>1.5507254988620394</v>
      </c>
      <c r="V911" s="5">
        <f t="shared" si="263"/>
        <v>0.4330830971886418</v>
      </c>
      <c r="W911" s="5">
        <f t="shared" si="264"/>
        <v>8.1199999999999992</v>
      </c>
      <c r="X911" s="5">
        <f t="shared" si="265"/>
        <v>3.754999999999999</v>
      </c>
      <c r="Y911" s="5">
        <f t="shared" si="266"/>
        <v>0.20027426477134846</v>
      </c>
      <c r="Z911" s="10">
        <f t="shared" si="267"/>
        <v>0.5742691006836429</v>
      </c>
      <c r="AA911">
        <f t="shared" si="268"/>
        <v>8.9999999999999858E-2</v>
      </c>
    </row>
    <row r="912" spans="1:27">
      <c r="A912" s="1">
        <f t="shared" si="251"/>
        <v>31001</v>
      </c>
      <c r="B912" s="1">
        <v>-3</v>
      </c>
      <c r="C912" s="1">
        <v>1</v>
      </c>
      <c r="D912" s="2">
        <v>-10</v>
      </c>
      <c r="E912" s="5">
        <v>48.89</v>
      </c>
      <c r="F912" s="5">
        <v>48.53</v>
      </c>
      <c r="G912" s="5">
        <v>15.63</v>
      </c>
      <c r="H912" s="5">
        <v>47.53</v>
      </c>
      <c r="I912" s="5">
        <v>36.01</v>
      </c>
      <c r="J912" s="5">
        <v>10.73</v>
      </c>
      <c r="K912" s="6">
        <f t="shared" si="252"/>
        <v>48.21</v>
      </c>
      <c r="L912" s="6">
        <f t="shared" si="253"/>
        <v>1.3599999999999994</v>
      </c>
      <c r="M912" s="6">
        <f t="shared" si="254"/>
        <v>42.269999999999996</v>
      </c>
      <c r="N912" s="5">
        <f t="shared" si="255"/>
        <v>9.4793169585155237</v>
      </c>
      <c r="O912" s="6">
        <f t="shared" si="256"/>
        <v>12.520000000000003</v>
      </c>
      <c r="P912" s="6">
        <f t="shared" si="257"/>
        <v>18.958633917031047</v>
      </c>
      <c r="Q912" s="6">
        <f t="shared" si="258"/>
        <v>0.35935807214649429</v>
      </c>
      <c r="R912" s="5">
        <f t="shared" si="259"/>
        <v>0.58865000763449926</v>
      </c>
      <c r="S912" s="5">
        <f t="shared" si="260"/>
        <v>11.160000000000004</v>
      </c>
      <c r="T912" s="5">
        <f t="shared" si="261"/>
        <v>12.520000000000003</v>
      </c>
      <c r="U912" s="5">
        <f t="shared" si="262"/>
        <v>0.660385134012897</v>
      </c>
      <c r="V912" s="5">
        <f t="shared" si="263"/>
        <v>0.62662742748188671</v>
      </c>
      <c r="W912" s="5">
        <f t="shared" si="264"/>
        <v>5.9400000000000048</v>
      </c>
      <c r="X912" s="5">
        <f t="shared" si="265"/>
        <v>42.269999999999996</v>
      </c>
      <c r="Y912" s="5">
        <f t="shared" si="266"/>
        <v>4.4591820470806942</v>
      </c>
      <c r="Z912" s="10">
        <f t="shared" si="267"/>
        <v>0.57432482098547677</v>
      </c>
      <c r="AA912">
        <f t="shared" si="268"/>
        <v>1.3599999999999994</v>
      </c>
    </row>
    <row r="913" spans="1:27">
      <c r="A913" s="1">
        <f t="shared" si="251"/>
        <v>722</v>
      </c>
      <c r="B913" s="1">
        <v>0</v>
      </c>
      <c r="C913" s="1">
        <v>22</v>
      </c>
      <c r="D913" s="2">
        <v>-7</v>
      </c>
      <c r="E913" s="5">
        <v>35.67</v>
      </c>
      <c r="F913" s="5">
        <v>40.03</v>
      </c>
      <c r="G913" s="5">
        <v>27.79</v>
      </c>
      <c r="H913" s="5">
        <v>37.89</v>
      </c>
      <c r="I913" s="5">
        <v>95.42</v>
      </c>
      <c r="J913" s="5">
        <v>35.93</v>
      </c>
      <c r="K913" s="6">
        <f t="shared" si="252"/>
        <v>36.78</v>
      </c>
      <c r="L913" s="6">
        <f t="shared" si="253"/>
        <v>-2.2199999999999989</v>
      </c>
      <c r="M913" s="6">
        <f t="shared" si="254"/>
        <v>67.724999999999994</v>
      </c>
      <c r="N913" s="5">
        <f t="shared" si="255"/>
        <v>22.711500390771192</v>
      </c>
      <c r="O913" s="6">
        <f t="shared" si="256"/>
        <v>-55.39</v>
      </c>
      <c r="P913" s="6">
        <f t="shared" si="257"/>
        <v>45.423000781542385</v>
      </c>
      <c r="Q913" s="6">
        <f t="shared" si="258"/>
        <v>-0.25139030722903538</v>
      </c>
      <c r="R913" s="5">
        <f t="shared" si="259"/>
        <v>1.1705523431997829</v>
      </c>
      <c r="S913" s="5">
        <f t="shared" si="260"/>
        <v>53.17</v>
      </c>
      <c r="T913" s="5">
        <f t="shared" si="261"/>
        <v>55.39</v>
      </c>
      <c r="U913" s="5">
        <f t="shared" si="262"/>
        <v>1.2194262608583029</v>
      </c>
      <c r="V913" s="5">
        <f t="shared" si="263"/>
        <v>1.3625255693179337</v>
      </c>
      <c r="W913" s="5">
        <f t="shared" si="264"/>
        <v>30.944999999999993</v>
      </c>
      <c r="X913" s="5">
        <f t="shared" si="265"/>
        <v>67.724999999999994</v>
      </c>
      <c r="Y913" s="5">
        <f t="shared" si="266"/>
        <v>2.9819694355164672</v>
      </c>
      <c r="Z913" s="10">
        <f t="shared" si="267"/>
        <v>0.57433004448661751</v>
      </c>
      <c r="AA913">
        <f t="shared" si="268"/>
        <v>2.2199999999999989</v>
      </c>
    </row>
    <row r="914" spans="1:27">
      <c r="A914" s="1">
        <f t="shared" si="251"/>
        <v>11207</v>
      </c>
      <c r="B914" s="1">
        <v>-1</v>
      </c>
      <c r="C914" s="1">
        <v>7</v>
      </c>
      <c r="D914" s="2">
        <v>-12</v>
      </c>
      <c r="E914" s="5">
        <v>60.93</v>
      </c>
      <c r="F914" s="5">
        <v>62.04</v>
      </c>
      <c r="G914" s="5">
        <v>19.649999999999999</v>
      </c>
      <c r="H914" s="5">
        <v>62.88</v>
      </c>
      <c r="I914" s="5">
        <v>33.81</v>
      </c>
      <c r="J914" s="5">
        <v>22.97</v>
      </c>
      <c r="K914" s="6">
        <f t="shared" si="252"/>
        <v>61.905000000000001</v>
      </c>
      <c r="L914" s="6">
        <f t="shared" si="253"/>
        <v>-1.9500000000000028</v>
      </c>
      <c r="M914" s="6">
        <f t="shared" si="254"/>
        <v>47.924999999999997</v>
      </c>
      <c r="N914" s="5">
        <f t="shared" si="255"/>
        <v>15.114094415478553</v>
      </c>
      <c r="O914" s="6">
        <f t="shared" si="256"/>
        <v>28.229999999999997</v>
      </c>
      <c r="P914" s="6">
        <f t="shared" si="257"/>
        <v>30.228188830957105</v>
      </c>
      <c r="Q914" s="6">
        <f t="shared" si="258"/>
        <v>-0.15485572864329306</v>
      </c>
      <c r="R914" s="5">
        <f t="shared" si="259"/>
        <v>0.99840583135077698</v>
      </c>
      <c r="S914" s="5">
        <f t="shared" si="260"/>
        <v>30.18</v>
      </c>
      <c r="T914" s="5">
        <f t="shared" si="261"/>
        <v>28.229999999999997</v>
      </c>
      <c r="U914" s="5">
        <f t="shared" si="262"/>
        <v>0.93389650825157156</v>
      </c>
      <c r="V914" s="5">
        <f t="shared" si="263"/>
        <v>0.92496444813014356</v>
      </c>
      <c r="W914" s="5">
        <f t="shared" si="264"/>
        <v>13.980000000000004</v>
      </c>
      <c r="X914" s="5">
        <f t="shared" si="265"/>
        <v>47.924999999999997</v>
      </c>
      <c r="Y914" s="5">
        <f t="shared" si="266"/>
        <v>3.1708813431070899</v>
      </c>
      <c r="Z914" s="10">
        <f t="shared" si="267"/>
        <v>0.57460334144520953</v>
      </c>
      <c r="AA914">
        <f t="shared" si="268"/>
        <v>1.9500000000000028</v>
      </c>
    </row>
    <row r="915" spans="1:27">
      <c r="A915" s="1">
        <f t="shared" si="251"/>
        <v>50307</v>
      </c>
      <c r="B915" s="1">
        <v>-5</v>
      </c>
      <c r="C915" s="1">
        <v>7</v>
      </c>
      <c r="D915" s="2">
        <v>-3</v>
      </c>
      <c r="E915" s="5">
        <v>64.17</v>
      </c>
      <c r="F915" s="5">
        <v>56.84</v>
      </c>
      <c r="G915" s="5">
        <v>23.27</v>
      </c>
      <c r="H915" s="5">
        <v>56.84</v>
      </c>
      <c r="I915" s="5">
        <v>27.17</v>
      </c>
      <c r="J915" s="5">
        <v>19.36</v>
      </c>
      <c r="K915" s="6">
        <f t="shared" si="252"/>
        <v>60.505000000000003</v>
      </c>
      <c r="L915" s="6">
        <f t="shared" si="253"/>
        <v>7.3299999999999983</v>
      </c>
      <c r="M915" s="6">
        <f t="shared" si="254"/>
        <v>42.005000000000003</v>
      </c>
      <c r="N915" s="5">
        <f t="shared" si="255"/>
        <v>15.135244464494123</v>
      </c>
      <c r="O915" s="6">
        <f t="shared" si="256"/>
        <v>29.67</v>
      </c>
      <c r="P915" s="6">
        <f t="shared" si="257"/>
        <v>30.270488928988247</v>
      </c>
      <c r="Q915" s="6">
        <f t="shared" si="258"/>
        <v>0.18190859459621683</v>
      </c>
      <c r="R915" s="5">
        <f t="shared" si="259"/>
        <v>0.73801252607473788</v>
      </c>
      <c r="S915" s="5">
        <f t="shared" si="260"/>
        <v>22.340000000000003</v>
      </c>
      <c r="T915" s="5">
        <f t="shared" si="261"/>
        <v>29.67</v>
      </c>
      <c r="U915" s="5">
        <f t="shared" si="262"/>
        <v>0.98016256260686985</v>
      </c>
      <c r="V915" s="5">
        <f t="shared" si="263"/>
        <v>1.2223125991390018</v>
      </c>
      <c r="W915" s="5">
        <f t="shared" si="264"/>
        <v>18.5</v>
      </c>
      <c r="X915" s="5">
        <f t="shared" si="265"/>
        <v>42.005000000000003</v>
      </c>
      <c r="Y915" s="5">
        <f t="shared" si="266"/>
        <v>2.775310309558582</v>
      </c>
      <c r="Z915" s="10">
        <f t="shared" si="267"/>
        <v>0.57509129709986051</v>
      </c>
      <c r="AA915">
        <f t="shared" si="268"/>
        <v>7.3299999999999983</v>
      </c>
    </row>
    <row r="916" spans="1:27">
      <c r="A916" s="1">
        <f t="shared" si="251"/>
        <v>1114</v>
      </c>
      <c r="B916" s="1">
        <v>0</v>
      </c>
      <c r="C916" s="1">
        <v>14</v>
      </c>
      <c r="D916" s="2">
        <v>-11</v>
      </c>
      <c r="E916" s="5">
        <v>482.51</v>
      </c>
      <c r="F916" s="5">
        <v>472.85</v>
      </c>
      <c r="G916" s="5">
        <v>91.29</v>
      </c>
      <c r="H916" s="5">
        <v>470.23</v>
      </c>
      <c r="I916" s="5">
        <v>385.13</v>
      </c>
      <c r="J916" s="5">
        <v>50.85</v>
      </c>
      <c r="K916" s="6">
        <f t="shared" si="252"/>
        <v>476.37</v>
      </c>
      <c r="L916" s="6">
        <f t="shared" si="253"/>
        <v>12.279999999999973</v>
      </c>
      <c r="M916" s="6">
        <f t="shared" si="254"/>
        <v>428.99</v>
      </c>
      <c r="N916" s="5">
        <f t="shared" si="255"/>
        <v>52.248412894555948</v>
      </c>
      <c r="O916" s="6">
        <f t="shared" si="256"/>
        <v>87.720000000000027</v>
      </c>
      <c r="P916" s="6">
        <f t="shared" si="257"/>
        <v>104.4968257891119</v>
      </c>
      <c r="Q916" s="6">
        <f t="shared" si="258"/>
        <v>0.52640652165348467</v>
      </c>
      <c r="R916" s="5">
        <f t="shared" si="259"/>
        <v>0.72193580455972628</v>
      </c>
      <c r="S916" s="5">
        <f t="shared" si="260"/>
        <v>75.440000000000055</v>
      </c>
      <c r="T916" s="5">
        <f t="shared" si="261"/>
        <v>87.720000000000027</v>
      </c>
      <c r="U916" s="5">
        <f t="shared" si="262"/>
        <v>0.83945133584277798</v>
      </c>
      <c r="V916" s="5">
        <f t="shared" si="263"/>
        <v>0.90682180328843598</v>
      </c>
      <c r="W916" s="5">
        <f t="shared" si="264"/>
        <v>47.379999999999995</v>
      </c>
      <c r="X916" s="5">
        <f t="shared" si="265"/>
        <v>428.99</v>
      </c>
      <c r="Y916" s="5">
        <f t="shared" si="266"/>
        <v>8.2105843265661917</v>
      </c>
      <c r="Z916" s="10">
        <f t="shared" si="267"/>
        <v>0.57526950205968674</v>
      </c>
      <c r="AA916">
        <f t="shared" si="268"/>
        <v>12.279999999999973</v>
      </c>
    </row>
    <row r="917" spans="1:27">
      <c r="A917" s="1">
        <f t="shared" si="251"/>
        <v>29115</v>
      </c>
      <c r="B917" s="1">
        <v>-3</v>
      </c>
      <c r="C917" s="1">
        <v>15</v>
      </c>
      <c r="D917" s="2">
        <v>9</v>
      </c>
      <c r="E917" s="5">
        <v>187</v>
      </c>
      <c r="F917" s="5">
        <v>190.42</v>
      </c>
      <c r="G917" s="5">
        <v>30.33</v>
      </c>
      <c r="H917" s="5">
        <v>180.49</v>
      </c>
      <c r="I917" s="5">
        <v>178.87</v>
      </c>
      <c r="J917" s="5">
        <v>19.059999999999999</v>
      </c>
      <c r="K917" s="6">
        <f t="shared" si="252"/>
        <v>183.745</v>
      </c>
      <c r="L917" s="6">
        <f t="shared" si="253"/>
        <v>6.5099999999999909</v>
      </c>
      <c r="M917" s="6">
        <f t="shared" si="254"/>
        <v>184.64499999999998</v>
      </c>
      <c r="N917" s="5">
        <f t="shared" si="255"/>
        <v>17.910838199258013</v>
      </c>
      <c r="O917" s="6">
        <f t="shared" si="256"/>
        <v>11.549999999999983</v>
      </c>
      <c r="P917" s="6">
        <f t="shared" si="257"/>
        <v>35.821676398516026</v>
      </c>
      <c r="Q917" s="6">
        <f t="shared" si="258"/>
        <v>0.43378160330581733</v>
      </c>
      <c r="R917" s="5">
        <f t="shared" si="259"/>
        <v>0.14069693288304014</v>
      </c>
      <c r="S917" s="5">
        <f t="shared" si="260"/>
        <v>5.039999999999992</v>
      </c>
      <c r="T917" s="5">
        <f t="shared" si="261"/>
        <v>11.549999999999983</v>
      </c>
      <c r="U917" s="5">
        <f t="shared" si="262"/>
        <v>0.32243047119030033</v>
      </c>
      <c r="V917" s="5">
        <f t="shared" si="263"/>
        <v>5.0248904601084575E-2</v>
      </c>
      <c r="W917" s="5">
        <f t="shared" si="264"/>
        <v>0.89999999999997726</v>
      </c>
      <c r="X917" s="5">
        <f t="shared" si="265"/>
        <v>184.64499999999998</v>
      </c>
      <c r="Y917" s="5">
        <f t="shared" si="266"/>
        <v>10.309121100074993</v>
      </c>
      <c r="Z917" s="10">
        <f t="shared" si="267"/>
        <v>0.5757968391715953</v>
      </c>
      <c r="AA917">
        <f t="shared" si="268"/>
        <v>6.5099999999999909</v>
      </c>
    </row>
    <row r="918" spans="1:27">
      <c r="A918" s="1">
        <f t="shared" si="251"/>
        <v>19724</v>
      </c>
      <c r="B918" s="1">
        <v>-2</v>
      </c>
      <c r="C918" s="1">
        <v>24</v>
      </c>
      <c r="D918" s="2">
        <v>3</v>
      </c>
      <c r="E918" s="5">
        <v>323.52</v>
      </c>
      <c r="F918" s="5">
        <v>207.64</v>
      </c>
      <c r="G918" s="5">
        <v>38.94</v>
      </c>
      <c r="H918" s="5">
        <v>322.51</v>
      </c>
      <c r="I918" s="5">
        <v>289.04000000000002</v>
      </c>
      <c r="J918" s="5">
        <v>30.22</v>
      </c>
      <c r="K918" s="6">
        <f t="shared" si="252"/>
        <v>323.01499999999999</v>
      </c>
      <c r="L918" s="6">
        <f t="shared" si="253"/>
        <v>1.0099999999999909</v>
      </c>
      <c r="M918" s="6">
        <f t="shared" si="254"/>
        <v>248.34</v>
      </c>
      <c r="N918" s="5">
        <f t="shared" si="255"/>
        <v>24.645344387936639</v>
      </c>
      <c r="O918" s="6">
        <f t="shared" si="256"/>
        <v>-81.400000000000034</v>
      </c>
      <c r="P918" s="6">
        <f t="shared" si="257"/>
        <v>49.290688775873278</v>
      </c>
      <c r="Q918" s="6">
        <f t="shared" si="258"/>
        <v>0.24822281455334513</v>
      </c>
      <c r="R918" s="5">
        <f t="shared" si="259"/>
        <v>1.6719182070009524</v>
      </c>
      <c r="S918" s="5">
        <f t="shared" si="260"/>
        <v>82.410000000000025</v>
      </c>
      <c r="T918" s="5">
        <f t="shared" si="261"/>
        <v>81.400000000000034</v>
      </c>
      <c r="U918" s="5">
        <f t="shared" si="262"/>
        <v>1.6514275215371623</v>
      </c>
      <c r="V918" s="5">
        <f t="shared" si="263"/>
        <v>3.0299840336802828</v>
      </c>
      <c r="W918" s="5">
        <f t="shared" si="264"/>
        <v>74.674999999999983</v>
      </c>
      <c r="X918" s="5">
        <f t="shared" si="265"/>
        <v>248.34</v>
      </c>
      <c r="Y918" s="5">
        <f t="shared" si="266"/>
        <v>10.076548174411272</v>
      </c>
      <c r="Z918" s="10">
        <f t="shared" si="267"/>
        <v>0.57653360699962664</v>
      </c>
      <c r="AA918">
        <f t="shared" si="268"/>
        <v>1.0099999999999909</v>
      </c>
    </row>
    <row r="919" spans="1:27">
      <c r="A919" s="1">
        <f t="shared" si="251"/>
        <v>28909</v>
      </c>
      <c r="B919" s="1">
        <v>-3</v>
      </c>
      <c r="C919" s="1">
        <v>9</v>
      </c>
      <c r="D919" s="2">
        <v>11</v>
      </c>
      <c r="E919" s="5">
        <v>258.77</v>
      </c>
      <c r="F919" s="5">
        <v>253.95</v>
      </c>
      <c r="G919" s="5">
        <v>23.75</v>
      </c>
      <c r="H919" s="5">
        <v>257.55</v>
      </c>
      <c r="I919" s="5">
        <v>279.32</v>
      </c>
      <c r="J919" s="5">
        <v>23.94</v>
      </c>
      <c r="K919" s="6">
        <f t="shared" si="252"/>
        <v>258.15999999999997</v>
      </c>
      <c r="L919" s="6">
        <f t="shared" si="253"/>
        <v>1.2199999999999704</v>
      </c>
      <c r="M919" s="6">
        <f t="shared" si="254"/>
        <v>266.63499999999999</v>
      </c>
      <c r="N919" s="5">
        <f t="shared" si="255"/>
        <v>16.861095011890537</v>
      </c>
      <c r="O919" s="6">
        <f t="shared" si="256"/>
        <v>-25.370000000000005</v>
      </c>
      <c r="P919" s="6">
        <f t="shared" si="257"/>
        <v>33.722190023781074</v>
      </c>
      <c r="Q919" s="6">
        <f t="shared" si="258"/>
        <v>-7.9680010158407772E-3</v>
      </c>
      <c r="R919" s="5">
        <f t="shared" si="259"/>
        <v>0.78850157659536824</v>
      </c>
      <c r="S919" s="5">
        <f t="shared" si="260"/>
        <v>26.589999999999975</v>
      </c>
      <c r="T919" s="5">
        <f t="shared" si="261"/>
        <v>25.370000000000005</v>
      </c>
      <c r="U919" s="5">
        <f t="shared" si="262"/>
        <v>0.75232361783469404</v>
      </c>
      <c r="V919" s="5">
        <f t="shared" si="263"/>
        <v>0.50263639425692141</v>
      </c>
      <c r="W919" s="5">
        <f t="shared" si="264"/>
        <v>8.4750000000000227</v>
      </c>
      <c r="X919" s="5">
        <f t="shared" si="265"/>
        <v>266.63499999999999</v>
      </c>
      <c r="Y919" s="5">
        <f t="shared" si="266"/>
        <v>15.813623006807536</v>
      </c>
      <c r="Z919" s="10">
        <f t="shared" si="267"/>
        <v>0.5766749517709262</v>
      </c>
      <c r="AA919">
        <f t="shared" si="268"/>
        <v>1.2199999999999704</v>
      </c>
    </row>
    <row r="920" spans="1:27">
      <c r="A920" s="1">
        <f t="shared" si="251"/>
        <v>9119</v>
      </c>
      <c r="B920" s="1">
        <v>-1</v>
      </c>
      <c r="C920" s="1">
        <v>19</v>
      </c>
      <c r="D920" s="2">
        <v>9</v>
      </c>
      <c r="E920" s="5">
        <v>0.93</v>
      </c>
      <c r="F920" s="5">
        <v>2.29</v>
      </c>
      <c r="G920" s="5">
        <v>33.69</v>
      </c>
      <c r="H920" s="5">
        <v>1.03</v>
      </c>
      <c r="I920" s="5">
        <v>-11.08</v>
      </c>
      <c r="J920" s="5">
        <v>14.89</v>
      </c>
      <c r="K920" s="6">
        <f t="shared" si="252"/>
        <v>0.98</v>
      </c>
      <c r="L920" s="6">
        <f t="shared" si="253"/>
        <v>-9.9999999999999978E-2</v>
      </c>
      <c r="M920" s="6">
        <f t="shared" si="254"/>
        <v>-4.3949999999999996</v>
      </c>
      <c r="N920" s="5">
        <f t="shared" si="255"/>
        <v>18.416895775347157</v>
      </c>
      <c r="O920" s="6">
        <f t="shared" si="256"/>
        <v>13.370000000000001</v>
      </c>
      <c r="P920" s="6">
        <f t="shared" si="257"/>
        <v>36.833791550694315</v>
      </c>
      <c r="Q920" s="6">
        <f t="shared" si="258"/>
        <v>0.67316651927777427</v>
      </c>
      <c r="R920" s="5">
        <f t="shared" si="259"/>
        <v>0.36569680809159305</v>
      </c>
      <c r="S920" s="5">
        <f t="shared" si="260"/>
        <v>13.47</v>
      </c>
      <c r="T920" s="5">
        <f t="shared" si="261"/>
        <v>13.370000000000001</v>
      </c>
      <c r="U920" s="5">
        <f t="shared" si="262"/>
        <v>0.36298190973902</v>
      </c>
      <c r="V920" s="5">
        <f t="shared" si="263"/>
        <v>0.2918515729016054</v>
      </c>
      <c r="W920" s="5">
        <f t="shared" si="264"/>
        <v>5.375</v>
      </c>
      <c r="X920" s="5">
        <f t="shared" si="265"/>
        <v>4.3949999999999996</v>
      </c>
      <c r="Y920" s="5">
        <f t="shared" si="266"/>
        <v>0.23863956519117316</v>
      </c>
      <c r="Z920" s="10">
        <f t="shared" si="267"/>
        <v>0.57671656816845485</v>
      </c>
      <c r="AA920">
        <f t="shared" si="268"/>
        <v>9.9999999999999978E-2</v>
      </c>
    </row>
    <row r="921" spans="1:27">
      <c r="A921" s="1">
        <f t="shared" si="251"/>
        <v>21012</v>
      </c>
      <c r="B921" s="1">
        <v>-2</v>
      </c>
      <c r="C921" s="1">
        <v>12</v>
      </c>
      <c r="D921" s="2">
        <v>-10</v>
      </c>
      <c r="E921" s="5">
        <v>373.11</v>
      </c>
      <c r="F921" s="5">
        <v>326.41000000000003</v>
      </c>
      <c r="G921" s="5">
        <v>35.6</v>
      </c>
      <c r="H921" s="5">
        <v>370.82</v>
      </c>
      <c r="I921" s="5">
        <v>366.96</v>
      </c>
      <c r="J921" s="5">
        <v>46.32</v>
      </c>
      <c r="K921" s="6">
        <f t="shared" si="252"/>
        <v>371.96500000000003</v>
      </c>
      <c r="L921" s="6">
        <f t="shared" si="253"/>
        <v>2.2900000000000205</v>
      </c>
      <c r="M921" s="6">
        <f t="shared" si="254"/>
        <v>346.685</v>
      </c>
      <c r="N921" s="5">
        <f t="shared" si="255"/>
        <v>29.210025676127024</v>
      </c>
      <c r="O921" s="6">
        <f t="shared" si="256"/>
        <v>-40.549999999999955</v>
      </c>
      <c r="P921" s="6">
        <f t="shared" si="257"/>
        <v>58.420051352254049</v>
      </c>
      <c r="Q921" s="6">
        <f t="shared" si="258"/>
        <v>-0.2573124857013197</v>
      </c>
      <c r="R921" s="5">
        <f t="shared" si="259"/>
        <v>0.73330986550642696</v>
      </c>
      <c r="S921" s="5">
        <f t="shared" si="260"/>
        <v>42.839999999999975</v>
      </c>
      <c r="T921" s="5">
        <f t="shared" si="261"/>
        <v>40.549999999999955</v>
      </c>
      <c r="U921" s="5">
        <f t="shared" si="262"/>
        <v>0.69411099547818855</v>
      </c>
      <c r="V921" s="5">
        <f t="shared" si="263"/>
        <v>0.86545627450992091</v>
      </c>
      <c r="W921" s="5">
        <f t="shared" si="264"/>
        <v>25.28000000000003</v>
      </c>
      <c r="X921" s="5">
        <f t="shared" si="265"/>
        <v>346.685</v>
      </c>
      <c r="Y921" s="5">
        <f t="shared" si="266"/>
        <v>11.868698913309794</v>
      </c>
      <c r="Z921" s="10">
        <f t="shared" si="267"/>
        <v>0.5767287057187287</v>
      </c>
      <c r="AA921">
        <f t="shared" si="268"/>
        <v>2.2900000000000205</v>
      </c>
    </row>
    <row r="922" spans="1:27">
      <c r="A922" s="1">
        <f t="shared" si="251"/>
        <v>29217</v>
      </c>
      <c r="B922" s="1">
        <v>-3</v>
      </c>
      <c r="C922" s="1">
        <v>17</v>
      </c>
      <c r="D922" s="2">
        <v>8</v>
      </c>
      <c r="E922" s="5">
        <v>21.33</v>
      </c>
      <c r="F922" s="5">
        <v>-0.83</v>
      </c>
      <c r="G922" s="5">
        <v>29.88</v>
      </c>
      <c r="H922" s="5">
        <v>20.51</v>
      </c>
      <c r="I922" s="5">
        <v>32.380000000000003</v>
      </c>
      <c r="J922" s="5">
        <v>12.7</v>
      </c>
      <c r="K922" s="6">
        <f t="shared" si="252"/>
        <v>20.92</v>
      </c>
      <c r="L922" s="6">
        <f t="shared" si="253"/>
        <v>0.81999999999999673</v>
      </c>
      <c r="M922" s="6">
        <f t="shared" si="254"/>
        <v>15.775000000000002</v>
      </c>
      <c r="N922" s="5">
        <f t="shared" si="255"/>
        <v>16.233486994481499</v>
      </c>
      <c r="O922" s="6">
        <f t="shared" si="256"/>
        <v>-33.21</v>
      </c>
      <c r="P922" s="6">
        <f t="shared" si="257"/>
        <v>32.466973988962998</v>
      </c>
      <c r="Q922" s="6">
        <f t="shared" si="258"/>
        <v>0.69397718100787742</v>
      </c>
      <c r="R922" s="5">
        <f t="shared" si="259"/>
        <v>1.0481420292377215</v>
      </c>
      <c r="S922" s="5">
        <f t="shared" si="260"/>
        <v>34.03</v>
      </c>
      <c r="T922" s="5">
        <f t="shared" si="261"/>
        <v>33.21</v>
      </c>
      <c r="U922" s="5">
        <f t="shared" si="262"/>
        <v>1.0228855947982585</v>
      </c>
      <c r="V922" s="5">
        <f t="shared" si="263"/>
        <v>0.31693745168545856</v>
      </c>
      <c r="W922" s="5">
        <f t="shared" si="264"/>
        <v>5.1449999999999996</v>
      </c>
      <c r="X922" s="5">
        <f t="shared" si="265"/>
        <v>15.775000000000002</v>
      </c>
      <c r="Y922" s="5">
        <f t="shared" si="266"/>
        <v>0.9717567153232477</v>
      </c>
      <c r="Z922" s="10">
        <f t="shared" si="267"/>
        <v>0.57707625146075803</v>
      </c>
      <c r="AA922">
        <f t="shared" si="268"/>
        <v>0.81999999999999673</v>
      </c>
    </row>
    <row r="923" spans="1:27">
      <c r="A923" s="1">
        <f t="shared" si="251"/>
        <v>19422</v>
      </c>
      <c r="B923" s="1">
        <v>-2</v>
      </c>
      <c r="C923" s="1">
        <v>22</v>
      </c>
      <c r="D923" s="2">
        <v>6</v>
      </c>
      <c r="E923" s="5">
        <v>17.37</v>
      </c>
      <c r="F923" s="5">
        <v>12.3</v>
      </c>
      <c r="G923" s="5">
        <v>19.809999999999999</v>
      </c>
      <c r="H923" s="5">
        <v>18.3</v>
      </c>
      <c r="I923" s="5">
        <v>16.52</v>
      </c>
      <c r="J923" s="5">
        <v>10.06</v>
      </c>
      <c r="K923" s="6">
        <f t="shared" si="252"/>
        <v>17.835000000000001</v>
      </c>
      <c r="L923" s="6">
        <f t="shared" si="253"/>
        <v>-0.92999999999999972</v>
      </c>
      <c r="M923" s="6">
        <f t="shared" si="254"/>
        <v>14.41</v>
      </c>
      <c r="N923" s="5">
        <f t="shared" si="255"/>
        <v>11.109001980376094</v>
      </c>
      <c r="O923" s="6">
        <f t="shared" si="256"/>
        <v>-4.2199999999999989</v>
      </c>
      <c r="P923" s="6">
        <f t="shared" si="257"/>
        <v>22.218003960752188</v>
      </c>
      <c r="Q923" s="6">
        <f t="shared" si="258"/>
        <v>0.58996976944925617</v>
      </c>
      <c r="R923" s="5">
        <f t="shared" si="259"/>
        <v>0.14807810844807395</v>
      </c>
      <c r="S923" s="5">
        <f t="shared" si="260"/>
        <v>3.2899999999999991</v>
      </c>
      <c r="T923" s="5">
        <f t="shared" si="261"/>
        <v>4.2199999999999989</v>
      </c>
      <c r="U923" s="5">
        <f t="shared" si="262"/>
        <v>0.18993605399722555</v>
      </c>
      <c r="V923" s="5">
        <f t="shared" si="263"/>
        <v>0.30830852366848238</v>
      </c>
      <c r="W923" s="5">
        <f t="shared" si="264"/>
        <v>3.4250000000000007</v>
      </c>
      <c r="X923" s="5">
        <f t="shared" si="265"/>
        <v>14.41</v>
      </c>
      <c r="Y923" s="5">
        <f t="shared" si="266"/>
        <v>1.2971462265876876</v>
      </c>
      <c r="Z923" s="10">
        <f t="shared" si="267"/>
        <v>0.57724171713416561</v>
      </c>
      <c r="AA923">
        <f t="shared" si="268"/>
        <v>0.92999999999999972</v>
      </c>
    </row>
    <row r="924" spans="1:27">
      <c r="A924" s="1">
        <f t="shared" si="251"/>
        <v>30813</v>
      </c>
      <c r="B924" s="1">
        <v>-3</v>
      </c>
      <c r="C924" s="1">
        <v>13</v>
      </c>
      <c r="D924" s="2">
        <v>-8</v>
      </c>
      <c r="E924" s="5">
        <v>223.54</v>
      </c>
      <c r="F924" s="5">
        <v>202.66</v>
      </c>
      <c r="G924" s="5">
        <v>22.08</v>
      </c>
      <c r="H924" s="5">
        <v>216.1</v>
      </c>
      <c r="I924" s="5">
        <v>221.86</v>
      </c>
      <c r="J924" s="5">
        <v>22.87</v>
      </c>
      <c r="K924" s="6">
        <f t="shared" si="252"/>
        <v>219.82</v>
      </c>
      <c r="L924" s="6">
        <f t="shared" si="253"/>
        <v>7.4399999999999977</v>
      </c>
      <c r="M924" s="6">
        <f t="shared" si="254"/>
        <v>212.26</v>
      </c>
      <c r="N924" s="5">
        <f t="shared" si="255"/>
        <v>15.894679141146575</v>
      </c>
      <c r="O924" s="6">
        <f t="shared" si="256"/>
        <v>-19.200000000000017</v>
      </c>
      <c r="P924" s="6">
        <f t="shared" si="257"/>
        <v>31.789358282293151</v>
      </c>
      <c r="Q924" s="6">
        <f t="shared" si="258"/>
        <v>-3.5139312896084934E-2</v>
      </c>
      <c r="R924" s="5">
        <f t="shared" si="259"/>
        <v>0.83801628719377586</v>
      </c>
      <c r="S924" s="5">
        <f t="shared" si="260"/>
        <v>26.640000000000015</v>
      </c>
      <c r="T924" s="5">
        <f t="shared" si="261"/>
        <v>19.200000000000017</v>
      </c>
      <c r="U924" s="5">
        <f t="shared" si="262"/>
        <v>0.60397570248200083</v>
      </c>
      <c r="V924" s="5">
        <f t="shared" si="263"/>
        <v>0.47563086570457536</v>
      </c>
      <c r="W924" s="5">
        <f t="shared" si="264"/>
        <v>7.5600000000000023</v>
      </c>
      <c r="X924" s="5">
        <f t="shared" si="265"/>
        <v>212.26</v>
      </c>
      <c r="Y924" s="5">
        <f t="shared" si="266"/>
        <v>13.354154438419727</v>
      </c>
      <c r="Z924" s="10">
        <f t="shared" si="267"/>
        <v>0.57757510334154816</v>
      </c>
      <c r="AA924">
        <f t="shared" si="268"/>
        <v>7.4399999999999977</v>
      </c>
    </row>
    <row r="925" spans="1:27">
      <c r="A925" s="1">
        <f t="shared" si="251"/>
        <v>9017</v>
      </c>
      <c r="B925" s="1">
        <v>-1</v>
      </c>
      <c r="C925" s="1">
        <v>17</v>
      </c>
      <c r="D925" s="2">
        <v>10</v>
      </c>
      <c r="E925" s="5">
        <v>10.43</v>
      </c>
      <c r="F925" s="5">
        <v>-6.94</v>
      </c>
      <c r="G925" s="5">
        <v>35.869999999999997</v>
      </c>
      <c r="H925" s="5">
        <v>12.03</v>
      </c>
      <c r="I925" s="5">
        <v>13.71</v>
      </c>
      <c r="J925" s="5">
        <v>13.86</v>
      </c>
      <c r="K925" s="6">
        <f t="shared" si="252"/>
        <v>11.23</v>
      </c>
      <c r="L925" s="6">
        <f t="shared" si="253"/>
        <v>-1.5999999999999996</v>
      </c>
      <c r="M925" s="6">
        <f t="shared" si="254"/>
        <v>3.3850000000000002</v>
      </c>
      <c r="N925" s="5">
        <f t="shared" si="255"/>
        <v>19.227301552740048</v>
      </c>
      <c r="O925" s="6">
        <f t="shared" si="256"/>
        <v>-20.650000000000002</v>
      </c>
      <c r="P925" s="6">
        <f t="shared" si="257"/>
        <v>38.454603105480096</v>
      </c>
      <c r="Q925" s="6">
        <f t="shared" si="258"/>
        <v>0.74018765090804328</v>
      </c>
      <c r="R925" s="5">
        <f t="shared" si="259"/>
        <v>0.49538932823584969</v>
      </c>
      <c r="S925" s="5">
        <f t="shared" si="260"/>
        <v>19.050000000000004</v>
      </c>
      <c r="T925" s="5">
        <f t="shared" si="261"/>
        <v>20.650000000000002</v>
      </c>
      <c r="U925" s="5">
        <f t="shared" si="262"/>
        <v>0.53699683086983174</v>
      </c>
      <c r="V925" s="5">
        <f t="shared" si="263"/>
        <v>0.40801357270448718</v>
      </c>
      <c r="W925" s="5">
        <f t="shared" si="264"/>
        <v>7.8450000000000006</v>
      </c>
      <c r="X925" s="5">
        <f t="shared" si="265"/>
        <v>3.3850000000000002</v>
      </c>
      <c r="Y925" s="5">
        <f t="shared" si="266"/>
        <v>0.17605174552003686</v>
      </c>
      <c r="Z925" s="10">
        <f t="shared" si="267"/>
        <v>0.57758202880629861</v>
      </c>
      <c r="AA925">
        <f t="shared" si="268"/>
        <v>1.5999999999999996</v>
      </c>
    </row>
    <row r="926" spans="1:27">
      <c r="A926" s="1">
        <f t="shared" si="251"/>
        <v>31003</v>
      </c>
      <c r="B926" s="1">
        <v>-3</v>
      </c>
      <c r="C926" s="1">
        <v>3</v>
      </c>
      <c r="D926" s="2">
        <v>-10</v>
      </c>
      <c r="E926" s="5">
        <v>315.58999999999997</v>
      </c>
      <c r="F926" s="5">
        <v>316.76</v>
      </c>
      <c r="G926" s="5">
        <v>26.56</v>
      </c>
      <c r="H926" s="5">
        <v>298.37</v>
      </c>
      <c r="I926" s="5">
        <v>319.48</v>
      </c>
      <c r="J926" s="5">
        <v>30.72</v>
      </c>
      <c r="K926" s="6">
        <f t="shared" si="252"/>
        <v>306.98</v>
      </c>
      <c r="L926" s="6">
        <f t="shared" si="253"/>
        <v>17.21999999999997</v>
      </c>
      <c r="M926" s="6">
        <f t="shared" si="254"/>
        <v>318.12</v>
      </c>
      <c r="N926" s="5">
        <f t="shared" si="255"/>
        <v>20.304876261627403</v>
      </c>
      <c r="O926" s="6">
        <f t="shared" si="256"/>
        <v>-2.7200000000000273</v>
      </c>
      <c r="P926" s="6">
        <f t="shared" si="257"/>
        <v>40.609752523254805</v>
      </c>
      <c r="Q926" s="6">
        <f t="shared" si="258"/>
        <v>-0.1444892890406706</v>
      </c>
      <c r="R926" s="5">
        <f t="shared" si="259"/>
        <v>0.49101505823217068</v>
      </c>
      <c r="S926" s="5">
        <f t="shared" si="260"/>
        <v>19.939999999999998</v>
      </c>
      <c r="T926" s="5">
        <f t="shared" si="261"/>
        <v>2.7200000000000273</v>
      </c>
      <c r="U926" s="5">
        <f t="shared" si="262"/>
        <v>6.6978984874198483E-2</v>
      </c>
      <c r="V926" s="5">
        <f t="shared" si="263"/>
        <v>0.54863668492541373</v>
      </c>
      <c r="W926" s="5">
        <f t="shared" si="264"/>
        <v>11.139999999999986</v>
      </c>
      <c r="X926" s="5">
        <f t="shared" si="265"/>
        <v>318.12</v>
      </c>
      <c r="Y926" s="5">
        <f t="shared" si="266"/>
        <v>15.667172550132213</v>
      </c>
      <c r="Z926" s="10">
        <f t="shared" si="267"/>
        <v>0.5776859008146209</v>
      </c>
      <c r="AA926">
        <f t="shared" si="268"/>
        <v>17.21999999999997</v>
      </c>
    </row>
    <row r="927" spans="1:27">
      <c r="A927" s="1">
        <f t="shared" si="251"/>
        <v>10325</v>
      </c>
      <c r="B927" s="1">
        <v>-1</v>
      </c>
      <c r="C927" s="1">
        <v>25</v>
      </c>
      <c r="D927" s="2">
        <v>-3</v>
      </c>
      <c r="E927" s="5">
        <v>107.21</v>
      </c>
      <c r="F927" s="5">
        <v>128.01</v>
      </c>
      <c r="G927" s="5">
        <v>36.729999999999997</v>
      </c>
      <c r="H927" s="5">
        <v>107.68</v>
      </c>
      <c r="I927" s="5">
        <v>99.71</v>
      </c>
      <c r="J927" s="5">
        <v>33.96</v>
      </c>
      <c r="K927" s="6">
        <f t="shared" si="252"/>
        <v>107.44499999999999</v>
      </c>
      <c r="L927" s="6">
        <f t="shared" si="253"/>
        <v>-0.47000000000001307</v>
      </c>
      <c r="M927" s="6">
        <f t="shared" si="254"/>
        <v>113.85999999999999</v>
      </c>
      <c r="N927" s="5">
        <f t="shared" si="255"/>
        <v>25.011869682212883</v>
      </c>
      <c r="O927" s="6">
        <f t="shared" si="256"/>
        <v>28.299999999999997</v>
      </c>
      <c r="P927" s="6">
        <f t="shared" si="257"/>
        <v>50.023739364425765</v>
      </c>
      <c r="Q927" s="6">
        <f t="shared" si="258"/>
        <v>7.8250197961975659E-2</v>
      </c>
      <c r="R927" s="5">
        <f t="shared" si="259"/>
        <v>0.57512693704101037</v>
      </c>
      <c r="S927" s="5">
        <f t="shared" si="260"/>
        <v>28.77000000000001</v>
      </c>
      <c r="T927" s="5">
        <f t="shared" si="261"/>
        <v>28.299999999999997</v>
      </c>
      <c r="U927" s="5">
        <f t="shared" si="262"/>
        <v>0.56573139792355187</v>
      </c>
      <c r="V927" s="5">
        <f t="shared" si="263"/>
        <v>0.25647822739785026</v>
      </c>
      <c r="W927" s="5">
        <f t="shared" si="264"/>
        <v>6.414999999999992</v>
      </c>
      <c r="X927" s="5">
        <f t="shared" si="265"/>
        <v>113.85999999999999</v>
      </c>
      <c r="Y927" s="5">
        <f t="shared" si="266"/>
        <v>4.5522386549523404</v>
      </c>
      <c r="Z927" s="10">
        <f t="shared" si="267"/>
        <v>0.57842026243899858</v>
      </c>
      <c r="AA927">
        <f t="shared" si="268"/>
        <v>0.47000000000001307</v>
      </c>
    </row>
    <row r="928" spans="1:27">
      <c r="A928" s="1">
        <f t="shared" si="251"/>
        <v>20224</v>
      </c>
      <c r="B928" s="1">
        <v>-2</v>
      </c>
      <c r="C928" s="1">
        <v>24</v>
      </c>
      <c r="D928" s="2">
        <v>-2</v>
      </c>
      <c r="E928" s="5">
        <v>172.92</v>
      </c>
      <c r="F928" s="5">
        <v>168.64</v>
      </c>
      <c r="G928" s="5">
        <v>27.65</v>
      </c>
      <c r="H928" s="5">
        <v>177.15</v>
      </c>
      <c r="I928" s="5">
        <v>186.67</v>
      </c>
      <c r="J928" s="5">
        <v>19.690000000000001</v>
      </c>
      <c r="K928" s="6">
        <f t="shared" si="252"/>
        <v>175.035</v>
      </c>
      <c r="L928" s="6">
        <f t="shared" si="253"/>
        <v>-4.2300000000000182</v>
      </c>
      <c r="M928" s="6">
        <f t="shared" si="254"/>
        <v>177.65499999999997</v>
      </c>
      <c r="N928" s="5">
        <f t="shared" si="255"/>
        <v>16.97217281316685</v>
      </c>
      <c r="O928" s="6">
        <f t="shared" si="256"/>
        <v>-18.03</v>
      </c>
      <c r="P928" s="6">
        <f t="shared" si="257"/>
        <v>33.9443456263337</v>
      </c>
      <c r="Q928" s="6">
        <f t="shared" si="258"/>
        <v>0.32704419109359967</v>
      </c>
      <c r="R928" s="5">
        <f t="shared" si="259"/>
        <v>0.40654782837510572</v>
      </c>
      <c r="S928" s="5">
        <f t="shared" si="260"/>
        <v>13.799999999999983</v>
      </c>
      <c r="T928" s="5">
        <f t="shared" si="261"/>
        <v>18.03</v>
      </c>
      <c r="U928" s="5">
        <f t="shared" si="262"/>
        <v>0.53116357576834528</v>
      </c>
      <c r="V928" s="5">
        <f t="shared" si="263"/>
        <v>0.15437033483228529</v>
      </c>
      <c r="W928" s="5">
        <f t="shared" si="264"/>
        <v>2.6199999999999761</v>
      </c>
      <c r="X928" s="5">
        <f t="shared" si="265"/>
        <v>177.65499999999997</v>
      </c>
      <c r="Y928" s="5">
        <f t="shared" si="266"/>
        <v>10.467428181156446</v>
      </c>
      <c r="Z928" s="10">
        <f t="shared" si="267"/>
        <v>0.57866743471531212</v>
      </c>
      <c r="AA928">
        <f t="shared" si="268"/>
        <v>4.2300000000000182</v>
      </c>
    </row>
    <row r="929" spans="1:27">
      <c r="A929" s="1">
        <f t="shared" si="251"/>
        <v>226</v>
      </c>
      <c r="B929" s="1">
        <v>0</v>
      </c>
      <c r="C929" s="1">
        <v>26</v>
      </c>
      <c r="D929" s="2">
        <v>-2</v>
      </c>
      <c r="E929" s="5">
        <v>138.80000000000001</v>
      </c>
      <c r="F929" s="5">
        <v>120.77</v>
      </c>
      <c r="G929" s="5">
        <v>15.15</v>
      </c>
      <c r="H929" s="5">
        <v>135.84</v>
      </c>
      <c r="I929" s="5">
        <v>82.22</v>
      </c>
      <c r="J929" s="5">
        <v>36.229999999999997</v>
      </c>
      <c r="K929" s="6">
        <f t="shared" si="252"/>
        <v>137.32</v>
      </c>
      <c r="L929" s="6">
        <f t="shared" si="253"/>
        <v>2.960000000000008</v>
      </c>
      <c r="M929" s="6">
        <f t="shared" si="254"/>
        <v>101.495</v>
      </c>
      <c r="N929" s="5">
        <f t="shared" si="255"/>
        <v>19.635015915450641</v>
      </c>
      <c r="O929" s="6">
        <f t="shared" si="256"/>
        <v>38.549999999999997</v>
      </c>
      <c r="P929" s="6">
        <f t="shared" si="257"/>
        <v>39.270031830901281</v>
      </c>
      <c r="Q929" s="6">
        <f t="shared" si="258"/>
        <v>-0.70233158515134264</v>
      </c>
      <c r="R929" s="5">
        <f t="shared" si="259"/>
        <v>0.90628905403622551</v>
      </c>
      <c r="S929" s="5">
        <f t="shared" si="260"/>
        <v>35.589999999999989</v>
      </c>
      <c r="T929" s="5">
        <f t="shared" si="261"/>
        <v>38.549999999999997</v>
      </c>
      <c r="U929" s="5">
        <f t="shared" si="262"/>
        <v>0.98166459772679138</v>
      </c>
      <c r="V929" s="5">
        <f t="shared" si="263"/>
        <v>1.824546522104399</v>
      </c>
      <c r="W929" s="5">
        <f t="shared" si="264"/>
        <v>35.824999999999989</v>
      </c>
      <c r="X929" s="5">
        <f t="shared" si="265"/>
        <v>101.495</v>
      </c>
      <c r="Y929" s="5">
        <f t="shared" si="266"/>
        <v>5.1690816262661841</v>
      </c>
      <c r="Z929" s="10">
        <f t="shared" si="267"/>
        <v>0.57878147862556895</v>
      </c>
      <c r="AA929">
        <f t="shared" si="268"/>
        <v>2.960000000000008</v>
      </c>
    </row>
    <row r="930" spans="1:27">
      <c r="A930" s="1">
        <f t="shared" si="251"/>
        <v>8811</v>
      </c>
      <c r="B930" s="1">
        <v>-1</v>
      </c>
      <c r="C930" s="1">
        <v>11</v>
      </c>
      <c r="D930" s="2">
        <v>12</v>
      </c>
      <c r="E930" s="5">
        <v>44.77</v>
      </c>
      <c r="F930" s="5">
        <v>45.88</v>
      </c>
      <c r="G930" s="5">
        <v>35.479999999999997</v>
      </c>
      <c r="H930" s="5">
        <v>40.72</v>
      </c>
      <c r="I930" s="5">
        <v>41.3</v>
      </c>
      <c r="J930" s="5">
        <v>14.36</v>
      </c>
      <c r="K930" s="6">
        <f t="shared" si="252"/>
        <v>42.745000000000005</v>
      </c>
      <c r="L930" s="6">
        <f t="shared" si="253"/>
        <v>4.0500000000000043</v>
      </c>
      <c r="M930" s="6">
        <f t="shared" si="254"/>
        <v>43.59</v>
      </c>
      <c r="N930" s="5">
        <f t="shared" si="255"/>
        <v>19.137920472193418</v>
      </c>
      <c r="O930" s="6">
        <f t="shared" si="256"/>
        <v>4.5800000000000054</v>
      </c>
      <c r="P930" s="6">
        <f t="shared" si="257"/>
        <v>38.275840944386836</v>
      </c>
      <c r="Q930" s="6">
        <f t="shared" si="258"/>
        <v>0.71849287391470551</v>
      </c>
      <c r="R930" s="5">
        <f t="shared" si="259"/>
        <v>1.3846854488973045E-2</v>
      </c>
      <c r="S930" s="5">
        <f t="shared" si="260"/>
        <v>0.53000000000000114</v>
      </c>
      <c r="T930" s="5">
        <f t="shared" si="261"/>
        <v>4.5800000000000054</v>
      </c>
      <c r="U930" s="5">
        <f t="shared" si="262"/>
        <v>0.11965772369716318</v>
      </c>
      <c r="V930" s="5">
        <f t="shared" si="263"/>
        <v>4.4153177521442197E-2</v>
      </c>
      <c r="W930" s="5">
        <f t="shared" si="264"/>
        <v>0.84499999999999886</v>
      </c>
      <c r="X930" s="5">
        <f t="shared" si="265"/>
        <v>43.59</v>
      </c>
      <c r="Y930" s="5">
        <f t="shared" si="266"/>
        <v>2.277676932733335</v>
      </c>
      <c r="Z930" s="10">
        <f t="shared" si="267"/>
        <v>0.57938674475690244</v>
      </c>
      <c r="AA930">
        <f t="shared" si="268"/>
        <v>4.0500000000000043</v>
      </c>
    </row>
    <row r="931" spans="1:27">
      <c r="A931" s="1">
        <f t="shared" si="251"/>
        <v>39110</v>
      </c>
      <c r="B931" s="1">
        <v>-4</v>
      </c>
      <c r="C931" s="1">
        <v>10</v>
      </c>
      <c r="D931" s="2">
        <v>9</v>
      </c>
      <c r="E931" s="5">
        <v>204.61</v>
      </c>
      <c r="F931" s="5">
        <v>165.99</v>
      </c>
      <c r="G931" s="5">
        <v>31.67</v>
      </c>
      <c r="H931" s="5">
        <v>199.47</v>
      </c>
      <c r="I931" s="5">
        <v>230.13</v>
      </c>
      <c r="J931" s="5">
        <v>26.04</v>
      </c>
      <c r="K931" s="6">
        <f t="shared" si="252"/>
        <v>202.04000000000002</v>
      </c>
      <c r="L931" s="6">
        <f t="shared" si="253"/>
        <v>5.1400000000000148</v>
      </c>
      <c r="M931" s="6">
        <f t="shared" si="254"/>
        <v>198.06</v>
      </c>
      <c r="N931" s="5">
        <f t="shared" si="255"/>
        <v>20.500429873541677</v>
      </c>
      <c r="O931" s="6">
        <f t="shared" si="256"/>
        <v>-64.139999999999986</v>
      </c>
      <c r="P931" s="6">
        <f t="shared" si="257"/>
        <v>41.000859747083354</v>
      </c>
      <c r="Q931" s="6">
        <f t="shared" si="258"/>
        <v>0.19327404769758322</v>
      </c>
      <c r="R931" s="5">
        <f t="shared" si="259"/>
        <v>1.689720665063086</v>
      </c>
      <c r="S931" s="5">
        <f t="shared" si="260"/>
        <v>69.28</v>
      </c>
      <c r="T931" s="5">
        <f t="shared" si="261"/>
        <v>64.139999999999986</v>
      </c>
      <c r="U931" s="5">
        <f t="shared" si="262"/>
        <v>1.5643574402013036</v>
      </c>
      <c r="V931" s="5">
        <f t="shared" si="263"/>
        <v>0.19414227040851945</v>
      </c>
      <c r="W931" s="5">
        <f t="shared" si="264"/>
        <v>3.9800000000000182</v>
      </c>
      <c r="X931" s="5">
        <f t="shared" si="265"/>
        <v>198.06</v>
      </c>
      <c r="Y931" s="5">
        <f t="shared" si="266"/>
        <v>9.6612608233947697</v>
      </c>
      <c r="Z931" s="10">
        <f t="shared" si="267"/>
        <v>0.57961970290872622</v>
      </c>
      <c r="AA931">
        <f t="shared" si="268"/>
        <v>5.1400000000000148</v>
      </c>
    </row>
    <row r="932" spans="1:27">
      <c r="A932" s="1">
        <f t="shared" si="251"/>
        <v>19118</v>
      </c>
      <c r="B932" s="1">
        <v>-2</v>
      </c>
      <c r="C932" s="1">
        <v>18</v>
      </c>
      <c r="D932" s="2">
        <v>9</v>
      </c>
      <c r="E932" s="5">
        <v>59.39</v>
      </c>
      <c r="F932" s="5">
        <v>42.03</v>
      </c>
      <c r="G932" s="5">
        <v>23.83</v>
      </c>
      <c r="H932" s="5">
        <v>65</v>
      </c>
      <c r="I932" s="5">
        <v>59.18</v>
      </c>
      <c r="J932" s="5">
        <v>15.7</v>
      </c>
      <c r="K932" s="6">
        <f t="shared" si="252"/>
        <v>62.195</v>
      </c>
      <c r="L932" s="6">
        <f t="shared" si="253"/>
        <v>-5.6099999999999994</v>
      </c>
      <c r="M932" s="6">
        <f t="shared" si="254"/>
        <v>50.605000000000004</v>
      </c>
      <c r="N932" s="5">
        <f t="shared" si="255"/>
        <v>14.268487130736741</v>
      </c>
      <c r="O932" s="6">
        <f t="shared" si="256"/>
        <v>-17.149999999999999</v>
      </c>
      <c r="P932" s="6">
        <f t="shared" si="257"/>
        <v>28.536974261473482</v>
      </c>
      <c r="Q932" s="6">
        <f t="shared" si="258"/>
        <v>0.39464037293630605</v>
      </c>
      <c r="R932" s="5">
        <f t="shared" si="259"/>
        <v>0.4043876514119315</v>
      </c>
      <c r="S932" s="5">
        <f t="shared" si="260"/>
        <v>11.54</v>
      </c>
      <c r="T932" s="5">
        <f t="shared" si="261"/>
        <v>17.149999999999999</v>
      </c>
      <c r="U932" s="5">
        <f t="shared" si="262"/>
        <v>0.60097471591981155</v>
      </c>
      <c r="V932" s="5">
        <f t="shared" si="263"/>
        <v>0.81227952857266628</v>
      </c>
      <c r="W932" s="5">
        <f t="shared" si="264"/>
        <v>11.589999999999996</v>
      </c>
      <c r="X932" s="5">
        <f t="shared" si="265"/>
        <v>50.605000000000004</v>
      </c>
      <c r="Y932" s="5">
        <f t="shared" si="266"/>
        <v>3.5466268803640895</v>
      </c>
      <c r="Z932" s="10">
        <f t="shared" si="267"/>
        <v>0.57985429204240602</v>
      </c>
      <c r="AA932">
        <f t="shared" si="268"/>
        <v>5.6099999999999994</v>
      </c>
    </row>
    <row r="933" spans="1:27">
      <c r="A933" s="1">
        <f t="shared" si="251"/>
        <v>8705</v>
      </c>
      <c r="B933" s="1">
        <v>-1</v>
      </c>
      <c r="C933" s="1">
        <v>5</v>
      </c>
      <c r="D933" s="2">
        <v>13</v>
      </c>
      <c r="E933" s="5">
        <v>237.63</v>
      </c>
      <c r="F933" s="5">
        <v>284.64999999999998</v>
      </c>
      <c r="G933" s="5">
        <v>53.8</v>
      </c>
      <c r="H933" s="5">
        <v>237.96</v>
      </c>
      <c r="I933" s="5">
        <v>236.87</v>
      </c>
      <c r="J933" s="5">
        <v>27.53</v>
      </c>
      <c r="K933" s="6">
        <f t="shared" si="252"/>
        <v>237.79500000000002</v>
      </c>
      <c r="L933" s="6">
        <f t="shared" si="253"/>
        <v>-0.33000000000001251</v>
      </c>
      <c r="M933" s="6">
        <f t="shared" si="254"/>
        <v>260.76</v>
      </c>
      <c r="N933" s="5">
        <f t="shared" si="255"/>
        <v>30.217300094482297</v>
      </c>
      <c r="O933" s="6">
        <f t="shared" si="256"/>
        <v>47.779999999999973</v>
      </c>
      <c r="P933" s="6">
        <f t="shared" si="257"/>
        <v>60.434600188964595</v>
      </c>
      <c r="Q933" s="6">
        <f t="shared" si="258"/>
        <v>0.58497800684487034</v>
      </c>
      <c r="R933" s="5">
        <f t="shared" si="259"/>
        <v>0.79606715109509252</v>
      </c>
      <c r="S933" s="5">
        <f t="shared" si="260"/>
        <v>48.109999999999985</v>
      </c>
      <c r="T933" s="5">
        <f t="shared" si="261"/>
        <v>47.779999999999973</v>
      </c>
      <c r="U933" s="5">
        <f t="shared" si="262"/>
        <v>0.79060670295829372</v>
      </c>
      <c r="V933" s="5">
        <f t="shared" si="263"/>
        <v>0.75999509976714963</v>
      </c>
      <c r="W933" s="5">
        <f t="shared" si="264"/>
        <v>22.964999999999975</v>
      </c>
      <c r="X933" s="5">
        <f t="shared" si="265"/>
        <v>260.76</v>
      </c>
      <c r="Y933" s="5">
        <f t="shared" si="266"/>
        <v>8.6294936736460777</v>
      </c>
      <c r="Z933" s="10">
        <f t="shared" si="267"/>
        <v>0.58032577058062829</v>
      </c>
      <c r="AA933">
        <f t="shared" si="268"/>
        <v>0.33000000000001251</v>
      </c>
    </row>
    <row r="934" spans="1:27">
      <c r="A934" s="1">
        <f t="shared" si="251"/>
        <v>39006</v>
      </c>
      <c r="B934" s="1">
        <v>-4</v>
      </c>
      <c r="C934" s="1">
        <v>6</v>
      </c>
      <c r="D934" s="2">
        <v>10</v>
      </c>
      <c r="E934" s="5">
        <v>143.57</v>
      </c>
      <c r="F934" s="5">
        <v>141</v>
      </c>
      <c r="G934" s="5">
        <v>25.5</v>
      </c>
      <c r="H934" s="5">
        <v>142.71</v>
      </c>
      <c r="I934" s="5">
        <v>176.18</v>
      </c>
      <c r="J934" s="5">
        <v>26.05</v>
      </c>
      <c r="K934" s="6">
        <f t="shared" si="252"/>
        <v>143.13999999999999</v>
      </c>
      <c r="L934" s="6">
        <f t="shared" si="253"/>
        <v>0.85999999999998522</v>
      </c>
      <c r="M934" s="6">
        <f t="shared" si="254"/>
        <v>158.59</v>
      </c>
      <c r="N934" s="5">
        <f t="shared" si="255"/>
        <v>18.226714596986479</v>
      </c>
      <c r="O934" s="6">
        <f t="shared" si="256"/>
        <v>-35.180000000000007</v>
      </c>
      <c r="P934" s="6">
        <f t="shared" si="257"/>
        <v>36.453429193972958</v>
      </c>
      <c r="Q934" s="6">
        <f t="shared" si="258"/>
        <v>-2.1336077555635467E-2</v>
      </c>
      <c r="R934" s="5">
        <f t="shared" si="259"/>
        <v>0.98865870226438612</v>
      </c>
      <c r="S934" s="5">
        <f t="shared" si="260"/>
        <v>36.039999999999992</v>
      </c>
      <c r="T934" s="5">
        <f t="shared" si="261"/>
        <v>35.180000000000007</v>
      </c>
      <c r="U934" s="5">
        <f t="shared" si="262"/>
        <v>0.96506695742677906</v>
      </c>
      <c r="V934" s="5">
        <f t="shared" si="263"/>
        <v>0.84765687846752413</v>
      </c>
      <c r="W934" s="5">
        <f t="shared" si="264"/>
        <v>15.450000000000017</v>
      </c>
      <c r="X934" s="5">
        <f t="shared" si="265"/>
        <v>158.59</v>
      </c>
      <c r="Y934" s="5">
        <f t="shared" si="266"/>
        <v>8.7009646832468945</v>
      </c>
      <c r="Z934" s="10">
        <f t="shared" si="267"/>
        <v>0.5806582471643712</v>
      </c>
      <c r="AA934">
        <f t="shared" si="268"/>
        <v>0.85999999999998522</v>
      </c>
    </row>
    <row r="935" spans="1:27">
      <c r="A935" s="1">
        <f t="shared" si="251"/>
        <v>21108</v>
      </c>
      <c r="B935" s="1">
        <v>-2</v>
      </c>
      <c r="C935" s="1">
        <v>8</v>
      </c>
      <c r="D935" s="2">
        <v>-11</v>
      </c>
      <c r="E935" s="5">
        <v>21.7</v>
      </c>
      <c r="F935" s="5">
        <v>6.22</v>
      </c>
      <c r="G935" s="5">
        <v>12.28</v>
      </c>
      <c r="H935" s="5">
        <v>21.1</v>
      </c>
      <c r="I935" s="5">
        <v>28.45</v>
      </c>
      <c r="J935" s="5">
        <v>21.18</v>
      </c>
      <c r="K935" s="6">
        <f t="shared" si="252"/>
        <v>21.4</v>
      </c>
      <c r="L935" s="6">
        <f t="shared" si="253"/>
        <v>0.59999999999999787</v>
      </c>
      <c r="M935" s="6">
        <f t="shared" si="254"/>
        <v>17.335000000000001</v>
      </c>
      <c r="N935" s="5">
        <f t="shared" si="255"/>
        <v>12.241229513410817</v>
      </c>
      <c r="O935" s="6">
        <f t="shared" si="256"/>
        <v>-22.23</v>
      </c>
      <c r="P935" s="6">
        <f t="shared" si="257"/>
        <v>24.482459026821633</v>
      </c>
      <c r="Q935" s="6">
        <f t="shared" si="258"/>
        <v>-0.49682777913841852</v>
      </c>
      <c r="R935" s="5">
        <f t="shared" si="259"/>
        <v>0.93250436873962328</v>
      </c>
      <c r="S935" s="5">
        <f t="shared" si="260"/>
        <v>22.83</v>
      </c>
      <c r="T935" s="5">
        <f t="shared" si="261"/>
        <v>22.23</v>
      </c>
      <c r="U935" s="5">
        <f t="shared" si="262"/>
        <v>0.90799702659140724</v>
      </c>
      <c r="V935" s="5">
        <f t="shared" si="263"/>
        <v>0.33207448610832824</v>
      </c>
      <c r="W935" s="5">
        <f t="shared" si="264"/>
        <v>4.0649999999999977</v>
      </c>
      <c r="X935" s="5">
        <f t="shared" si="265"/>
        <v>17.335000000000001</v>
      </c>
      <c r="Y935" s="5">
        <f t="shared" si="266"/>
        <v>1.4161159204644216</v>
      </c>
      <c r="Z935" s="10">
        <f t="shared" si="267"/>
        <v>0.58078481385105107</v>
      </c>
      <c r="AA935">
        <f t="shared" si="268"/>
        <v>0.59999999999999787</v>
      </c>
    </row>
    <row r="936" spans="1:27">
      <c r="A936" s="1">
        <f t="shared" si="251"/>
        <v>1304</v>
      </c>
      <c r="B936" s="1">
        <v>0</v>
      </c>
      <c r="C936" s="1">
        <v>4</v>
      </c>
      <c r="D936" s="2">
        <v>-13</v>
      </c>
      <c r="E936" s="5">
        <v>777.77</v>
      </c>
      <c r="F936" s="5">
        <v>826.62</v>
      </c>
      <c r="G936" s="5">
        <v>56.08</v>
      </c>
      <c r="H936" s="5">
        <v>778.69</v>
      </c>
      <c r="I936" s="5">
        <v>759.63</v>
      </c>
      <c r="J936" s="5">
        <v>70.599999999999994</v>
      </c>
      <c r="K936" s="6">
        <f t="shared" si="252"/>
        <v>778.23</v>
      </c>
      <c r="L936" s="6">
        <f t="shared" si="253"/>
        <v>-0.92000000000007276</v>
      </c>
      <c r="M936" s="6">
        <f t="shared" si="254"/>
        <v>793.125</v>
      </c>
      <c r="N936" s="5">
        <f t="shared" si="255"/>
        <v>45.081388621026299</v>
      </c>
      <c r="O936" s="6">
        <f t="shared" si="256"/>
        <v>66.990000000000009</v>
      </c>
      <c r="P936" s="6">
        <f t="shared" si="257"/>
        <v>90.162777242052599</v>
      </c>
      <c r="Q936" s="6">
        <f t="shared" si="258"/>
        <v>-0.22626642227085375</v>
      </c>
      <c r="R936" s="5">
        <f t="shared" si="259"/>
        <v>0.75319330301558574</v>
      </c>
      <c r="S936" s="5">
        <f t="shared" si="260"/>
        <v>67.910000000000082</v>
      </c>
      <c r="T936" s="5">
        <f t="shared" si="261"/>
        <v>66.990000000000009</v>
      </c>
      <c r="U936" s="5">
        <f t="shared" si="262"/>
        <v>0.74298953569450799</v>
      </c>
      <c r="V936" s="5">
        <f t="shared" si="263"/>
        <v>0.33040242227704675</v>
      </c>
      <c r="W936" s="5">
        <f t="shared" si="264"/>
        <v>14.894999999999982</v>
      </c>
      <c r="X936" s="5">
        <f t="shared" si="265"/>
        <v>793.125</v>
      </c>
      <c r="Y936" s="5">
        <f t="shared" si="266"/>
        <v>17.593180340280835</v>
      </c>
      <c r="Z936" s="10">
        <f t="shared" si="267"/>
        <v>0.58091565652855315</v>
      </c>
      <c r="AA936">
        <f t="shared" si="268"/>
        <v>0.92000000000007276</v>
      </c>
    </row>
    <row r="937" spans="1:27">
      <c r="A937" s="1">
        <f t="shared" si="251"/>
        <v>29013</v>
      </c>
      <c r="B937" s="1">
        <v>-3</v>
      </c>
      <c r="C937" s="1">
        <v>13</v>
      </c>
      <c r="D937" s="2">
        <v>10</v>
      </c>
      <c r="E937" s="5">
        <v>18.25</v>
      </c>
      <c r="F937" s="5">
        <v>28.33</v>
      </c>
      <c r="G937" s="5">
        <v>29.76</v>
      </c>
      <c r="H937" s="5">
        <v>18.38</v>
      </c>
      <c r="I937" s="5">
        <v>-1.75</v>
      </c>
      <c r="J937" s="5">
        <v>9.7799999999999994</v>
      </c>
      <c r="K937" s="6">
        <f t="shared" si="252"/>
        <v>18.314999999999998</v>
      </c>
      <c r="L937" s="6">
        <f t="shared" si="253"/>
        <v>-0.12999999999999901</v>
      </c>
      <c r="M937" s="6">
        <f t="shared" si="254"/>
        <v>13.29</v>
      </c>
      <c r="N937" s="5">
        <f t="shared" si="255"/>
        <v>15.662902029956006</v>
      </c>
      <c r="O937" s="6">
        <f t="shared" si="256"/>
        <v>30.08</v>
      </c>
      <c r="P937" s="6">
        <f t="shared" si="257"/>
        <v>31.325804059912013</v>
      </c>
      <c r="Q937" s="6">
        <f t="shared" si="258"/>
        <v>0.80505897243061808</v>
      </c>
      <c r="R937" s="5">
        <f t="shared" si="259"/>
        <v>0.96438067295007046</v>
      </c>
      <c r="S937" s="5">
        <f t="shared" si="260"/>
        <v>30.209999999999997</v>
      </c>
      <c r="T937" s="5">
        <f t="shared" si="261"/>
        <v>30.08</v>
      </c>
      <c r="U937" s="5">
        <f t="shared" si="262"/>
        <v>0.96023073956763061</v>
      </c>
      <c r="V937" s="5">
        <f t="shared" si="263"/>
        <v>0.32082177302708398</v>
      </c>
      <c r="W937" s="5">
        <f t="shared" si="264"/>
        <v>5.0249999999999986</v>
      </c>
      <c r="X937" s="5">
        <f t="shared" si="265"/>
        <v>13.29</v>
      </c>
      <c r="Y937" s="5">
        <f t="shared" si="266"/>
        <v>0.84850176388655663</v>
      </c>
      <c r="Z937" s="10">
        <f t="shared" si="267"/>
        <v>0.58124091390747779</v>
      </c>
      <c r="AA937">
        <f t="shared" si="268"/>
        <v>0.12999999999999901</v>
      </c>
    </row>
    <row r="938" spans="1:27">
      <c r="A938" s="1">
        <f t="shared" si="251"/>
        <v>19016</v>
      </c>
      <c r="B938" s="1">
        <v>-2</v>
      </c>
      <c r="C938" s="1">
        <v>16</v>
      </c>
      <c r="D938" s="2">
        <v>10</v>
      </c>
      <c r="E938" s="5">
        <v>336</v>
      </c>
      <c r="F938" s="5">
        <v>336.75</v>
      </c>
      <c r="G938" s="5">
        <v>49.9</v>
      </c>
      <c r="H938" s="5">
        <v>336.93</v>
      </c>
      <c r="I938" s="5">
        <v>441.81</v>
      </c>
      <c r="J938" s="5">
        <v>34.26</v>
      </c>
      <c r="K938" s="6">
        <f t="shared" si="252"/>
        <v>336.46500000000003</v>
      </c>
      <c r="L938" s="6">
        <f t="shared" si="253"/>
        <v>-0.93000000000000682</v>
      </c>
      <c r="M938" s="6">
        <f t="shared" si="254"/>
        <v>389.28</v>
      </c>
      <c r="N938" s="5">
        <f t="shared" si="255"/>
        <v>30.264490744104716</v>
      </c>
      <c r="O938" s="6">
        <f t="shared" si="256"/>
        <v>-105.06</v>
      </c>
      <c r="P938" s="6">
        <f t="shared" si="257"/>
        <v>60.528981488209432</v>
      </c>
      <c r="Q938" s="6">
        <f t="shared" si="258"/>
        <v>0.35926568941133002</v>
      </c>
      <c r="R938" s="5">
        <f t="shared" si="259"/>
        <v>1.720332928785258</v>
      </c>
      <c r="S938" s="5">
        <f t="shared" si="260"/>
        <v>104.13</v>
      </c>
      <c r="T938" s="5">
        <f t="shared" si="261"/>
        <v>105.06</v>
      </c>
      <c r="U938" s="5">
        <f t="shared" si="262"/>
        <v>1.7356974694917815</v>
      </c>
      <c r="V938" s="5">
        <f t="shared" si="263"/>
        <v>1.7451144460538424</v>
      </c>
      <c r="W938" s="5">
        <f t="shared" si="264"/>
        <v>52.814999999999941</v>
      </c>
      <c r="X938" s="5">
        <f t="shared" si="265"/>
        <v>389.28</v>
      </c>
      <c r="Y938" s="5">
        <f t="shared" si="266"/>
        <v>12.862598723087011</v>
      </c>
      <c r="Z938" s="10">
        <f t="shared" si="267"/>
        <v>0.58132951069079575</v>
      </c>
      <c r="AA938">
        <f t="shared" si="268"/>
        <v>0.93000000000000682</v>
      </c>
    </row>
    <row r="939" spans="1:27">
      <c r="A939" s="1">
        <f t="shared" si="251"/>
        <v>20522</v>
      </c>
      <c r="B939" s="1">
        <v>-2</v>
      </c>
      <c r="C939" s="1">
        <v>22</v>
      </c>
      <c r="D939" s="2">
        <v>-5</v>
      </c>
      <c r="E939" s="5">
        <v>26.39</v>
      </c>
      <c r="F939" s="5">
        <v>29.17</v>
      </c>
      <c r="G939" s="5">
        <v>22.26</v>
      </c>
      <c r="H939" s="5">
        <v>28.91</v>
      </c>
      <c r="I939" s="5">
        <v>-6.91</v>
      </c>
      <c r="J939" s="5">
        <v>27.41</v>
      </c>
      <c r="K939" s="6">
        <f t="shared" si="252"/>
        <v>27.65</v>
      </c>
      <c r="L939" s="6">
        <f t="shared" si="253"/>
        <v>-2.5199999999999996</v>
      </c>
      <c r="M939" s="6">
        <f t="shared" si="254"/>
        <v>11.13</v>
      </c>
      <c r="N939" s="5">
        <f t="shared" si="255"/>
        <v>17.655138770341061</v>
      </c>
      <c r="O939" s="6">
        <f t="shared" si="256"/>
        <v>36.08</v>
      </c>
      <c r="P939" s="6">
        <f t="shared" si="257"/>
        <v>35.310277540682122</v>
      </c>
      <c r="Q939" s="6">
        <f t="shared" si="258"/>
        <v>-0.20516304053598289</v>
      </c>
      <c r="R939" s="5">
        <f t="shared" si="259"/>
        <v>1.0931661456222674</v>
      </c>
      <c r="S939" s="5">
        <f t="shared" si="260"/>
        <v>38.599999999999994</v>
      </c>
      <c r="T939" s="5">
        <f t="shared" si="261"/>
        <v>36.08</v>
      </c>
      <c r="U939" s="5">
        <f t="shared" si="262"/>
        <v>1.0217988221256844</v>
      </c>
      <c r="V939" s="5">
        <f t="shared" si="263"/>
        <v>0.9357049080663139</v>
      </c>
      <c r="W939" s="5">
        <f t="shared" si="264"/>
        <v>16.519999999999996</v>
      </c>
      <c r="X939" s="5">
        <f t="shared" si="265"/>
        <v>11.13</v>
      </c>
      <c r="Y939" s="5">
        <f t="shared" si="266"/>
        <v>0.63041135755315236</v>
      </c>
      <c r="Z939" s="10">
        <f t="shared" si="267"/>
        <v>0.58192009760791041</v>
      </c>
      <c r="AA939">
        <f t="shared" si="268"/>
        <v>2.5199999999999996</v>
      </c>
    </row>
    <row r="940" spans="1:27">
      <c r="A940" s="1">
        <f t="shared" ref="A940:A1003" si="269">100*ABS(100*B940+D940) + C940</f>
        <v>28803</v>
      </c>
      <c r="B940" s="1">
        <v>-3</v>
      </c>
      <c r="C940" s="1">
        <v>3</v>
      </c>
      <c r="D940" s="2">
        <v>12</v>
      </c>
      <c r="E940" s="5">
        <v>105.72</v>
      </c>
      <c r="F940" s="5">
        <v>44.89</v>
      </c>
      <c r="G940" s="5">
        <v>39.799999999999997</v>
      </c>
      <c r="H940" s="5">
        <v>96.75</v>
      </c>
      <c r="I940" s="5">
        <v>82.46</v>
      </c>
      <c r="J940" s="5">
        <v>15.06</v>
      </c>
      <c r="K940" s="6">
        <f t="shared" si="252"/>
        <v>101.235</v>
      </c>
      <c r="L940" s="6">
        <f t="shared" si="253"/>
        <v>8.9699999999999989</v>
      </c>
      <c r="M940" s="6">
        <f t="shared" si="254"/>
        <v>63.674999999999997</v>
      </c>
      <c r="N940" s="5">
        <f t="shared" si="255"/>
        <v>21.27700401842327</v>
      </c>
      <c r="O940" s="6">
        <f t="shared" si="256"/>
        <v>-37.569999999999993</v>
      </c>
      <c r="P940" s="6">
        <f t="shared" si="257"/>
        <v>42.55400803684654</v>
      </c>
      <c r="Q940" s="6">
        <f t="shared" si="258"/>
        <v>0.74950503732072715</v>
      </c>
      <c r="R940" s="5">
        <f t="shared" si="259"/>
        <v>1.0936690137319631</v>
      </c>
      <c r="S940" s="5">
        <f t="shared" si="260"/>
        <v>46.539999999999992</v>
      </c>
      <c r="T940" s="5">
        <f t="shared" si="261"/>
        <v>37.569999999999993</v>
      </c>
      <c r="U940" s="5">
        <f t="shared" si="262"/>
        <v>0.88287805857133339</v>
      </c>
      <c r="V940" s="5">
        <f t="shared" si="263"/>
        <v>1.7652861261612611</v>
      </c>
      <c r="W940" s="5">
        <f t="shared" si="264"/>
        <v>37.56</v>
      </c>
      <c r="X940" s="5">
        <f t="shared" si="265"/>
        <v>63.674999999999997</v>
      </c>
      <c r="Y940" s="5">
        <f t="shared" si="266"/>
        <v>2.992667574103256</v>
      </c>
      <c r="Z940" s="10">
        <f t="shared" si="267"/>
        <v>0.58216234849052206</v>
      </c>
      <c r="AA940">
        <f t="shared" si="268"/>
        <v>8.9699999999999989</v>
      </c>
    </row>
    <row r="941" spans="1:27">
      <c r="A941" s="1">
        <f t="shared" si="269"/>
        <v>9221</v>
      </c>
      <c r="B941" s="1">
        <v>-1</v>
      </c>
      <c r="C941" s="1">
        <v>21</v>
      </c>
      <c r="D941" s="2">
        <v>8</v>
      </c>
      <c r="E941" s="5">
        <v>137.74</v>
      </c>
      <c r="F941" s="5">
        <v>90.83</v>
      </c>
      <c r="G941" s="5">
        <v>33.450000000000003</v>
      </c>
      <c r="H941" s="5">
        <v>132.68</v>
      </c>
      <c r="I941" s="5">
        <v>138.72</v>
      </c>
      <c r="J941" s="5">
        <v>18.399999999999999</v>
      </c>
      <c r="K941" s="6">
        <f t="shared" si="252"/>
        <v>135.21</v>
      </c>
      <c r="L941" s="6">
        <f t="shared" si="253"/>
        <v>5.0600000000000023</v>
      </c>
      <c r="M941" s="6">
        <f t="shared" si="254"/>
        <v>114.77500000000001</v>
      </c>
      <c r="N941" s="5">
        <f t="shared" si="255"/>
        <v>19.088363601943463</v>
      </c>
      <c r="O941" s="6">
        <f t="shared" si="256"/>
        <v>-47.89</v>
      </c>
      <c r="P941" s="6">
        <f t="shared" si="257"/>
        <v>38.176727203886927</v>
      </c>
      <c r="Q941" s="6">
        <f t="shared" si="258"/>
        <v>0.53541171728260595</v>
      </c>
      <c r="R941" s="5">
        <f t="shared" si="259"/>
        <v>1.3869706462058631</v>
      </c>
      <c r="S941" s="5">
        <f t="shared" si="260"/>
        <v>52.95</v>
      </c>
      <c r="T941" s="5">
        <f t="shared" si="261"/>
        <v>47.89</v>
      </c>
      <c r="U941" s="5">
        <f t="shared" si="262"/>
        <v>1.2544291642454917</v>
      </c>
      <c r="V941" s="5">
        <f t="shared" si="263"/>
        <v>1.0705475035020515</v>
      </c>
      <c r="W941" s="5">
        <f t="shared" si="264"/>
        <v>20.435000000000002</v>
      </c>
      <c r="X941" s="5">
        <f t="shared" si="265"/>
        <v>114.77500000000001</v>
      </c>
      <c r="Y941" s="5">
        <f t="shared" si="266"/>
        <v>6.0128255304354274</v>
      </c>
      <c r="Z941" s="10">
        <f t="shared" si="267"/>
        <v>0.58256072644832491</v>
      </c>
      <c r="AA941">
        <f t="shared" si="268"/>
        <v>5.0600000000000023</v>
      </c>
    </row>
    <row r="942" spans="1:27">
      <c r="A942" s="1">
        <f t="shared" si="269"/>
        <v>30519</v>
      </c>
      <c r="B942" s="1">
        <v>-3</v>
      </c>
      <c r="C942" s="1">
        <v>19</v>
      </c>
      <c r="D942" s="2">
        <v>-5</v>
      </c>
      <c r="E942" s="5">
        <v>37.65</v>
      </c>
      <c r="F942" s="5">
        <v>36.44</v>
      </c>
      <c r="G942" s="5">
        <v>15.29</v>
      </c>
      <c r="H942" s="5">
        <v>39.25</v>
      </c>
      <c r="I942" s="5">
        <v>40.04</v>
      </c>
      <c r="J942" s="5">
        <v>14.88</v>
      </c>
      <c r="K942" s="6">
        <f t="shared" si="252"/>
        <v>38.450000000000003</v>
      </c>
      <c r="L942" s="6">
        <f t="shared" si="253"/>
        <v>-1.6000000000000014</v>
      </c>
      <c r="M942" s="6">
        <f t="shared" si="254"/>
        <v>38.239999999999995</v>
      </c>
      <c r="N942" s="5">
        <f t="shared" si="255"/>
        <v>10.667690706052552</v>
      </c>
      <c r="O942" s="6">
        <f t="shared" si="256"/>
        <v>-3.6000000000000014</v>
      </c>
      <c r="P942" s="6">
        <f t="shared" si="257"/>
        <v>21.335381412105104</v>
      </c>
      <c r="Q942" s="6">
        <f t="shared" si="258"/>
        <v>2.717429868507901E-2</v>
      </c>
      <c r="R942" s="5">
        <f t="shared" si="259"/>
        <v>9.3741000517818515E-2</v>
      </c>
      <c r="S942" s="5">
        <f t="shared" si="260"/>
        <v>2</v>
      </c>
      <c r="T942" s="5">
        <f t="shared" si="261"/>
        <v>3.6000000000000014</v>
      </c>
      <c r="U942" s="5">
        <f t="shared" si="262"/>
        <v>0.16873380093207338</v>
      </c>
      <c r="V942" s="5">
        <f t="shared" si="263"/>
        <v>1.9685610108742632E-2</v>
      </c>
      <c r="W942" s="5">
        <f t="shared" si="264"/>
        <v>0.21000000000000796</v>
      </c>
      <c r="X942" s="5">
        <f t="shared" si="265"/>
        <v>38.239999999999995</v>
      </c>
      <c r="Y942" s="5">
        <f t="shared" si="266"/>
        <v>3.5846558598013796</v>
      </c>
      <c r="Z942" s="10">
        <f t="shared" si="267"/>
        <v>0.58260964633277401</v>
      </c>
      <c r="AA942">
        <f t="shared" si="268"/>
        <v>1.6000000000000014</v>
      </c>
    </row>
    <row r="943" spans="1:27">
      <c r="A943" s="1">
        <f t="shared" si="269"/>
        <v>30321</v>
      </c>
      <c r="B943" s="1">
        <v>-3</v>
      </c>
      <c r="C943" s="1">
        <v>21</v>
      </c>
      <c r="D943" s="2">
        <v>-3</v>
      </c>
      <c r="E943" s="5">
        <v>547.30999999999995</v>
      </c>
      <c r="F943" s="5">
        <v>546.54</v>
      </c>
      <c r="G943" s="5">
        <v>58.45</v>
      </c>
      <c r="H943" s="5">
        <v>566.72</v>
      </c>
      <c r="I943" s="5">
        <v>541.14</v>
      </c>
      <c r="J943" s="5">
        <v>32.549999999999997</v>
      </c>
      <c r="K943" s="6">
        <f t="shared" si="252"/>
        <v>557.01499999999999</v>
      </c>
      <c r="L943" s="6">
        <f t="shared" si="253"/>
        <v>-19.410000000000082</v>
      </c>
      <c r="M943" s="6">
        <f t="shared" si="254"/>
        <v>543.83999999999992</v>
      </c>
      <c r="N943" s="5">
        <f t="shared" si="255"/>
        <v>33.451102373464465</v>
      </c>
      <c r="O943" s="6">
        <f t="shared" si="256"/>
        <v>5.3999999999999773</v>
      </c>
      <c r="P943" s="6">
        <f t="shared" si="257"/>
        <v>66.90220474692893</v>
      </c>
      <c r="Q943" s="6">
        <f t="shared" si="258"/>
        <v>0.52657507252723212</v>
      </c>
      <c r="R943" s="5">
        <f t="shared" si="259"/>
        <v>0.37083979659338406</v>
      </c>
      <c r="S943" s="5">
        <f t="shared" si="260"/>
        <v>24.810000000000059</v>
      </c>
      <c r="T943" s="5">
        <f t="shared" si="261"/>
        <v>5.3999999999999773</v>
      </c>
      <c r="U943" s="5">
        <f t="shared" si="262"/>
        <v>8.0714828762767463E-2</v>
      </c>
      <c r="V943" s="5">
        <f t="shared" si="263"/>
        <v>0.39385846998128565</v>
      </c>
      <c r="W943" s="5">
        <f t="shared" si="264"/>
        <v>13.175000000000068</v>
      </c>
      <c r="X943" s="5">
        <f t="shared" si="265"/>
        <v>543.83999999999992</v>
      </c>
      <c r="Y943" s="5">
        <f t="shared" si="266"/>
        <v>16.257760175682829</v>
      </c>
      <c r="Z943" s="10">
        <f t="shared" si="267"/>
        <v>0.5827572393372733</v>
      </c>
      <c r="AA943">
        <f t="shared" si="268"/>
        <v>19.410000000000082</v>
      </c>
    </row>
    <row r="944" spans="1:27">
      <c r="A944" s="1">
        <f t="shared" si="269"/>
        <v>9625</v>
      </c>
      <c r="B944" s="1">
        <v>-1</v>
      </c>
      <c r="C944" s="1">
        <v>25</v>
      </c>
      <c r="D944" s="2">
        <v>4</v>
      </c>
      <c r="E944" s="5">
        <v>515.66</v>
      </c>
      <c r="F944" s="5">
        <v>508.31</v>
      </c>
      <c r="G944" s="5">
        <v>60.33</v>
      </c>
      <c r="H944" s="5">
        <v>533.22</v>
      </c>
      <c r="I944" s="5">
        <v>470.81</v>
      </c>
      <c r="J944" s="5">
        <v>43.94</v>
      </c>
      <c r="K944" s="6">
        <f t="shared" si="252"/>
        <v>524.44000000000005</v>
      </c>
      <c r="L944" s="6">
        <f t="shared" si="253"/>
        <v>-17.560000000000059</v>
      </c>
      <c r="M944" s="6">
        <f t="shared" si="254"/>
        <v>489.56</v>
      </c>
      <c r="N944" s="5">
        <f t="shared" si="255"/>
        <v>37.317665052894185</v>
      </c>
      <c r="O944" s="6">
        <f t="shared" si="256"/>
        <v>37.5</v>
      </c>
      <c r="P944" s="6">
        <f t="shared" si="257"/>
        <v>74.63533010578837</v>
      </c>
      <c r="Q944" s="6">
        <f t="shared" si="258"/>
        <v>0.30679580086465463</v>
      </c>
      <c r="R944" s="5">
        <f t="shared" si="259"/>
        <v>0.73772032523950559</v>
      </c>
      <c r="S944" s="5">
        <f t="shared" si="260"/>
        <v>55.060000000000059</v>
      </c>
      <c r="T944" s="5">
        <f t="shared" si="261"/>
        <v>37.5</v>
      </c>
      <c r="U944" s="5">
        <f t="shared" si="262"/>
        <v>0.50244301119653889</v>
      </c>
      <c r="V944" s="5">
        <f t="shared" si="263"/>
        <v>0.93467798562854942</v>
      </c>
      <c r="W944" s="5">
        <f t="shared" si="264"/>
        <v>34.880000000000052</v>
      </c>
      <c r="X944" s="5">
        <f t="shared" si="265"/>
        <v>489.56</v>
      </c>
      <c r="Y944" s="5">
        <f t="shared" si="266"/>
        <v>13.118720029940137</v>
      </c>
      <c r="Z944" s="10">
        <f t="shared" si="267"/>
        <v>0.58281472184563077</v>
      </c>
      <c r="AA944">
        <f t="shared" si="268"/>
        <v>17.560000000000059</v>
      </c>
    </row>
    <row r="945" spans="1:27">
      <c r="A945" s="1">
        <f t="shared" si="269"/>
        <v>31005</v>
      </c>
      <c r="B945" s="1">
        <v>-3</v>
      </c>
      <c r="C945" s="1">
        <v>5</v>
      </c>
      <c r="D945" s="2">
        <v>-10</v>
      </c>
      <c r="E945" s="5">
        <v>192.52</v>
      </c>
      <c r="F945" s="5">
        <v>184.3</v>
      </c>
      <c r="G945" s="5">
        <v>22.78</v>
      </c>
      <c r="H945" s="5">
        <v>199.46</v>
      </c>
      <c r="I945" s="5">
        <v>247</v>
      </c>
      <c r="J945" s="5">
        <v>23.85</v>
      </c>
      <c r="K945" s="6">
        <f t="shared" si="252"/>
        <v>195.99</v>
      </c>
      <c r="L945" s="6">
        <f t="shared" si="253"/>
        <v>-6.9399999999999977</v>
      </c>
      <c r="M945" s="6">
        <f t="shared" si="254"/>
        <v>215.65</v>
      </c>
      <c r="N945" s="5">
        <f t="shared" si="255"/>
        <v>16.490534406137357</v>
      </c>
      <c r="O945" s="6">
        <f t="shared" si="256"/>
        <v>-62.699999999999989</v>
      </c>
      <c r="P945" s="6">
        <f t="shared" si="257"/>
        <v>32.981068812274714</v>
      </c>
      <c r="Q945" s="6">
        <f t="shared" si="258"/>
        <v>-4.586904961420863E-2</v>
      </c>
      <c r="R945" s="5">
        <f t="shared" si="259"/>
        <v>1.6906668585357532</v>
      </c>
      <c r="S945" s="5">
        <f t="shared" si="260"/>
        <v>55.759999999999991</v>
      </c>
      <c r="T945" s="5">
        <f t="shared" si="261"/>
        <v>62.699999999999989</v>
      </c>
      <c r="U945" s="5">
        <f t="shared" si="262"/>
        <v>1.9010906031239547</v>
      </c>
      <c r="V945" s="5">
        <f t="shared" si="263"/>
        <v>1.1921990831711946</v>
      </c>
      <c r="W945" s="5">
        <f t="shared" si="264"/>
        <v>19.659999999999997</v>
      </c>
      <c r="X945" s="5">
        <f t="shared" si="265"/>
        <v>215.65</v>
      </c>
      <c r="Y945" s="5">
        <f t="shared" si="266"/>
        <v>13.077198997246601</v>
      </c>
      <c r="Z945" s="10">
        <f t="shared" si="267"/>
        <v>0.58435006631299358</v>
      </c>
      <c r="AA945">
        <f t="shared" si="268"/>
        <v>6.9399999999999977</v>
      </c>
    </row>
    <row r="946" spans="1:27">
      <c r="A946" s="1">
        <f t="shared" si="269"/>
        <v>29521</v>
      </c>
      <c r="B946" s="1">
        <v>-3</v>
      </c>
      <c r="C946" s="1">
        <v>21</v>
      </c>
      <c r="D946" s="2">
        <v>5</v>
      </c>
      <c r="E946" s="5">
        <v>46.26</v>
      </c>
      <c r="F946" s="5">
        <v>38.25</v>
      </c>
      <c r="G946" s="5">
        <v>25.23</v>
      </c>
      <c r="H946" s="5">
        <v>41.72</v>
      </c>
      <c r="I946" s="5">
        <v>37.96</v>
      </c>
      <c r="J946" s="5">
        <v>19.11</v>
      </c>
      <c r="K946" s="6">
        <f t="shared" si="252"/>
        <v>43.989999999999995</v>
      </c>
      <c r="L946" s="6">
        <f t="shared" si="253"/>
        <v>4.5399999999999991</v>
      </c>
      <c r="M946" s="6">
        <f t="shared" si="254"/>
        <v>38.105000000000004</v>
      </c>
      <c r="N946" s="5">
        <f t="shared" si="255"/>
        <v>15.825177724120509</v>
      </c>
      <c r="O946" s="6">
        <f t="shared" si="256"/>
        <v>0.28999999999999915</v>
      </c>
      <c r="P946" s="6">
        <f t="shared" si="257"/>
        <v>31.650355448241019</v>
      </c>
      <c r="Q946" s="6">
        <f t="shared" si="258"/>
        <v>0.27088810026503757</v>
      </c>
      <c r="R946" s="5">
        <f t="shared" si="259"/>
        <v>0.13427969259145225</v>
      </c>
      <c r="S946" s="5">
        <f t="shared" si="260"/>
        <v>4.25</v>
      </c>
      <c r="T946" s="5">
        <f t="shared" si="261"/>
        <v>0.28999999999999915</v>
      </c>
      <c r="U946" s="5">
        <f t="shared" si="262"/>
        <v>9.16261431800495E-3</v>
      </c>
      <c r="V946" s="5">
        <f t="shared" si="263"/>
        <v>0.37187576042385662</v>
      </c>
      <c r="W946" s="5">
        <f t="shared" si="264"/>
        <v>5.8849999999999909</v>
      </c>
      <c r="X946" s="5">
        <f t="shared" si="265"/>
        <v>38.105000000000004</v>
      </c>
      <c r="Y946" s="5">
        <f t="shared" si="266"/>
        <v>2.4078718523281357</v>
      </c>
      <c r="Z946" s="10">
        <f t="shared" si="267"/>
        <v>0.58437487967913204</v>
      </c>
      <c r="AA946">
        <f t="shared" si="268"/>
        <v>4.5399999999999991</v>
      </c>
    </row>
    <row r="947" spans="1:27">
      <c r="A947" s="1">
        <f t="shared" si="269"/>
        <v>40514</v>
      </c>
      <c r="B947" s="1">
        <v>-4</v>
      </c>
      <c r="C947" s="1">
        <v>14</v>
      </c>
      <c r="D947" s="2">
        <v>-5</v>
      </c>
      <c r="E947" s="5">
        <v>143.19999999999999</v>
      </c>
      <c r="F947" s="5">
        <v>124.43</v>
      </c>
      <c r="G947" s="5">
        <v>19.21</v>
      </c>
      <c r="H947" s="5">
        <v>148.49</v>
      </c>
      <c r="I947" s="5">
        <v>170.54</v>
      </c>
      <c r="J947" s="5">
        <v>20.82</v>
      </c>
      <c r="K947" s="6">
        <f t="shared" si="252"/>
        <v>145.845</v>
      </c>
      <c r="L947" s="6">
        <f t="shared" si="253"/>
        <v>-5.2900000000000205</v>
      </c>
      <c r="M947" s="6">
        <f t="shared" si="254"/>
        <v>147.48500000000001</v>
      </c>
      <c r="N947" s="5">
        <f t="shared" si="255"/>
        <v>14.164184586484319</v>
      </c>
      <c r="O947" s="6">
        <f t="shared" si="256"/>
        <v>-46.109999999999985</v>
      </c>
      <c r="P947" s="6">
        <f t="shared" si="257"/>
        <v>28.328369172968639</v>
      </c>
      <c r="Q947" s="6">
        <f t="shared" si="258"/>
        <v>-8.0309758360316785E-2</v>
      </c>
      <c r="R947" s="5">
        <f t="shared" si="259"/>
        <v>1.440958346410955</v>
      </c>
      <c r="S947" s="5">
        <f t="shared" si="260"/>
        <v>40.819999999999965</v>
      </c>
      <c r="T947" s="5">
        <f t="shared" si="261"/>
        <v>46.109999999999985</v>
      </c>
      <c r="U947" s="5">
        <f t="shared" si="262"/>
        <v>1.6276969464235467</v>
      </c>
      <c r="V947" s="5">
        <f t="shared" si="263"/>
        <v>0.11578499206829934</v>
      </c>
      <c r="W947" s="5">
        <f t="shared" si="264"/>
        <v>1.6400000000000148</v>
      </c>
      <c r="X947" s="5">
        <f t="shared" si="265"/>
        <v>147.48500000000001</v>
      </c>
      <c r="Y947" s="5">
        <f t="shared" si="266"/>
        <v>10.412530216581084</v>
      </c>
      <c r="Z947" s="10">
        <f t="shared" si="267"/>
        <v>0.58446471236508368</v>
      </c>
      <c r="AA947">
        <f t="shared" si="268"/>
        <v>5.2900000000000205</v>
      </c>
    </row>
    <row r="948" spans="1:27">
      <c r="A948" s="1">
        <f t="shared" si="269"/>
        <v>11113</v>
      </c>
      <c r="B948" s="1">
        <v>-1</v>
      </c>
      <c r="C948" s="1">
        <v>13</v>
      </c>
      <c r="D948" s="2">
        <v>-11</v>
      </c>
      <c r="E948" s="5">
        <v>77.34</v>
      </c>
      <c r="F948" s="5">
        <v>82.76</v>
      </c>
      <c r="G948" s="5">
        <v>19.57</v>
      </c>
      <c r="H948" s="5">
        <v>76.92</v>
      </c>
      <c r="I948" s="5">
        <v>61.4</v>
      </c>
      <c r="J948" s="5">
        <v>28.54</v>
      </c>
      <c r="K948" s="6">
        <f t="shared" si="252"/>
        <v>77.13</v>
      </c>
      <c r="L948" s="6">
        <f t="shared" si="253"/>
        <v>0.42000000000000171</v>
      </c>
      <c r="M948" s="6">
        <f t="shared" si="254"/>
        <v>72.08</v>
      </c>
      <c r="N948" s="5">
        <f t="shared" si="255"/>
        <v>17.302575675314934</v>
      </c>
      <c r="O948" s="6">
        <f t="shared" si="256"/>
        <v>21.360000000000007</v>
      </c>
      <c r="P948" s="6">
        <f t="shared" si="257"/>
        <v>34.605151350629868</v>
      </c>
      <c r="Q948" s="6">
        <f t="shared" si="258"/>
        <v>-0.36036806173443114</v>
      </c>
      <c r="R948" s="5">
        <f t="shared" si="259"/>
        <v>0.60511222123635833</v>
      </c>
      <c r="S948" s="5">
        <f t="shared" si="260"/>
        <v>20.940000000000005</v>
      </c>
      <c r="T948" s="5">
        <f t="shared" si="261"/>
        <v>21.360000000000007</v>
      </c>
      <c r="U948" s="5">
        <f t="shared" si="262"/>
        <v>0.61724914257920793</v>
      </c>
      <c r="V948" s="5">
        <f t="shared" si="263"/>
        <v>0.29186406086376382</v>
      </c>
      <c r="W948" s="5">
        <f t="shared" si="264"/>
        <v>5.0499999999999972</v>
      </c>
      <c r="X948" s="5">
        <f t="shared" si="265"/>
        <v>72.08</v>
      </c>
      <c r="Y948" s="5">
        <f t="shared" si="266"/>
        <v>4.1658537637742787</v>
      </c>
      <c r="Z948" s="10">
        <f t="shared" si="267"/>
        <v>0.58493931309153779</v>
      </c>
      <c r="AA948">
        <f t="shared" si="268"/>
        <v>0.42000000000000171</v>
      </c>
    </row>
    <row r="949" spans="1:27">
      <c r="A949" s="1">
        <f t="shared" si="269"/>
        <v>29319</v>
      </c>
      <c r="B949" s="1">
        <v>-3</v>
      </c>
      <c r="C949" s="1">
        <v>19</v>
      </c>
      <c r="D949" s="2">
        <v>7</v>
      </c>
      <c r="E949" s="5">
        <v>25.27</v>
      </c>
      <c r="F949" s="5">
        <v>51.27</v>
      </c>
      <c r="G949" s="5">
        <v>29.64</v>
      </c>
      <c r="H949" s="5">
        <v>25.84</v>
      </c>
      <c r="I949" s="5">
        <v>12.3</v>
      </c>
      <c r="J949" s="5">
        <v>20.14</v>
      </c>
      <c r="K949" s="6">
        <f t="shared" si="252"/>
        <v>25.555</v>
      </c>
      <c r="L949" s="6">
        <f t="shared" si="253"/>
        <v>-0.57000000000000028</v>
      </c>
      <c r="M949" s="6">
        <f t="shared" si="254"/>
        <v>31.785000000000004</v>
      </c>
      <c r="N949" s="5">
        <f t="shared" si="255"/>
        <v>17.917513778423611</v>
      </c>
      <c r="O949" s="6">
        <f t="shared" si="256"/>
        <v>38.97</v>
      </c>
      <c r="P949" s="6">
        <f t="shared" si="257"/>
        <v>35.835027556847223</v>
      </c>
      <c r="Q949" s="6">
        <f t="shared" si="258"/>
        <v>0.36826717643090073</v>
      </c>
      <c r="R949" s="5">
        <f t="shared" si="259"/>
        <v>1.1033896914764572</v>
      </c>
      <c r="S949" s="5">
        <f t="shared" si="260"/>
        <v>39.54</v>
      </c>
      <c r="T949" s="5">
        <f t="shared" si="261"/>
        <v>38.97</v>
      </c>
      <c r="U949" s="5">
        <f t="shared" si="262"/>
        <v>1.0874834667890121</v>
      </c>
      <c r="V949" s="5">
        <f t="shared" si="263"/>
        <v>0.3477044905360816</v>
      </c>
      <c r="W949" s="5">
        <f t="shared" si="264"/>
        <v>6.230000000000004</v>
      </c>
      <c r="X949" s="5">
        <f t="shared" si="265"/>
        <v>31.785000000000004</v>
      </c>
      <c r="Y949" s="5">
        <f t="shared" si="266"/>
        <v>1.7739626375103286</v>
      </c>
      <c r="Z949" s="10">
        <f t="shared" si="267"/>
        <v>0.58503504168553866</v>
      </c>
      <c r="AA949">
        <f t="shared" si="268"/>
        <v>0.57000000000000028</v>
      </c>
    </row>
    <row r="950" spans="1:27">
      <c r="A950" s="1">
        <f t="shared" si="269"/>
        <v>19220</v>
      </c>
      <c r="B950" s="1">
        <v>-2</v>
      </c>
      <c r="C950" s="1">
        <v>20</v>
      </c>
      <c r="D950" s="2">
        <v>8</v>
      </c>
      <c r="E950" s="5">
        <v>35.409999999999997</v>
      </c>
      <c r="F950" s="5">
        <v>29.76</v>
      </c>
      <c r="G950" s="5">
        <v>25.56</v>
      </c>
      <c r="H950" s="5">
        <v>37.58</v>
      </c>
      <c r="I950" s="5">
        <v>19.510000000000002</v>
      </c>
      <c r="J950" s="5">
        <v>15.89</v>
      </c>
      <c r="K950" s="6">
        <f t="shared" ref="K950:K1013" si="270" xml:space="preserve"> 0.5*(E950+H950)</f>
        <v>36.494999999999997</v>
      </c>
      <c r="L950" s="6">
        <f t="shared" ref="L950:L1013" si="271">E950-H950</f>
        <v>-2.1700000000000017</v>
      </c>
      <c r="M950" s="6">
        <f t="shared" ref="M950:M1013" si="272">0.5*(F950+I950)</f>
        <v>24.635000000000002</v>
      </c>
      <c r="N950" s="5">
        <f t="shared" ref="N950:N1013" si="273">0.5*P950</f>
        <v>15.048303060478281</v>
      </c>
      <c r="O950" s="6">
        <f t="shared" ref="O950:O1013" si="274">F950-I950</f>
        <v>10.25</v>
      </c>
      <c r="P950" s="6">
        <f t="shared" ref="P950:P1013" si="275">SQRT(G950*G950+J950*J950)</f>
        <v>30.096606120956562</v>
      </c>
      <c r="Q950" s="6">
        <f t="shared" ref="Q950:Q1013" si="276">(G950*G950-J950*J950)/(G950*G950+J950*J950)</f>
        <v>0.44250273541003321</v>
      </c>
      <c r="R950" s="5">
        <f t="shared" ref="R950:R1013" si="277">ABS(O950-L950)/P950</f>
        <v>0.41267111481223906</v>
      </c>
      <c r="S950" s="5">
        <f t="shared" ref="S950:S1013" si="278">ABS(O950-L950)</f>
        <v>12.420000000000002</v>
      </c>
      <c r="T950" s="5">
        <f t="shared" ref="T950:T1013" si="279">ABS(O950)</f>
        <v>10.25</v>
      </c>
      <c r="U950" s="5">
        <f t="shared" ref="U950:U1013" si="280">ABS(O950)/P950</f>
        <v>0.34056996190221012</v>
      </c>
      <c r="V950" s="5">
        <f t="shared" ref="V950:V1013" si="281">ABS(M950-K950)/N950</f>
        <v>0.78812873134833372</v>
      </c>
      <c r="W950" s="5">
        <f t="shared" ref="W950:W1013" si="282">ABS(M950-K950)</f>
        <v>11.859999999999996</v>
      </c>
      <c r="X950" s="5">
        <f t="shared" ref="X950:X1013" si="283">ABS(M950)</f>
        <v>24.635000000000002</v>
      </c>
      <c r="Y950" s="5">
        <f t="shared" ref="Y950:Y1013" si="284">ABS(M950)/N950</f>
        <v>1.6370616607728676</v>
      </c>
      <c r="Z950" s="10">
        <f t="shared" ref="Z950:Z1013" si="285">SQRT(0.010845*B950*B950+0.000484*C950*C950+0.001951*D950*D950+0.001222*D950*B950)</f>
        <v>0.58505726215473985</v>
      </c>
      <c r="AA950">
        <f t="shared" si="268"/>
        <v>2.1700000000000017</v>
      </c>
    </row>
    <row r="951" spans="1:27">
      <c r="A951" s="1">
        <f t="shared" si="269"/>
        <v>8915</v>
      </c>
      <c r="B951" s="1">
        <v>-1</v>
      </c>
      <c r="C951" s="1">
        <v>15</v>
      </c>
      <c r="D951" s="2">
        <v>11</v>
      </c>
      <c r="E951" s="5">
        <v>406.86</v>
      </c>
      <c r="F951" s="5">
        <v>401.16</v>
      </c>
      <c r="G951" s="5">
        <v>60.41</v>
      </c>
      <c r="H951" s="5">
        <v>411.53</v>
      </c>
      <c r="I951" s="5">
        <v>456.07</v>
      </c>
      <c r="J951" s="5">
        <v>58.24</v>
      </c>
      <c r="K951" s="6">
        <f t="shared" si="270"/>
        <v>409.19499999999999</v>
      </c>
      <c r="L951" s="6">
        <f t="shared" si="271"/>
        <v>-4.6699999999999591</v>
      </c>
      <c r="M951" s="6">
        <f t="shared" si="272"/>
        <v>428.61500000000001</v>
      </c>
      <c r="N951" s="5">
        <f t="shared" si="273"/>
        <v>41.956124999813795</v>
      </c>
      <c r="O951" s="6">
        <f t="shared" si="274"/>
        <v>-54.909999999999968</v>
      </c>
      <c r="P951" s="6">
        <f t="shared" si="275"/>
        <v>83.912249999627591</v>
      </c>
      <c r="Q951" s="6">
        <f t="shared" si="276"/>
        <v>3.656594012636101E-2</v>
      </c>
      <c r="R951" s="5">
        <f t="shared" si="277"/>
        <v>0.59872068738739548</v>
      </c>
      <c r="S951" s="5">
        <f t="shared" si="278"/>
        <v>50.240000000000009</v>
      </c>
      <c r="T951" s="5">
        <f t="shared" si="279"/>
        <v>54.909999999999968</v>
      </c>
      <c r="U951" s="5">
        <f t="shared" si="280"/>
        <v>0.65437406338459125</v>
      </c>
      <c r="V951" s="5">
        <f t="shared" si="281"/>
        <v>0.46286448045633871</v>
      </c>
      <c r="W951" s="5">
        <f t="shared" si="282"/>
        <v>19.420000000000016</v>
      </c>
      <c r="X951" s="5">
        <f t="shared" si="283"/>
        <v>428.61500000000001</v>
      </c>
      <c r="Y951" s="5">
        <f t="shared" si="284"/>
        <v>10.215790900658778</v>
      </c>
      <c r="Z951" s="10">
        <f t="shared" si="285"/>
        <v>0.58512733656871652</v>
      </c>
      <c r="AA951">
        <f t="shared" ref="AA951:AA1014" si="286">ABS(L951)</f>
        <v>4.6699999999999591</v>
      </c>
    </row>
    <row r="952" spans="1:27">
      <c r="A952" s="1">
        <f t="shared" si="269"/>
        <v>18810</v>
      </c>
      <c r="B952" s="1">
        <v>-2</v>
      </c>
      <c r="C952" s="1">
        <v>10</v>
      </c>
      <c r="D952" s="2">
        <v>12</v>
      </c>
      <c r="E952" s="5">
        <v>57.16</v>
      </c>
      <c r="F952" s="5">
        <v>89.04</v>
      </c>
      <c r="G952" s="5">
        <v>37.83</v>
      </c>
      <c r="H952" s="5">
        <v>61.95</v>
      </c>
      <c r="I952" s="5">
        <v>54.85</v>
      </c>
      <c r="J952" s="5">
        <v>16.309999999999999</v>
      </c>
      <c r="K952" s="6">
        <f t="shared" si="270"/>
        <v>59.555</v>
      </c>
      <c r="L952" s="6">
        <f t="shared" si="271"/>
        <v>-4.7900000000000063</v>
      </c>
      <c r="M952" s="6">
        <f t="shared" si="272"/>
        <v>71.945000000000007</v>
      </c>
      <c r="N952" s="5">
        <f t="shared" si="273"/>
        <v>20.598088503548091</v>
      </c>
      <c r="O952" s="6">
        <f t="shared" si="274"/>
        <v>34.190000000000005</v>
      </c>
      <c r="P952" s="6">
        <f t="shared" si="275"/>
        <v>41.196177007096182</v>
      </c>
      <c r="Q952" s="6">
        <f t="shared" si="276"/>
        <v>0.68650971495912194</v>
      </c>
      <c r="R952" s="5">
        <f t="shared" si="277"/>
        <v>0.94620430418302104</v>
      </c>
      <c r="S952" s="5">
        <f t="shared" si="278"/>
        <v>38.980000000000011</v>
      </c>
      <c r="T952" s="5">
        <f t="shared" si="279"/>
        <v>34.190000000000005</v>
      </c>
      <c r="U952" s="5">
        <f t="shared" si="280"/>
        <v>0.82993137916925308</v>
      </c>
      <c r="V952" s="5">
        <f t="shared" si="281"/>
        <v>0.60151212564533785</v>
      </c>
      <c r="W952" s="5">
        <f t="shared" si="282"/>
        <v>12.390000000000008</v>
      </c>
      <c r="X952" s="5">
        <f t="shared" si="283"/>
        <v>71.945000000000007</v>
      </c>
      <c r="Y952" s="5">
        <f t="shared" si="284"/>
        <v>3.4927998288582573</v>
      </c>
      <c r="Z952" s="10">
        <f t="shared" si="285"/>
        <v>0.58600000000000008</v>
      </c>
      <c r="AA952">
        <f t="shared" si="286"/>
        <v>4.7900000000000063</v>
      </c>
    </row>
    <row r="953" spans="1:27">
      <c r="A953" s="1">
        <f t="shared" si="269"/>
        <v>19624</v>
      </c>
      <c r="B953" s="1">
        <v>-2</v>
      </c>
      <c r="C953" s="1">
        <v>24</v>
      </c>
      <c r="D953" s="2">
        <v>4</v>
      </c>
      <c r="E953" s="5">
        <v>105.08</v>
      </c>
      <c r="F953" s="5">
        <v>93.01</v>
      </c>
      <c r="G953" s="5">
        <v>38.549999999999997</v>
      </c>
      <c r="H953" s="5">
        <v>103.77</v>
      </c>
      <c r="I953" s="5">
        <v>123.87</v>
      </c>
      <c r="J953" s="5">
        <v>43.54</v>
      </c>
      <c r="K953" s="6">
        <f t="shared" si="270"/>
        <v>104.425</v>
      </c>
      <c r="L953" s="6">
        <f t="shared" si="271"/>
        <v>1.3100000000000023</v>
      </c>
      <c r="M953" s="6">
        <f t="shared" si="272"/>
        <v>108.44</v>
      </c>
      <c r="N953" s="5">
        <f t="shared" si="273"/>
        <v>29.076769507632719</v>
      </c>
      <c r="O953" s="6">
        <f t="shared" si="274"/>
        <v>-30.86</v>
      </c>
      <c r="P953" s="6">
        <f t="shared" si="275"/>
        <v>58.153539015265437</v>
      </c>
      <c r="Q953" s="6">
        <f t="shared" si="276"/>
        <v>-0.12112631426834337</v>
      </c>
      <c r="R953" s="5">
        <f t="shared" si="277"/>
        <v>0.55319075235567872</v>
      </c>
      <c r="S953" s="5">
        <f t="shared" si="278"/>
        <v>32.17</v>
      </c>
      <c r="T953" s="5">
        <f t="shared" si="279"/>
        <v>30.86</v>
      </c>
      <c r="U953" s="5">
        <f t="shared" si="280"/>
        <v>0.53066417835549407</v>
      </c>
      <c r="V953" s="5">
        <f t="shared" si="281"/>
        <v>0.13808273986372707</v>
      </c>
      <c r="W953" s="5">
        <f t="shared" si="282"/>
        <v>4.0150000000000006</v>
      </c>
      <c r="X953" s="5">
        <f t="shared" si="283"/>
        <v>108.44</v>
      </c>
      <c r="Y953" s="5">
        <f t="shared" si="284"/>
        <v>3.7294376863817091</v>
      </c>
      <c r="Z953" s="10">
        <f t="shared" si="285"/>
        <v>0.58617744753615353</v>
      </c>
      <c r="AA953">
        <f t="shared" si="286"/>
        <v>1.3100000000000023</v>
      </c>
    </row>
    <row r="954" spans="1:27">
      <c r="A954" s="1">
        <f t="shared" si="269"/>
        <v>10623</v>
      </c>
      <c r="B954" s="1">
        <v>-1</v>
      </c>
      <c r="C954" s="1">
        <v>23</v>
      </c>
      <c r="D954" s="2">
        <v>-6</v>
      </c>
      <c r="E954" s="5">
        <v>127.24</v>
      </c>
      <c r="F954" s="5">
        <v>110.07</v>
      </c>
      <c r="G954" s="5">
        <v>23.1</v>
      </c>
      <c r="H954" s="5">
        <v>126.79</v>
      </c>
      <c r="I954" s="5">
        <v>118.83</v>
      </c>
      <c r="J954" s="5">
        <v>27.71</v>
      </c>
      <c r="K954" s="6">
        <f t="shared" si="270"/>
        <v>127.015</v>
      </c>
      <c r="L954" s="6">
        <f t="shared" si="271"/>
        <v>0.44999999999998863</v>
      </c>
      <c r="M954" s="6">
        <f t="shared" si="272"/>
        <v>114.44999999999999</v>
      </c>
      <c r="N954" s="5">
        <f t="shared" si="273"/>
        <v>18.037835928957776</v>
      </c>
      <c r="O954" s="6">
        <f t="shared" si="274"/>
        <v>-8.7600000000000051</v>
      </c>
      <c r="P954" s="6">
        <f t="shared" si="275"/>
        <v>36.075671857915552</v>
      </c>
      <c r="Q954" s="6">
        <f t="shared" si="276"/>
        <v>-0.17997876375355845</v>
      </c>
      <c r="R954" s="5">
        <f t="shared" si="277"/>
        <v>0.25529670067611449</v>
      </c>
      <c r="S954" s="5">
        <f t="shared" si="278"/>
        <v>9.2099999999999937</v>
      </c>
      <c r="T954" s="5">
        <f t="shared" si="279"/>
        <v>8.7600000000000051</v>
      </c>
      <c r="U954" s="5">
        <f t="shared" si="280"/>
        <v>0.24282292051278673</v>
      </c>
      <c r="V954" s="5">
        <f t="shared" si="281"/>
        <v>0.69659132334318863</v>
      </c>
      <c r="W954" s="5">
        <f t="shared" si="282"/>
        <v>12.565000000000012</v>
      </c>
      <c r="X954" s="5">
        <f t="shared" si="283"/>
        <v>114.44999999999999</v>
      </c>
      <c r="Y954" s="5">
        <f t="shared" si="284"/>
        <v>6.3449961764128817</v>
      </c>
      <c r="Z954" s="10">
        <f t="shared" si="285"/>
        <v>0.58689777644833518</v>
      </c>
      <c r="AA954">
        <f t="shared" si="286"/>
        <v>0.44999999999998863</v>
      </c>
    </row>
    <row r="955" spans="1:27">
      <c r="A955" s="1">
        <f t="shared" si="269"/>
        <v>20818</v>
      </c>
      <c r="B955" s="1">
        <v>-2</v>
      </c>
      <c r="C955" s="1">
        <v>18</v>
      </c>
      <c r="D955" s="2">
        <v>-8</v>
      </c>
      <c r="E955" s="5">
        <v>327.33</v>
      </c>
      <c r="F955" s="5">
        <v>294.06</v>
      </c>
      <c r="G955" s="5">
        <v>27.86</v>
      </c>
      <c r="H955" s="5">
        <v>327.14999999999998</v>
      </c>
      <c r="I955" s="5">
        <v>335.68</v>
      </c>
      <c r="J955" s="5">
        <v>42.69</v>
      </c>
      <c r="K955" s="6">
        <f t="shared" si="270"/>
        <v>327.24</v>
      </c>
      <c r="L955" s="6">
        <f t="shared" si="271"/>
        <v>0.18000000000000682</v>
      </c>
      <c r="M955" s="6">
        <f t="shared" si="272"/>
        <v>314.87</v>
      </c>
      <c r="N955" s="5">
        <f t="shared" si="273"/>
        <v>25.48830957517583</v>
      </c>
      <c r="O955" s="6">
        <f t="shared" si="274"/>
        <v>-41.620000000000005</v>
      </c>
      <c r="P955" s="6">
        <f t="shared" si="275"/>
        <v>50.976619150351659</v>
      </c>
      <c r="Q955" s="6">
        <f t="shared" si="276"/>
        <v>-0.40262071071147615</v>
      </c>
      <c r="R955" s="5">
        <f t="shared" si="277"/>
        <v>0.81998376307997378</v>
      </c>
      <c r="S955" s="5">
        <f t="shared" si="278"/>
        <v>41.800000000000011</v>
      </c>
      <c r="T955" s="5">
        <f t="shared" si="279"/>
        <v>41.620000000000005</v>
      </c>
      <c r="U955" s="5">
        <f t="shared" si="280"/>
        <v>0.81645273252125605</v>
      </c>
      <c r="V955" s="5">
        <f t="shared" si="281"/>
        <v>0.48532053345929554</v>
      </c>
      <c r="W955" s="5">
        <f t="shared" si="282"/>
        <v>12.370000000000005</v>
      </c>
      <c r="X955" s="5">
        <f t="shared" si="283"/>
        <v>314.87</v>
      </c>
      <c r="Y955" s="5">
        <f t="shared" si="284"/>
        <v>12.353506578037861</v>
      </c>
      <c r="Z955" s="10">
        <f t="shared" si="285"/>
        <v>0.58703662577389504</v>
      </c>
      <c r="AA955">
        <f t="shared" si="286"/>
        <v>0.18000000000000682</v>
      </c>
    </row>
    <row r="956" spans="1:27">
      <c r="A956" s="1">
        <f t="shared" si="269"/>
        <v>326</v>
      </c>
      <c r="B956" s="1">
        <v>0</v>
      </c>
      <c r="C956" s="1">
        <v>26</v>
      </c>
      <c r="D956" s="2">
        <v>-3</v>
      </c>
      <c r="E956" s="5">
        <v>55.53</v>
      </c>
      <c r="F956" s="5">
        <v>72.209999999999994</v>
      </c>
      <c r="G956" s="5">
        <v>31.22</v>
      </c>
      <c r="H956" s="5">
        <v>62.82</v>
      </c>
      <c r="I956" s="5">
        <v>27.65</v>
      </c>
      <c r="J956" s="5">
        <v>37.299999999999997</v>
      </c>
      <c r="K956" s="6">
        <f t="shared" si="270"/>
        <v>59.174999999999997</v>
      </c>
      <c r="L956" s="6">
        <f t="shared" si="271"/>
        <v>-7.2899999999999991</v>
      </c>
      <c r="M956" s="6">
        <f t="shared" si="272"/>
        <v>49.929999999999993</v>
      </c>
      <c r="N956" s="5">
        <f t="shared" si="273"/>
        <v>24.320661997569061</v>
      </c>
      <c r="O956" s="6">
        <f t="shared" si="274"/>
        <v>44.559999999999995</v>
      </c>
      <c r="P956" s="6">
        <f t="shared" si="275"/>
        <v>48.641323995138123</v>
      </c>
      <c r="Q956" s="6">
        <f t="shared" si="276"/>
        <v>-0.1760800521255815</v>
      </c>
      <c r="R956" s="5">
        <f t="shared" si="277"/>
        <v>1.0659660498793699</v>
      </c>
      <c r="S956" s="5">
        <f t="shared" si="278"/>
        <v>51.849999999999994</v>
      </c>
      <c r="T956" s="5">
        <f t="shared" si="279"/>
        <v>44.559999999999995</v>
      </c>
      <c r="U956" s="5">
        <f t="shared" si="280"/>
        <v>0.91609348471793095</v>
      </c>
      <c r="V956" s="5">
        <f t="shared" si="281"/>
        <v>0.38012945539574849</v>
      </c>
      <c r="W956" s="5">
        <f t="shared" si="282"/>
        <v>9.2450000000000045</v>
      </c>
      <c r="X956" s="5">
        <f t="shared" si="283"/>
        <v>49.929999999999993</v>
      </c>
      <c r="Y956" s="5">
        <f t="shared" si="284"/>
        <v>2.0529868802498337</v>
      </c>
      <c r="Z956" s="10">
        <f t="shared" si="285"/>
        <v>0.58714819253745465</v>
      </c>
      <c r="AA956">
        <f t="shared" si="286"/>
        <v>7.2899999999999991</v>
      </c>
    </row>
    <row r="957" spans="1:27">
      <c r="A957" s="1">
        <f t="shared" si="269"/>
        <v>11209</v>
      </c>
      <c r="B957" s="1">
        <v>-1</v>
      </c>
      <c r="C957" s="1">
        <v>9</v>
      </c>
      <c r="D957" s="2">
        <v>-12</v>
      </c>
      <c r="E957" s="5">
        <v>65.66</v>
      </c>
      <c r="F957" s="5">
        <v>75.03</v>
      </c>
      <c r="G957" s="5">
        <v>23.29</v>
      </c>
      <c r="H957" s="5">
        <v>61</v>
      </c>
      <c r="I957" s="5">
        <v>16.739999999999998</v>
      </c>
      <c r="J957" s="5">
        <v>35.33</v>
      </c>
      <c r="K957" s="6">
        <f t="shared" si="270"/>
        <v>63.33</v>
      </c>
      <c r="L957" s="6">
        <f t="shared" si="271"/>
        <v>4.6599999999999966</v>
      </c>
      <c r="M957" s="6">
        <f t="shared" si="272"/>
        <v>45.884999999999998</v>
      </c>
      <c r="N957" s="5">
        <f t="shared" si="273"/>
        <v>21.157935863405957</v>
      </c>
      <c r="O957" s="6">
        <f t="shared" si="274"/>
        <v>58.290000000000006</v>
      </c>
      <c r="P957" s="6">
        <f t="shared" si="275"/>
        <v>42.315871726811913</v>
      </c>
      <c r="Q957" s="6">
        <f t="shared" si="276"/>
        <v>-0.39415379924306099</v>
      </c>
      <c r="R957" s="5">
        <f t="shared" si="277"/>
        <v>1.2673731583797034</v>
      </c>
      <c r="S957" s="5">
        <f t="shared" si="278"/>
        <v>53.63000000000001</v>
      </c>
      <c r="T957" s="5">
        <f t="shared" si="279"/>
        <v>58.290000000000006</v>
      </c>
      <c r="U957" s="5">
        <f t="shared" si="280"/>
        <v>1.3774973224305969</v>
      </c>
      <c r="V957" s="5">
        <f t="shared" si="281"/>
        <v>0.82451332269005861</v>
      </c>
      <c r="W957" s="5">
        <f t="shared" si="282"/>
        <v>17.445</v>
      </c>
      <c r="X957" s="5">
        <f t="shared" si="283"/>
        <v>45.884999999999998</v>
      </c>
      <c r="Y957" s="5">
        <f t="shared" si="284"/>
        <v>2.1686898143670588</v>
      </c>
      <c r="Z957" s="10">
        <f t="shared" si="285"/>
        <v>0.58792601575368308</v>
      </c>
      <c r="AA957">
        <f t="shared" si="286"/>
        <v>4.6599999999999966</v>
      </c>
    </row>
    <row r="958" spans="1:27">
      <c r="A958" s="1">
        <f t="shared" si="269"/>
        <v>50309</v>
      </c>
      <c r="B958" s="1">
        <v>-5</v>
      </c>
      <c r="C958" s="1">
        <v>9</v>
      </c>
      <c r="D958" s="2">
        <v>-3</v>
      </c>
      <c r="E958" s="5">
        <v>221.63</v>
      </c>
      <c r="F958" s="5">
        <v>238.06</v>
      </c>
      <c r="G958" s="5">
        <v>37.18</v>
      </c>
      <c r="H958" s="5">
        <v>222.55</v>
      </c>
      <c r="I958" s="5">
        <v>224.39</v>
      </c>
      <c r="J958" s="5">
        <v>25.08</v>
      </c>
      <c r="K958" s="6">
        <f t="shared" si="270"/>
        <v>222.09</v>
      </c>
      <c r="L958" s="6">
        <f t="shared" si="271"/>
        <v>-0.92000000000001592</v>
      </c>
      <c r="M958" s="6">
        <f t="shared" si="272"/>
        <v>231.22499999999999</v>
      </c>
      <c r="N958" s="5">
        <f t="shared" si="273"/>
        <v>22.424087495369793</v>
      </c>
      <c r="O958" s="6">
        <f t="shared" si="274"/>
        <v>13.670000000000016</v>
      </c>
      <c r="P958" s="6">
        <f t="shared" si="275"/>
        <v>44.848174990739587</v>
      </c>
      <c r="Q958" s="6">
        <f t="shared" si="276"/>
        <v>0.37454580455759567</v>
      </c>
      <c r="R958" s="5">
        <f t="shared" si="277"/>
        <v>0.32531981519900482</v>
      </c>
      <c r="S958" s="5">
        <f t="shared" si="278"/>
        <v>14.590000000000032</v>
      </c>
      <c r="T958" s="5">
        <f t="shared" si="279"/>
        <v>13.670000000000016</v>
      </c>
      <c r="U958" s="5">
        <f t="shared" si="280"/>
        <v>0.30480615995684657</v>
      </c>
      <c r="V958" s="5">
        <f t="shared" si="281"/>
        <v>0.4073744361676353</v>
      </c>
      <c r="W958" s="5">
        <f t="shared" si="282"/>
        <v>9.1349999999999909</v>
      </c>
      <c r="X958" s="5">
        <f t="shared" si="283"/>
        <v>231.22499999999999</v>
      </c>
      <c r="Y958" s="5">
        <f t="shared" si="284"/>
        <v>10.311456376886872</v>
      </c>
      <c r="Z958" s="10">
        <f t="shared" si="285"/>
        <v>0.58840292317424803</v>
      </c>
      <c r="AA958">
        <f t="shared" si="286"/>
        <v>0.92000000000001592</v>
      </c>
    </row>
    <row r="959" spans="1:27">
      <c r="A959" s="1">
        <f t="shared" si="269"/>
        <v>28805</v>
      </c>
      <c r="B959" s="1">
        <v>-3</v>
      </c>
      <c r="C959" s="1">
        <v>5</v>
      </c>
      <c r="D959" s="2">
        <v>12</v>
      </c>
      <c r="E959" s="5">
        <v>356.4</v>
      </c>
      <c r="F959" s="5">
        <v>324.45</v>
      </c>
      <c r="G959" s="5">
        <v>41.89</v>
      </c>
      <c r="H959" s="5">
        <v>351.29</v>
      </c>
      <c r="I959" s="5">
        <v>371.53</v>
      </c>
      <c r="J959" s="5">
        <v>28.19</v>
      </c>
      <c r="K959" s="6">
        <f t="shared" si="270"/>
        <v>353.84500000000003</v>
      </c>
      <c r="L959" s="6">
        <f t="shared" si="271"/>
        <v>5.1099999999999568</v>
      </c>
      <c r="M959" s="6">
        <f t="shared" si="272"/>
        <v>347.99</v>
      </c>
      <c r="N959" s="5">
        <f t="shared" si="273"/>
        <v>25.246030381032185</v>
      </c>
      <c r="O959" s="6">
        <f t="shared" si="274"/>
        <v>-47.079999999999984</v>
      </c>
      <c r="P959" s="6">
        <f t="shared" si="275"/>
        <v>50.492060762064369</v>
      </c>
      <c r="Q959" s="6">
        <f t="shared" si="276"/>
        <v>0.37658972635725646</v>
      </c>
      <c r="R959" s="5">
        <f t="shared" si="277"/>
        <v>1.0336278458892147</v>
      </c>
      <c r="S959" s="5">
        <f t="shared" si="278"/>
        <v>52.189999999999941</v>
      </c>
      <c r="T959" s="5">
        <f t="shared" si="279"/>
        <v>47.079999999999984</v>
      </c>
      <c r="U959" s="5">
        <f t="shared" si="280"/>
        <v>0.93242381652546991</v>
      </c>
      <c r="V959" s="5">
        <f t="shared" si="281"/>
        <v>0.23191764850283114</v>
      </c>
      <c r="W959" s="5">
        <f t="shared" si="282"/>
        <v>5.8550000000000182</v>
      </c>
      <c r="X959" s="5">
        <f t="shared" si="283"/>
        <v>347.99</v>
      </c>
      <c r="Y959" s="5">
        <f t="shared" si="284"/>
        <v>13.783949189154562</v>
      </c>
      <c r="Z959" s="10">
        <f t="shared" si="285"/>
        <v>0.5887758486894652</v>
      </c>
      <c r="AA959">
        <f t="shared" si="286"/>
        <v>5.1099999999999568</v>
      </c>
    </row>
    <row r="960" spans="1:27">
      <c r="A960" s="1">
        <f t="shared" si="269"/>
        <v>20324</v>
      </c>
      <c r="B960" s="1">
        <v>-2</v>
      </c>
      <c r="C960" s="1">
        <v>24</v>
      </c>
      <c r="D960" s="2">
        <v>-3</v>
      </c>
      <c r="E960" s="5">
        <v>109.65</v>
      </c>
      <c r="F960" s="5">
        <v>128.61000000000001</v>
      </c>
      <c r="G960" s="5">
        <v>26.78</v>
      </c>
      <c r="H960" s="5">
        <v>108.92</v>
      </c>
      <c r="I960" s="5">
        <v>122.77</v>
      </c>
      <c r="J960" s="5">
        <v>35.54</v>
      </c>
      <c r="K960" s="6">
        <f t="shared" si="270"/>
        <v>109.285</v>
      </c>
      <c r="L960" s="6">
        <f t="shared" si="271"/>
        <v>0.73000000000000398</v>
      </c>
      <c r="M960" s="6">
        <f t="shared" si="272"/>
        <v>125.69</v>
      </c>
      <c r="N960" s="5">
        <f t="shared" si="273"/>
        <v>22.250056179704355</v>
      </c>
      <c r="O960" s="6">
        <f t="shared" si="274"/>
        <v>5.8400000000000176</v>
      </c>
      <c r="P960" s="6">
        <f t="shared" si="275"/>
        <v>44.50011235940871</v>
      </c>
      <c r="Q960" s="6">
        <f t="shared" si="276"/>
        <v>-0.27568258713502264</v>
      </c>
      <c r="R960" s="5">
        <f t="shared" si="277"/>
        <v>0.11483117073342851</v>
      </c>
      <c r="S960" s="5">
        <f t="shared" si="278"/>
        <v>5.1100000000000136</v>
      </c>
      <c r="T960" s="5">
        <f t="shared" si="279"/>
        <v>5.8400000000000176</v>
      </c>
      <c r="U960" s="5">
        <f t="shared" si="280"/>
        <v>0.13123562369534691</v>
      </c>
      <c r="V960" s="5">
        <f t="shared" si="281"/>
        <v>0.73730150915142456</v>
      </c>
      <c r="W960" s="5">
        <f t="shared" si="282"/>
        <v>16.405000000000001</v>
      </c>
      <c r="X960" s="5">
        <f t="shared" si="283"/>
        <v>125.69</v>
      </c>
      <c r="Y960" s="5">
        <f t="shared" si="284"/>
        <v>5.648974500776748</v>
      </c>
      <c r="Z960" s="10">
        <f t="shared" si="285"/>
        <v>0.58911374114002812</v>
      </c>
      <c r="AA960">
        <f t="shared" si="286"/>
        <v>0.73000000000000398</v>
      </c>
    </row>
    <row r="961" spans="1:27">
      <c r="A961" s="1">
        <f t="shared" si="269"/>
        <v>1306</v>
      </c>
      <c r="B961" s="1">
        <v>0</v>
      </c>
      <c r="C961" s="1">
        <v>6</v>
      </c>
      <c r="D961" s="2">
        <v>-13</v>
      </c>
      <c r="E961" s="5">
        <v>117.5</v>
      </c>
      <c r="F961" s="5">
        <v>110.24</v>
      </c>
      <c r="G961" s="5">
        <v>23.65</v>
      </c>
      <c r="H961" s="5">
        <v>110.06</v>
      </c>
      <c r="I961" s="5">
        <v>151.57</v>
      </c>
      <c r="J961" s="5">
        <v>43.91</v>
      </c>
      <c r="K961" s="6">
        <f t="shared" si="270"/>
        <v>113.78</v>
      </c>
      <c r="L961" s="6">
        <f t="shared" si="271"/>
        <v>7.4399999999999977</v>
      </c>
      <c r="M961" s="6">
        <f t="shared" si="272"/>
        <v>130.905</v>
      </c>
      <c r="N961" s="5">
        <f t="shared" si="273"/>
        <v>24.93697355334043</v>
      </c>
      <c r="O961" s="6">
        <f t="shared" si="274"/>
        <v>-41.33</v>
      </c>
      <c r="P961" s="6">
        <f t="shared" si="275"/>
        <v>49.873947106680859</v>
      </c>
      <c r="Q961" s="6">
        <f t="shared" si="276"/>
        <v>-0.55027730443859968</v>
      </c>
      <c r="R961" s="5">
        <f t="shared" si="277"/>
        <v>0.9778652548931106</v>
      </c>
      <c r="S961" s="5">
        <f t="shared" si="278"/>
        <v>48.769999999999996</v>
      </c>
      <c r="T961" s="5">
        <f t="shared" si="279"/>
        <v>41.33</v>
      </c>
      <c r="U961" s="5">
        <f t="shared" si="280"/>
        <v>0.82868917335928372</v>
      </c>
      <c r="V961" s="5">
        <f t="shared" si="281"/>
        <v>0.68673128931902894</v>
      </c>
      <c r="W961" s="5">
        <f t="shared" si="282"/>
        <v>17.125</v>
      </c>
      <c r="X961" s="5">
        <f t="shared" si="283"/>
        <v>130.905</v>
      </c>
      <c r="Y961" s="5">
        <f t="shared" si="284"/>
        <v>5.2494341272004368</v>
      </c>
      <c r="Z961" s="10">
        <f t="shared" si="285"/>
        <v>0.58918842486932821</v>
      </c>
      <c r="AA961">
        <f t="shared" si="286"/>
        <v>7.4399999999999977</v>
      </c>
    </row>
    <row r="962" spans="1:27">
      <c r="A962" s="1">
        <f t="shared" si="269"/>
        <v>30911</v>
      </c>
      <c r="B962" s="1">
        <v>-3</v>
      </c>
      <c r="C962" s="1">
        <v>11</v>
      </c>
      <c r="D962" s="2">
        <v>-9</v>
      </c>
      <c r="E962" s="5">
        <v>70.08</v>
      </c>
      <c r="F962" s="5">
        <v>49.68</v>
      </c>
      <c r="G962" s="5">
        <v>20.77</v>
      </c>
      <c r="H962" s="5">
        <v>71.680000000000007</v>
      </c>
      <c r="I962" s="5">
        <v>64.69</v>
      </c>
      <c r="J962" s="5">
        <v>19.940000000000001</v>
      </c>
      <c r="K962" s="6">
        <f t="shared" si="270"/>
        <v>70.88</v>
      </c>
      <c r="L962" s="6">
        <f t="shared" si="271"/>
        <v>-1.6000000000000085</v>
      </c>
      <c r="M962" s="6">
        <f t="shared" si="272"/>
        <v>57.185000000000002</v>
      </c>
      <c r="N962" s="5">
        <f t="shared" si="273"/>
        <v>14.396149658849758</v>
      </c>
      <c r="O962" s="6">
        <f t="shared" si="274"/>
        <v>-15.009999999999998</v>
      </c>
      <c r="P962" s="6">
        <f t="shared" si="275"/>
        <v>28.792299317699516</v>
      </c>
      <c r="Q962" s="6">
        <f t="shared" si="276"/>
        <v>4.0759279442072395E-2</v>
      </c>
      <c r="R962" s="5">
        <f t="shared" si="277"/>
        <v>0.46574953434706923</v>
      </c>
      <c r="S962" s="5">
        <f t="shared" si="278"/>
        <v>13.409999999999989</v>
      </c>
      <c r="T962" s="5">
        <f t="shared" si="279"/>
        <v>15.009999999999998</v>
      </c>
      <c r="U962" s="5">
        <f t="shared" si="280"/>
        <v>0.52131994858683928</v>
      </c>
      <c r="V962" s="5">
        <f t="shared" si="281"/>
        <v>0.95129602876705666</v>
      </c>
      <c r="W962" s="5">
        <f t="shared" si="282"/>
        <v>13.694999999999993</v>
      </c>
      <c r="X962" s="5">
        <f t="shared" si="283"/>
        <v>57.185000000000002</v>
      </c>
      <c r="Y962" s="5">
        <f t="shared" si="284"/>
        <v>3.9722426728765363</v>
      </c>
      <c r="Z962" s="10">
        <f t="shared" si="285"/>
        <v>0.58923170315250351</v>
      </c>
      <c r="AA962">
        <f t="shared" si="286"/>
        <v>1.6000000000000085</v>
      </c>
    </row>
    <row r="963" spans="1:27">
      <c r="A963" s="1">
        <f t="shared" si="269"/>
        <v>20916</v>
      </c>
      <c r="B963" s="1">
        <v>-2</v>
      </c>
      <c r="C963" s="1">
        <v>16</v>
      </c>
      <c r="D963" s="2">
        <v>-9</v>
      </c>
      <c r="E963" s="5">
        <v>142.82</v>
      </c>
      <c r="F963" s="5">
        <v>113.24</v>
      </c>
      <c r="G963" s="5">
        <v>18.62</v>
      </c>
      <c r="H963" s="5">
        <v>144.16</v>
      </c>
      <c r="I963" s="5">
        <v>170.52</v>
      </c>
      <c r="J963" s="5">
        <v>27.88</v>
      </c>
      <c r="K963" s="6">
        <f t="shared" si="270"/>
        <v>143.49</v>
      </c>
      <c r="L963" s="6">
        <f t="shared" si="271"/>
        <v>-1.3400000000000034</v>
      </c>
      <c r="M963" s="6">
        <f t="shared" si="272"/>
        <v>141.88</v>
      </c>
      <c r="N963" s="5">
        <f t="shared" si="273"/>
        <v>16.763045665988027</v>
      </c>
      <c r="O963" s="6">
        <f t="shared" si="274"/>
        <v>-57.280000000000015</v>
      </c>
      <c r="P963" s="6">
        <f t="shared" si="275"/>
        <v>33.526091331976055</v>
      </c>
      <c r="Q963" s="6">
        <f t="shared" si="276"/>
        <v>-0.38308759760241734</v>
      </c>
      <c r="R963" s="5">
        <f t="shared" si="277"/>
        <v>1.6685512022884197</v>
      </c>
      <c r="S963" s="5">
        <f t="shared" si="278"/>
        <v>55.940000000000012</v>
      </c>
      <c r="T963" s="5">
        <f t="shared" si="279"/>
        <v>57.280000000000015</v>
      </c>
      <c r="U963" s="5">
        <f t="shared" si="280"/>
        <v>1.7085200727043384</v>
      </c>
      <c r="V963" s="5">
        <f t="shared" si="281"/>
        <v>9.6044599059148292E-2</v>
      </c>
      <c r="W963" s="5">
        <f t="shared" si="282"/>
        <v>1.6100000000000136</v>
      </c>
      <c r="X963" s="5">
        <f t="shared" si="283"/>
        <v>141.88</v>
      </c>
      <c r="Y963" s="5">
        <f t="shared" si="284"/>
        <v>8.4638557232992824</v>
      </c>
      <c r="Z963" s="10">
        <f t="shared" si="285"/>
        <v>0.58933097661670564</v>
      </c>
      <c r="AA963">
        <f t="shared" si="286"/>
        <v>1.3400000000000034</v>
      </c>
    </row>
    <row r="964" spans="1:27">
      <c r="A964" s="1">
        <f t="shared" si="269"/>
        <v>18914</v>
      </c>
      <c r="B964" s="1">
        <v>-2</v>
      </c>
      <c r="C964" s="1">
        <v>14</v>
      </c>
      <c r="D964" s="2">
        <v>11</v>
      </c>
      <c r="E964" s="5">
        <v>8.67</v>
      </c>
      <c r="F964" s="5">
        <v>31.31</v>
      </c>
      <c r="G964" s="5">
        <v>35.42</v>
      </c>
      <c r="H964" s="5">
        <v>8.44</v>
      </c>
      <c r="I964" s="5">
        <v>18.149999999999999</v>
      </c>
      <c r="J964" s="5">
        <v>26.41</v>
      </c>
      <c r="K964" s="6">
        <f t="shared" si="270"/>
        <v>8.5549999999999997</v>
      </c>
      <c r="L964" s="6">
        <f t="shared" si="271"/>
        <v>0.23000000000000043</v>
      </c>
      <c r="M964" s="6">
        <f t="shared" si="272"/>
        <v>24.729999999999997</v>
      </c>
      <c r="N964" s="5">
        <f t="shared" si="273"/>
        <v>22.091087003585859</v>
      </c>
      <c r="O964" s="6">
        <f t="shared" si="274"/>
        <v>13.16</v>
      </c>
      <c r="P964" s="6">
        <f t="shared" si="275"/>
        <v>44.182174007171717</v>
      </c>
      <c r="Q964" s="6">
        <f t="shared" si="276"/>
        <v>0.28538416635310976</v>
      </c>
      <c r="R964" s="5">
        <f t="shared" si="277"/>
        <v>0.29265196406815974</v>
      </c>
      <c r="S964" s="5">
        <f t="shared" si="278"/>
        <v>12.93</v>
      </c>
      <c r="T964" s="5">
        <f t="shared" si="279"/>
        <v>13.16</v>
      </c>
      <c r="U964" s="5">
        <f t="shared" si="280"/>
        <v>0.2978576834599368</v>
      </c>
      <c r="V964" s="5">
        <f t="shared" si="281"/>
        <v>0.73219574923472286</v>
      </c>
      <c r="W964" s="5">
        <f t="shared" si="282"/>
        <v>16.174999999999997</v>
      </c>
      <c r="X964" s="5">
        <f t="shared" si="283"/>
        <v>24.729999999999997</v>
      </c>
      <c r="Y964" s="5">
        <f t="shared" si="284"/>
        <v>1.1194560048577866</v>
      </c>
      <c r="Z964" s="10">
        <f t="shared" si="285"/>
        <v>0.58943277818594375</v>
      </c>
      <c r="AA964">
        <f t="shared" si="286"/>
        <v>0.23000000000000043</v>
      </c>
    </row>
    <row r="965" spans="1:27">
      <c r="A965" s="1">
        <f t="shared" si="269"/>
        <v>40416</v>
      </c>
      <c r="B965" s="1">
        <v>-4</v>
      </c>
      <c r="C965" s="1">
        <v>16</v>
      </c>
      <c r="D965" s="2">
        <v>-4</v>
      </c>
      <c r="E965" s="5">
        <v>283.45</v>
      </c>
      <c r="F965" s="5">
        <v>205.29</v>
      </c>
      <c r="G965" s="5">
        <v>30.45</v>
      </c>
      <c r="H965" s="5">
        <v>271.69</v>
      </c>
      <c r="I965" s="5">
        <v>298.32</v>
      </c>
      <c r="J965" s="5">
        <v>23.65</v>
      </c>
      <c r="K965" s="6">
        <f t="shared" si="270"/>
        <v>277.57</v>
      </c>
      <c r="L965" s="6">
        <f t="shared" si="271"/>
        <v>11.759999999999991</v>
      </c>
      <c r="M965" s="6">
        <f t="shared" si="272"/>
        <v>251.80500000000001</v>
      </c>
      <c r="N965" s="5">
        <f t="shared" si="273"/>
        <v>19.277739753404703</v>
      </c>
      <c r="O965" s="6">
        <f t="shared" si="274"/>
        <v>-93.03</v>
      </c>
      <c r="P965" s="6">
        <f t="shared" si="275"/>
        <v>38.555479506809405</v>
      </c>
      <c r="Q965" s="6">
        <f t="shared" si="276"/>
        <v>0.24747649719984538</v>
      </c>
      <c r="R965" s="5">
        <f t="shared" si="277"/>
        <v>2.7179016145161077</v>
      </c>
      <c r="S965" s="5">
        <f t="shared" si="278"/>
        <v>104.78999999999999</v>
      </c>
      <c r="T965" s="5">
        <f t="shared" si="279"/>
        <v>93.03</v>
      </c>
      <c r="U965" s="5">
        <f t="shared" si="280"/>
        <v>2.4128866036686092</v>
      </c>
      <c r="V965" s="5">
        <f t="shared" si="281"/>
        <v>1.3365156045043896</v>
      </c>
      <c r="W965" s="5">
        <f t="shared" si="282"/>
        <v>25.764999999999986</v>
      </c>
      <c r="X965" s="5">
        <f t="shared" si="283"/>
        <v>251.80500000000001</v>
      </c>
      <c r="Y965" s="5">
        <f t="shared" si="284"/>
        <v>13.061956599737162</v>
      </c>
      <c r="Z965" s="10">
        <f t="shared" si="285"/>
        <v>0.59007796095092391</v>
      </c>
      <c r="AA965">
        <f t="shared" si="286"/>
        <v>11.759999999999991</v>
      </c>
    </row>
    <row r="966" spans="1:27">
      <c r="A966" s="1">
        <f t="shared" si="269"/>
        <v>8707</v>
      </c>
      <c r="B966" s="1">
        <v>-1</v>
      </c>
      <c r="C966" s="1">
        <v>7</v>
      </c>
      <c r="D966" s="2">
        <v>13</v>
      </c>
      <c r="E966" s="5">
        <v>87.58</v>
      </c>
      <c r="F966" s="5">
        <v>120.5</v>
      </c>
      <c r="G966" s="5">
        <v>37.86</v>
      </c>
      <c r="H966" s="5">
        <v>94.54</v>
      </c>
      <c r="I966" s="5">
        <v>102.36</v>
      </c>
      <c r="J966" s="5">
        <v>24.79</v>
      </c>
      <c r="K966" s="6">
        <f t="shared" si="270"/>
        <v>91.06</v>
      </c>
      <c r="L966" s="6">
        <f t="shared" si="271"/>
        <v>-6.960000000000008</v>
      </c>
      <c r="M966" s="6">
        <f t="shared" si="272"/>
        <v>111.43</v>
      </c>
      <c r="N966" s="5">
        <f t="shared" si="273"/>
        <v>22.626995492110744</v>
      </c>
      <c r="O966" s="6">
        <f t="shared" si="274"/>
        <v>18.14</v>
      </c>
      <c r="P966" s="6">
        <f t="shared" si="275"/>
        <v>45.253990984221488</v>
      </c>
      <c r="Q966" s="6">
        <f t="shared" si="276"/>
        <v>0.39983691775235575</v>
      </c>
      <c r="R966" s="5">
        <f t="shared" si="277"/>
        <v>0.55464721351872626</v>
      </c>
      <c r="S966" s="5">
        <f t="shared" si="278"/>
        <v>25.100000000000009</v>
      </c>
      <c r="T966" s="5">
        <f t="shared" si="279"/>
        <v>18.14</v>
      </c>
      <c r="U966" s="5">
        <f t="shared" si="280"/>
        <v>0.40084862363464907</v>
      </c>
      <c r="V966" s="5">
        <f t="shared" si="281"/>
        <v>0.90025209078696833</v>
      </c>
      <c r="W966" s="5">
        <f t="shared" si="282"/>
        <v>20.370000000000005</v>
      </c>
      <c r="X966" s="5">
        <f t="shared" si="283"/>
        <v>111.43</v>
      </c>
      <c r="Y966" s="5">
        <f t="shared" si="284"/>
        <v>4.9246485260869841</v>
      </c>
      <c r="Z966" s="10">
        <f t="shared" si="285"/>
        <v>0.59024909995695884</v>
      </c>
      <c r="AA966">
        <f t="shared" si="286"/>
        <v>6.960000000000008</v>
      </c>
    </row>
    <row r="967" spans="1:27">
      <c r="A967" s="1">
        <f t="shared" si="269"/>
        <v>624</v>
      </c>
      <c r="B967" s="1">
        <v>0</v>
      </c>
      <c r="C967" s="1">
        <v>24</v>
      </c>
      <c r="D967" s="2">
        <v>-6</v>
      </c>
      <c r="E967" s="5">
        <v>83.47</v>
      </c>
      <c r="F967" s="5">
        <v>85.01</v>
      </c>
      <c r="G967" s="5">
        <v>19.489999999999998</v>
      </c>
      <c r="H967" s="5">
        <v>81.55</v>
      </c>
      <c r="I967" s="5">
        <v>63.84</v>
      </c>
      <c r="J967" s="5">
        <v>30.03</v>
      </c>
      <c r="K967" s="6">
        <f t="shared" si="270"/>
        <v>82.509999999999991</v>
      </c>
      <c r="L967" s="6">
        <f t="shared" si="271"/>
        <v>1.9200000000000017</v>
      </c>
      <c r="M967" s="6">
        <f t="shared" si="272"/>
        <v>74.425000000000011</v>
      </c>
      <c r="N967" s="5">
        <f t="shared" si="273"/>
        <v>17.900146647443982</v>
      </c>
      <c r="O967" s="6">
        <f t="shared" si="274"/>
        <v>21.17</v>
      </c>
      <c r="P967" s="6">
        <f t="shared" si="275"/>
        <v>35.800293294887965</v>
      </c>
      <c r="Q967" s="6">
        <f t="shared" si="276"/>
        <v>-0.40723779532965432</v>
      </c>
      <c r="R967" s="5">
        <f t="shared" si="277"/>
        <v>0.53770509200685146</v>
      </c>
      <c r="S967" s="5">
        <f t="shared" si="278"/>
        <v>19.25</v>
      </c>
      <c r="T967" s="5">
        <f t="shared" si="279"/>
        <v>21.17</v>
      </c>
      <c r="U967" s="5">
        <f t="shared" si="280"/>
        <v>0.59133593754727509</v>
      </c>
      <c r="V967" s="5">
        <f t="shared" si="281"/>
        <v>0.4516722772857541</v>
      </c>
      <c r="W967" s="5">
        <f t="shared" si="282"/>
        <v>8.0849999999999795</v>
      </c>
      <c r="X967" s="5">
        <f t="shared" si="283"/>
        <v>74.425000000000011</v>
      </c>
      <c r="Y967" s="5">
        <f t="shared" si="284"/>
        <v>4.1577871659854466</v>
      </c>
      <c r="Z967" s="10">
        <f t="shared" si="285"/>
        <v>0.59077914655139951</v>
      </c>
      <c r="AA967">
        <f t="shared" si="286"/>
        <v>1.9200000000000017</v>
      </c>
    </row>
    <row r="968" spans="1:27">
      <c r="A968" s="1">
        <f t="shared" si="269"/>
        <v>18704</v>
      </c>
      <c r="B968" s="1">
        <v>-2</v>
      </c>
      <c r="C968" s="1">
        <v>4</v>
      </c>
      <c r="D968" s="2">
        <v>13</v>
      </c>
      <c r="E968" s="5">
        <v>242.14</v>
      </c>
      <c r="F968" s="5">
        <v>221.94</v>
      </c>
      <c r="G968" s="5">
        <v>34.909999999999997</v>
      </c>
      <c r="H968" s="5">
        <v>251.88</v>
      </c>
      <c r="I968" s="5">
        <v>307.52</v>
      </c>
      <c r="J968" s="5">
        <v>32.04</v>
      </c>
      <c r="K968" s="6">
        <f t="shared" si="270"/>
        <v>247.01</v>
      </c>
      <c r="L968" s="6">
        <f t="shared" si="271"/>
        <v>-9.7400000000000091</v>
      </c>
      <c r="M968" s="6">
        <f t="shared" si="272"/>
        <v>264.73</v>
      </c>
      <c r="N968" s="5">
        <f t="shared" si="273"/>
        <v>23.692138464055962</v>
      </c>
      <c r="O968" s="6">
        <f t="shared" si="274"/>
        <v>-85.579999999999984</v>
      </c>
      <c r="P968" s="6">
        <f t="shared" si="275"/>
        <v>47.384276928111923</v>
      </c>
      <c r="Q968" s="6">
        <f t="shared" si="276"/>
        <v>8.5578360586258229E-2</v>
      </c>
      <c r="R968" s="5">
        <f t="shared" si="277"/>
        <v>1.6005309127130729</v>
      </c>
      <c r="S968" s="5">
        <f t="shared" si="278"/>
        <v>75.839999999999975</v>
      </c>
      <c r="T968" s="5">
        <f t="shared" si="279"/>
        <v>85.579999999999984</v>
      </c>
      <c r="U968" s="5">
        <f t="shared" si="280"/>
        <v>1.8060843289818669</v>
      </c>
      <c r="V968" s="5">
        <f t="shared" si="281"/>
        <v>0.7479274201813213</v>
      </c>
      <c r="W968" s="5">
        <f t="shared" si="282"/>
        <v>17.720000000000027</v>
      </c>
      <c r="X968" s="5">
        <f t="shared" si="283"/>
        <v>264.73</v>
      </c>
      <c r="Y968" s="5">
        <f t="shared" si="284"/>
        <v>11.173748642471834</v>
      </c>
      <c r="Z968" s="10">
        <f t="shared" si="285"/>
        <v>0.59082230831274474</v>
      </c>
      <c r="AA968">
        <f t="shared" si="286"/>
        <v>9.7400000000000091</v>
      </c>
    </row>
    <row r="969" spans="1:27">
      <c r="A969" s="1">
        <f t="shared" si="269"/>
        <v>10425</v>
      </c>
      <c r="B969" s="1">
        <v>-1</v>
      </c>
      <c r="C969" s="1">
        <v>25</v>
      </c>
      <c r="D969" s="2">
        <v>-4</v>
      </c>
      <c r="E969" s="5">
        <v>236.12</v>
      </c>
      <c r="F969" s="5">
        <v>215.33</v>
      </c>
      <c r="G969" s="5">
        <v>35.840000000000003</v>
      </c>
      <c r="H969" s="5">
        <v>242.11</v>
      </c>
      <c r="I969" s="5">
        <v>212.38</v>
      </c>
      <c r="J969" s="5">
        <v>37.57</v>
      </c>
      <c r="K969" s="6">
        <f t="shared" si="270"/>
        <v>239.11500000000001</v>
      </c>
      <c r="L969" s="6">
        <f t="shared" si="271"/>
        <v>-5.9900000000000091</v>
      </c>
      <c r="M969" s="6">
        <f t="shared" si="272"/>
        <v>213.85500000000002</v>
      </c>
      <c r="N969" s="5">
        <f t="shared" si="273"/>
        <v>25.96156052705615</v>
      </c>
      <c r="O969" s="6">
        <f t="shared" si="274"/>
        <v>2.9500000000000171</v>
      </c>
      <c r="P969" s="6">
        <f t="shared" si="275"/>
        <v>51.9231210541123</v>
      </c>
      <c r="Q969" s="6">
        <f t="shared" si="276"/>
        <v>-4.7106381818616781E-2</v>
      </c>
      <c r="R969" s="5">
        <f t="shared" si="277"/>
        <v>0.17217763143866291</v>
      </c>
      <c r="S969" s="5">
        <f t="shared" si="278"/>
        <v>8.9400000000000261</v>
      </c>
      <c r="T969" s="5">
        <f t="shared" si="279"/>
        <v>2.9500000000000171</v>
      </c>
      <c r="U969" s="5">
        <f t="shared" si="280"/>
        <v>5.6814766526180879E-2</v>
      </c>
      <c r="V969" s="5">
        <f t="shared" si="281"/>
        <v>0.97297695081445434</v>
      </c>
      <c r="W969" s="5">
        <f t="shared" si="282"/>
        <v>25.259999999999991</v>
      </c>
      <c r="X969" s="5">
        <f t="shared" si="283"/>
        <v>213.85500000000002</v>
      </c>
      <c r="Y969" s="5">
        <f t="shared" si="284"/>
        <v>8.2373707765805708</v>
      </c>
      <c r="Z969" s="10">
        <f t="shared" si="285"/>
        <v>0.59114211489285717</v>
      </c>
      <c r="AA969">
        <f t="shared" si="286"/>
        <v>5.9900000000000091</v>
      </c>
    </row>
    <row r="970" spans="1:27">
      <c r="A970" s="1">
        <f t="shared" si="269"/>
        <v>20720</v>
      </c>
      <c r="B970" s="1">
        <v>-2</v>
      </c>
      <c r="C970" s="1">
        <v>20</v>
      </c>
      <c r="D970" s="2">
        <v>-7</v>
      </c>
      <c r="E970" s="5">
        <v>861.65</v>
      </c>
      <c r="F970" s="5">
        <v>836.12</v>
      </c>
      <c r="G970" s="5">
        <v>59.54</v>
      </c>
      <c r="H970" s="5">
        <v>888.79</v>
      </c>
      <c r="I970" s="5">
        <v>1037.78</v>
      </c>
      <c r="J970" s="5">
        <v>88.45</v>
      </c>
      <c r="K970" s="6">
        <f t="shared" si="270"/>
        <v>875.22</v>
      </c>
      <c r="L970" s="6">
        <f t="shared" si="271"/>
        <v>-27.139999999999986</v>
      </c>
      <c r="M970" s="6">
        <f t="shared" si="272"/>
        <v>936.95</v>
      </c>
      <c r="N970" s="5">
        <f t="shared" si="273"/>
        <v>53.311382696381081</v>
      </c>
      <c r="O970" s="6">
        <f t="shared" si="274"/>
        <v>-201.65999999999997</v>
      </c>
      <c r="P970" s="6">
        <f t="shared" si="275"/>
        <v>106.62276539276216</v>
      </c>
      <c r="Q970" s="6">
        <f t="shared" si="276"/>
        <v>-0.3763401704376691</v>
      </c>
      <c r="R970" s="5">
        <f t="shared" si="277"/>
        <v>1.6367986644984061</v>
      </c>
      <c r="S970" s="5">
        <f t="shared" si="278"/>
        <v>174.51999999999998</v>
      </c>
      <c r="T970" s="5">
        <f t="shared" si="279"/>
        <v>201.65999999999997</v>
      </c>
      <c r="U970" s="5">
        <f t="shared" si="280"/>
        <v>1.8913409275885202</v>
      </c>
      <c r="V970" s="5">
        <f t="shared" si="281"/>
        <v>1.1579140678373441</v>
      </c>
      <c r="W970" s="5">
        <f t="shared" si="282"/>
        <v>61.730000000000018</v>
      </c>
      <c r="X970" s="5">
        <f t="shared" si="283"/>
        <v>936.95</v>
      </c>
      <c r="Y970" s="5">
        <f t="shared" si="284"/>
        <v>17.575045939740797</v>
      </c>
      <c r="Z970" s="10">
        <f t="shared" si="285"/>
        <v>0.59134338585968815</v>
      </c>
      <c r="AA970">
        <f t="shared" si="286"/>
        <v>27.139999999999986</v>
      </c>
    </row>
    <row r="971" spans="1:27">
      <c r="A971" s="1">
        <f t="shared" si="269"/>
        <v>50407</v>
      </c>
      <c r="B971" s="1">
        <v>-5</v>
      </c>
      <c r="C971" s="1">
        <v>7</v>
      </c>
      <c r="D971" s="2">
        <v>-4</v>
      </c>
      <c r="E971" s="5">
        <v>51.73</v>
      </c>
      <c r="F971" s="5">
        <v>41.08</v>
      </c>
      <c r="G971" s="5">
        <v>15.76</v>
      </c>
      <c r="H971" s="5">
        <v>50.97</v>
      </c>
      <c r="I971" s="5">
        <v>35.81</v>
      </c>
      <c r="J971" s="5">
        <v>9.27</v>
      </c>
      <c r="K971" s="6">
        <f t="shared" si="270"/>
        <v>51.349999999999994</v>
      </c>
      <c r="L971" s="6">
        <f t="shared" si="271"/>
        <v>0.75999999999999801</v>
      </c>
      <c r="M971" s="6">
        <f t="shared" si="272"/>
        <v>38.445</v>
      </c>
      <c r="N971" s="5">
        <f t="shared" si="273"/>
        <v>9.1420799055794735</v>
      </c>
      <c r="O971" s="6">
        <f t="shared" si="274"/>
        <v>5.269999999999996</v>
      </c>
      <c r="P971" s="6">
        <f t="shared" si="275"/>
        <v>18.284159811158947</v>
      </c>
      <c r="Q971" s="6">
        <f t="shared" si="276"/>
        <v>0.48590965584389367</v>
      </c>
      <c r="R971" s="5">
        <f t="shared" si="277"/>
        <v>0.24666159378280617</v>
      </c>
      <c r="S971" s="5">
        <f t="shared" si="278"/>
        <v>4.509999999999998</v>
      </c>
      <c r="T971" s="5">
        <f t="shared" si="279"/>
        <v>5.269999999999996</v>
      </c>
      <c r="U971" s="5">
        <f t="shared" si="280"/>
        <v>0.28822762732491974</v>
      </c>
      <c r="V971" s="5">
        <f t="shared" si="281"/>
        <v>1.4116043759499395</v>
      </c>
      <c r="W971" s="5">
        <f t="shared" si="282"/>
        <v>12.904999999999994</v>
      </c>
      <c r="X971" s="5">
        <f t="shared" si="283"/>
        <v>38.445</v>
      </c>
      <c r="Y971" s="5">
        <f t="shared" si="284"/>
        <v>4.2052793671751605</v>
      </c>
      <c r="Z971" s="10">
        <f t="shared" si="285"/>
        <v>0.59202787096554843</v>
      </c>
      <c r="AA971">
        <f t="shared" si="286"/>
        <v>0.75999999999999801</v>
      </c>
    </row>
    <row r="972" spans="1:27">
      <c r="A972" s="1">
        <f t="shared" si="269"/>
        <v>1212</v>
      </c>
      <c r="B972" s="1">
        <v>0</v>
      </c>
      <c r="C972" s="1">
        <v>12</v>
      </c>
      <c r="D972" s="2">
        <v>-12</v>
      </c>
      <c r="E972" s="5">
        <v>119.53</v>
      </c>
      <c r="F972" s="5">
        <v>131.66999999999999</v>
      </c>
      <c r="G972" s="5">
        <v>18.760000000000002</v>
      </c>
      <c r="H972" s="5">
        <v>119.45</v>
      </c>
      <c r="I972" s="5">
        <v>89.19</v>
      </c>
      <c r="J972" s="5">
        <v>35.659999999999997</v>
      </c>
      <c r="K972" s="6">
        <f t="shared" si="270"/>
        <v>119.49000000000001</v>
      </c>
      <c r="L972" s="6">
        <f t="shared" si="271"/>
        <v>7.9999999999998295E-2</v>
      </c>
      <c r="M972" s="6">
        <f t="shared" si="272"/>
        <v>110.42999999999999</v>
      </c>
      <c r="N972" s="5">
        <f t="shared" si="273"/>
        <v>20.146793789583491</v>
      </c>
      <c r="O972" s="6">
        <f t="shared" si="274"/>
        <v>42.47999999999999</v>
      </c>
      <c r="P972" s="6">
        <f t="shared" si="275"/>
        <v>40.293587579166982</v>
      </c>
      <c r="Q972" s="6">
        <f t="shared" si="276"/>
        <v>-0.56646537402810049</v>
      </c>
      <c r="R972" s="5">
        <f t="shared" si="277"/>
        <v>1.0522766163895043</v>
      </c>
      <c r="S972" s="5">
        <f t="shared" si="278"/>
        <v>42.399999999999991</v>
      </c>
      <c r="T972" s="5">
        <f t="shared" si="279"/>
        <v>42.47999999999999</v>
      </c>
      <c r="U972" s="5">
        <f t="shared" si="280"/>
        <v>1.0542620439675978</v>
      </c>
      <c r="V972" s="5">
        <f t="shared" si="281"/>
        <v>0.44969934643815701</v>
      </c>
      <c r="W972" s="5">
        <f t="shared" si="282"/>
        <v>9.0600000000000165</v>
      </c>
      <c r="X972" s="5">
        <f t="shared" si="283"/>
        <v>110.42999999999999</v>
      </c>
      <c r="Y972" s="5">
        <f t="shared" si="284"/>
        <v>5.4812691862213674</v>
      </c>
      <c r="Z972" s="10">
        <f t="shared" si="285"/>
        <v>0.59214862999081574</v>
      </c>
      <c r="AA972">
        <f t="shared" si="286"/>
        <v>7.9999999999998295E-2</v>
      </c>
    </row>
    <row r="973" spans="1:27">
      <c r="A973" s="1">
        <f t="shared" si="269"/>
        <v>39008</v>
      </c>
      <c r="B973" s="1">
        <v>-4</v>
      </c>
      <c r="C973" s="1">
        <v>8</v>
      </c>
      <c r="D973" s="2">
        <v>10</v>
      </c>
      <c r="E973" s="5">
        <v>450.34</v>
      </c>
      <c r="F973" s="5">
        <v>440.75</v>
      </c>
      <c r="G973" s="5">
        <v>51.18</v>
      </c>
      <c r="H973" s="5">
        <v>447</v>
      </c>
      <c r="I973" s="5">
        <v>482.85</v>
      </c>
      <c r="J973" s="5">
        <v>32.229999999999997</v>
      </c>
      <c r="K973" s="6">
        <f t="shared" si="270"/>
        <v>448.66999999999996</v>
      </c>
      <c r="L973" s="6">
        <f t="shared" si="271"/>
        <v>3.339999999999975</v>
      </c>
      <c r="M973" s="6">
        <f t="shared" si="272"/>
        <v>461.8</v>
      </c>
      <c r="N973" s="5">
        <f t="shared" si="273"/>
        <v>30.241384310246115</v>
      </c>
      <c r="O973" s="6">
        <f t="shared" si="274"/>
        <v>-42.100000000000023</v>
      </c>
      <c r="P973" s="6">
        <f t="shared" si="275"/>
        <v>60.48276862049223</v>
      </c>
      <c r="Q973" s="6">
        <f t="shared" si="276"/>
        <v>0.43207984614582634</v>
      </c>
      <c r="R973" s="5">
        <f t="shared" si="277"/>
        <v>0.75128835925352178</v>
      </c>
      <c r="S973" s="5">
        <f t="shared" si="278"/>
        <v>45.44</v>
      </c>
      <c r="T973" s="5">
        <f t="shared" si="279"/>
        <v>42.100000000000023</v>
      </c>
      <c r="U973" s="5">
        <f t="shared" si="280"/>
        <v>0.69606601946684166</v>
      </c>
      <c r="V973" s="5">
        <f t="shared" si="281"/>
        <v>0.43417324634677729</v>
      </c>
      <c r="W973" s="5">
        <f t="shared" si="282"/>
        <v>13.130000000000052</v>
      </c>
      <c r="X973" s="5">
        <f t="shared" si="283"/>
        <v>461.8</v>
      </c>
      <c r="Y973" s="5">
        <f t="shared" si="284"/>
        <v>15.270464978137165</v>
      </c>
      <c r="Z973" s="10">
        <f t="shared" si="285"/>
        <v>0.5922127995914982</v>
      </c>
      <c r="AA973">
        <f t="shared" si="286"/>
        <v>3.339999999999975</v>
      </c>
    </row>
    <row r="974" spans="1:27">
      <c r="A974" s="1">
        <f t="shared" si="269"/>
        <v>920</v>
      </c>
      <c r="B974" s="1">
        <v>0</v>
      </c>
      <c r="C974" s="1">
        <v>20</v>
      </c>
      <c r="D974" s="2">
        <v>-9</v>
      </c>
      <c r="E974" s="5">
        <v>53.22</v>
      </c>
      <c r="F974" s="5">
        <v>59.33</v>
      </c>
      <c r="G974" s="5">
        <v>18.78</v>
      </c>
      <c r="H974" s="5">
        <v>52.29</v>
      </c>
      <c r="I974" s="5">
        <v>82.01</v>
      </c>
      <c r="J974" s="5">
        <v>35.72</v>
      </c>
      <c r="K974" s="6">
        <f t="shared" si="270"/>
        <v>52.754999999999995</v>
      </c>
      <c r="L974" s="6">
        <f t="shared" si="271"/>
        <v>0.92999999999999972</v>
      </c>
      <c r="M974" s="6">
        <f t="shared" si="272"/>
        <v>70.67</v>
      </c>
      <c r="N974" s="5">
        <f t="shared" si="273"/>
        <v>20.178000396471401</v>
      </c>
      <c r="O974" s="6">
        <f t="shared" si="274"/>
        <v>-22.680000000000007</v>
      </c>
      <c r="P974" s="6">
        <f t="shared" si="275"/>
        <v>40.356000792942801</v>
      </c>
      <c r="Q974" s="6">
        <f t="shared" si="276"/>
        <v>-0.56688330172758705</v>
      </c>
      <c r="R974" s="5">
        <f t="shared" si="277"/>
        <v>0.58504310476990506</v>
      </c>
      <c r="S974" s="5">
        <f t="shared" si="278"/>
        <v>23.610000000000007</v>
      </c>
      <c r="T974" s="5">
        <f t="shared" si="279"/>
        <v>22.680000000000007</v>
      </c>
      <c r="U974" s="5">
        <f t="shared" si="280"/>
        <v>0.56199820483614771</v>
      </c>
      <c r="V974" s="5">
        <f t="shared" si="281"/>
        <v>0.88784813400701823</v>
      </c>
      <c r="W974" s="5">
        <f t="shared" si="282"/>
        <v>17.915000000000006</v>
      </c>
      <c r="X974" s="5">
        <f t="shared" si="283"/>
        <v>70.67</v>
      </c>
      <c r="Y974" s="5">
        <f t="shared" si="284"/>
        <v>3.5023292006852333</v>
      </c>
      <c r="Z974" s="10">
        <f t="shared" si="285"/>
        <v>0.59298482274000908</v>
      </c>
      <c r="AA974">
        <f t="shared" si="286"/>
        <v>0.92999999999999972</v>
      </c>
    </row>
    <row r="975" spans="1:27">
      <c r="A975" s="1">
        <f t="shared" si="269"/>
        <v>28911</v>
      </c>
      <c r="B975" s="1">
        <v>-3</v>
      </c>
      <c r="C975" s="1">
        <v>11</v>
      </c>
      <c r="D975" s="2">
        <v>11</v>
      </c>
      <c r="E975" s="5">
        <v>64.42</v>
      </c>
      <c r="F975" s="5">
        <v>42.36</v>
      </c>
      <c r="G975" s="5">
        <v>26.72</v>
      </c>
      <c r="H975" s="5">
        <v>66.03</v>
      </c>
      <c r="I975" s="5">
        <v>72.64</v>
      </c>
      <c r="J975" s="5">
        <v>16.54</v>
      </c>
      <c r="K975" s="6">
        <f t="shared" si="270"/>
        <v>65.224999999999994</v>
      </c>
      <c r="L975" s="6">
        <f t="shared" si="271"/>
        <v>-1.6099999999999994</v>
      </c>
      <c r="M975" s="6">
        <f t="shared" si="272"/>
        <v>57.5</v>
      </c>
      <c r="N975" s="5">
        <f t="shared" si="273"/>
        <v>15.712495027843286</v>
      </c>
      <c r="O975" s="6">
        <f t="shared" si="274"/>
        <v>-30.28</v>
      </c>
      <c r="P975" s="6">
        <f t="shared" si="275"/>
        <v>31.424990055686571</v>
      </c>
      <c r="Q975" s="6">
        <f t="shared" si="276"/>
        <v>0.44594776867538199</v>
      </c>
      <c r="R975" s="5">
        <f t="shared" si="277"/>
        <v>0.91233123540199701</v>
      </c>
      <c r="S975" s="5">
        <f t="shared" si="278"/>
        <v>28.67</v>
      </c>
      <c r="T975" s="5">
        <f t="shared" si="279"/>
        <v>30.28</v>
      </c>
      <c r="U975" s="5">
        <f t="shared" si="280"/>
        <v>0.96356434628435539</v>
      </c>
      <c r="V975" s="5">
        <f t="shared" si="281"/>
        <v>0.49164693362263145</v>
      </c>
      <c r="W975" s="5">
        <f t="shared" si="282"/>
        <v>7.7249999999999943</v>
      </c>
      <c r="X975" s="5">
        <f t="shared" si="283"/>
        <v>57.5</v>
      </c>
      <c r="Y975" s="5">
        <f t="shared" si="284"/>
        <v>3.6595079201684566</v>
      </c>
      <c r="Z975" s="10">
        <f t="shared" si="285"/>
        <v>0.59322339805506663</v>
      </c>
      <c r="AA975">
        <f t="shared" si="286"/>
        <v>1.6099999999999994</v>
      </c>
    </row>
    <row r="976" spans="1:27">
      <c r="A976" s="1">
        <f t="shared" si="269"/>
        <v>1018</v>
      </c>
      <c r="B976" s="1">
        <v>0</v>
      </c>
      <c r="C976" s="1">
        <v>18</v>
      </c>
      <c r="D976" s="2">
        <v>-10</v>
      </c>
      <c r="E976" s="5">
        <v>16.84</v>
      </c>
      <c r="F976" s="5">
        <v>16.97</v>
      </c>
      <c r="G976" s="5">
        <v>22.52</v>
      </c>
      <c r="H976" s="5">
        <v>15.45</v>
      </c>
      <c r="I976" s="5">
        <v>-15.7</v>
      </c>
      <c r="J976" s="5">
        <v>22.19</v>
      </c>
      <c r="K976" s="6">
        <f t="shared" si="270"/>
        <v>16.145</v>
      </c>
      <c r="L976" s="6">
        <f t="shared" si="271"/>
        <v>1.3900000000000006</v>
      </c>
      <c r="M976" s="6">
        <f t="shared" si="272"/>
        <v>0.63499999999999979</v>
      </c>
      <c r="N976" s="5">
        <f t="shared" si="273"/>
        <v>15.807802661976774</v>
      </c>
      <c r="O976" s="6">
        <f t="shared" si="274"/>
        <v>32.67</v>
      </c>
      <c r="P976" s="6">
        <f t="shared" si="275"/>
        <v>31.615605323953549</v>
      </c>
      <c r="Q976" s="6">
        <f t="shared" si="276"/>
        <v>1.4760994110829205E-2</v>
      </c>
      <c r="R976" s="5">
        <f t="shared" si="277"/>
        <v>0.98938482054938626</v>
      </c>
      <c r="S976" s="5">
        <f t="shared" si="278"/>
        <v>31.28</v>
      </c>
      <c r="T976" s="5">
        <f t="shared" si="279"/>
        <v>32.67</v>
      </c>
      <c r="U976" s="5">
        <f t="shared" si="280"/>
        <v>1.0333504503628022</v>
      </c>
      <c r="V976" s="5">
        <f t="shared" si="281"/>
        <v>0.98116103367781193</v>
      </c>
      <c r="W976" s="5">
        <f t="shared" si="282"/>
        <v>15.51</v>
      </c>
      <c r="X976" s="5">
        <f t="shared" si="283"/>
        <v>0.63499999999999979</v>
      </c>
      <c r="Y976" s="5">
        <f t="shared" si="284"/>
        <v>4.0170035872689261E-2</v>
      </c>
      <c r="Z976" s="10">
        <f t="shared" si="285"/>
        <v>0.59322508375826455</v>
      </c>
      <c r="AA976">
        <f t="shared" si="286"/>
        <v>1.3900000000000006</v>
      </c>
    </row>
    <row r="977" spans="1:27">
      <c r="A977" s="1">
        <f t="shared" si="269"/>
        <v>29923</v>
      </c>
      <c r="B977" s="1">
        <v>-3</v>
      </c>
      <c r="C977" s="1">
        <v>23</v>
      </c>
      <c r="D977" s="2">
        <v>1</v>
      </c>
      <c r="E977" s="5">
        <v>96.33</v>
      </c>
      <c r="F977" s="5">
        <v>82.85</v>
      </c>
      <c r="G977" s="5">
        <v>24.52</v>
      </c>
      <c r="H977" s="5">
        <v>92.17</v>
      </c>
      <c r="I977" s="5">
        <v>92.94</v>
      </c>
      <c r="J977" s="5">
        <v>24.95</v>
      </c>
      <c r="K977" s="6">
        <f t="shared" si="270"/>
        <v>94.25</v>
      </c>
      <c r="L977" s="6">
        <f t="shared" si="271"/>
        <v>4.1599999999999966</v>
      </c>
      <c r="M977" s="6">
        <f t="shared" si="272"/>
        <v>87.894999999999996</v>
      </c>
      <c r="N977" s="5">
        <f t="shared" si="273"/>
        <v>17.490946944062234</v>
      </c>
      <c r="O977" s="6">
        <f t="shared" si="274"/>
        <v>-10.090000000000003</v>
      </c>
      <c r="P977" s="6">
        <f t="shared" si="275"/>
        <v>34.981893888124468</v>
      </c>
      <c r="Q977" s="6">
        <f t="shared" si="276"/>
        <v>-1.7382959958010372E-2</v>
      </c>
      <c r="R977" s="5">
        <f t="shared" si="277"/>
        <v>0.4073535882754919</v>
      </c>
      <c r="S977" s="5">
        <f t="shared" si="278"/>
        <v>14.25</v>
      </c>
      <c r="T977" s="5">
        <f t="shared" si="279"/>
        <v>10.090000000000003</v>
      </c>
      <c r="U977" s="5">
        <f t="shared" si="280"/>
        <v>0.28843492671576942</v>
      </c>
      <c r="V977" s="5">
        <f t="shared" si="281"/>
        <v>0.36333081452501786</v>
      </c>
      <c r="W977" s="5">
        <f t="shared" si="282"/>
        <v>6.355000000000004</v>
      </c>
      <c r="X977" s="5">
        <f t="shared" si="283"/>
        <v>87.894999999999996</v>
      </c>
      <c r="Y977" s="5">
        <f t="shared" si="284"/>
        <v>5.0251710373999101</v>
      </c>
      <c r="Z977" s="10">
        <f t="shared" si="285"/>
        <v>0.59323351220240417</v>
      </c>
      <c r="AA977">
        <f t="shared" si="286"/>
        <v>4.1599999999999966</v>
      </c>
    </row>
    <row r="978" spans="1:27">
      <c r="A978" s="1">
        <f t="shared" si="269"/>
        <v>31007</v>
      </c>
      <c r="B978" s="1">
        <v>-3</v>
      </c>
      <c r="C978" s="1">
        <v>7</v>
      </c>
      <c r="D978" s="2">
        <v>-10</v>
      </c>
      <c r="E978" s="5">
        <v>135.07</v>
      </c>
      <c r="F978" s="5">
        <v>125.92</v>
      </c>
      <c r="G978" s="5">
        <v>16.7</v>
      </c>
      <c r="H978" s="5">
        <v>131.52000000000001</v>
      </c>
      <c r="I978" s="5">
        <v>101.93</v>
      </c>
      <c r="J978" s="5">
        <v>20.77</v>
      </c>
      <c r="K978" s="6">
        <f t="shared" si="270"/>
        <v>133.29500000000002</v>
      </c>
      <c r="L978" s="6">
        <f t="shared" si="271"/>
        <v>3.5499999999999829</v>
      </c>
      <c r="M978" s="6">
        <f t="shared" si="272"/>
        <v>113.92500000000001</v>
      </c>
      <c r="N978" s="5">
        <f t="shared" si="273"/>
        <v>13.325566592081554</v>
      </c>
      <c r="O978" s="6">
        <f t="shared" si="274"/>
        <v>23.989999999999995</v>
      </c>
      <c r="P978" s="6">
        <f t="shared" si="275"/>
        <v>26.651133184163108</v>
      </c>
      <c r="Q978" s="6">
        <f t="shared" si="276"/>
        <v>-0.21470726663981354</v>
      </c>
      <c r="R978" s="5">
        <f t="shared" si="277"/>
        <v>0.76694675077253616</v>
      </c>
      <c r="S978" s="5">
        <f t="shared" si="278"/>
        <v>20.440000000000012</v>
      </c>
      <c r="T978" s="5">
        <f t="shared" si="279"/>
        <v>23.989999999999995</v>
      </c>
      <c r="U978" s="5">
        <f t="shared" si="280"/>
        <v>0.90014934202706109</v>
      </c>
      <c r="V978" s="5">
        <f t="shared" si="281"/>
        <v>1.4535967282254423</v>
      </c>
      <c r="W978" s="5">
        <f t="shared" si="282"/>
        <v>19.370000000000005</v>
      </c>
      <c r="X978" s="5">
        <f t="shared" si="283"/>
        <v>113.92500000000001</v>
      </c>
      <c r="Y978" s="5">
        <f t="shared" si="284"/>
        <v>8.5493550471390556</v>
      </c>
      <c r="Z978" s="10">
        <f t="shared" si="285"/>
        <v>0.59420619316866763</v>
      </c>
      <c r="AA978">
        <f t="shared" si="286"/>
        <v>3.5499999999999829</v>
      </c>
    </row>
    <row r="979" spans="1:27">
      <c r="A979" s="1">
        <f t="shared" si="269"/>
        <v>30023</v>
      </c>
      <c r="B979" s="1">
        <v>-3</v>
      </c>
      <c r="C979" s="1">
        <v>23</v>
      </c>
      <c r="D979" s="2">
        <v>0</v>
      </c>
      <c r="E979" s="5">
        <v>140.93</v>
      </c>
      <c r="F979" s="5">
        <v>123.24</v>
      </c>
      <c r="G979" s="5">
        <v>34.049999999999997</v>
      </c>
      <c r="H979" s="5">
        <v>142.91999999999999</v>
      </c>
      <c r="I979" s="5">
        <v>171.21</v>
      </c>
      <c r="J979" s="5">
        <v>38.520000000000003</v>
      </c>
      <c r="K979" s="6">
        <f t="shared" si="270"/>
        <v>141.92500000000001</v>
      </c>
      <c r="L979" s="6">
        <f t="shared" si="271"/>
        <v>-1.9899999999999807</v>
      </c>
      <c r="M979" s="6">
        <f t="shared" si="272"/>
        <v>147.22499999999999</v>
      </c>
      <c r="N979" s="5">
        <f t="shared" si="273"/>
        <v>25.705995895899463</v>
      </c>
      <c r="O979" s="6">
        <f t="shared" si="274"/>
        <v>-47.970000000000013</v>
      </c>
      <c r="P979" s="6">
        <f t="shared" si="275"/>
        <v>51.411991791798926</v>
      </c>
      <c r="Q979" s="6">
        <f t="shared" si="276"/>
        <v>-0.12272577608694409</v>
      </c>
      <c r="R979" s="5">
        <f t="shared" si="277"/>
        <v>0.89434387576741603</v>
      </c>
      <c r="S979" s="5">
        <f t="shared" si="278"/>
        <v>45.980000000000032</v>
      </c>
      <c r="T979" s="5">
        <f t="shared" si="279"/>
        <v>47.970000000000013</v>
      </c>
      <c r="U979" s="5">
        <f t="shared" si="280"/>
        <v>0.93305079862033335</v>
      </c>
      <c r="V979" s="5">
        <f t="shared" si="281"/>
        <v>0.20617757901554096</v>
      </c>
      <c r="W979" s="5">
        <f t="shared" si="282"/>
        <v>5.2999999999999829</v>
      </c>
      <c r="X979" s="5">
        <f t="shared" si="283"/>
        <v>147.22499999999999</v>
      </c>
      <c r="Y979" s="5">
        <f t="shared" si="284"/>
        <v>5.7272630321817193</v>
      </c>
      <c r="Z979" s="10">
        <f t="shared" si="285"/>
        <v>0.59467722337415951</v>
      </c>
      <c r="AA979">
        <f t="shared" si="286"/>
        <v>1.9899999999999807</v>
      </c>
    </row>
    <row r="980" spans="1:27">
      <c r="A980" s="1">
        <f t="shared" si="269"/>
        <v>9323</v>
      </c>
      <c r="B980" s="1">
        <v>-1</v>
      </c>
      <c r="C980" s="1">
        <v>23</v>
      </c>
      <c r="D980" s="2">
        <v>7</v>
      </c>
      <c r="E980" s="5">
        <v>314.42</v>
      </c>
      <c r="F980" s="5">
        <v>311.22000000000003</v>
      </c>
      <c r="G980" s="5">
        <v>65.42</v>
      </c>
      <c r="H980" s="5">
        <v>317.05</v>
      </c>
      <c r="I980" s="5">
        <v>421.65</v>
      </c>
      <c r="J980" s="5">
        <v>45.52</v>
      </c>
      <c r="K980" s="6">
        <f t="shared" si="270"/>
        <v>315.73500000000001</v>
      </c>
      <c r="L980" s="6">
        <f t="shared" si="271"/>
        <v>-2.6299999999999955</v>
      </c>
      <c r="M980" s="6">
        <f t="shared" si="272"/>
        <v>366.435</v>
      </c>
      <c r="N980" s="5">
        <f t="shared" si="273"/>
        <v>39.849237131970298</v>
      </c>
      <c r="O980" s="6">
        <f t="shared" si="274"/>
        <v>-110.42999999999995</v>
      </c>
      <c r="P980" s="6">
        <f t="shared" si="275"/>
        <v>79.698474263940597</v>
      </c>
      <c r="Q980" s="6">
        <f t="shared" si="276"/>
        <v>0.34756915106957559</v>
      </c>
      <c r="R980" s="5">
        <f t="shared" si="277"/>
        <v>1.3525980389912411</v>
      </c>
      <c r="S980" s="5">
        <f t="shared" si="278"/>
        <v>107.79999999999995</v>
      </c>
      <c r="T980" s="5">
        <f t="shared" si="279"/>
        <v>110.42999999999995</v>
      </c>
      <c r="U980" s="5">
        <f t="shared" si="280"/>
        <v>1.3855974160093021</v>
      </c>
      <c r="V980" s="5">
        <f t="shared" si="281"/>
        <v>1.2722953724834127</v>
      </c>
      <c r="W980" s="5">
        <f t="shared" si="282"/>
        <v>50.699999999999989</v>
      </c>
      <c r="X980" s="5">
        <f t="shared" si="283"/>
        <v>366.435</v>
      </c>
      <c r="Y980" s="5">
        <f t="shared" si="284"/>
        <v>9.19553362556133</v>
      </c>
      <c r="Z980" s="10">
        <f t="shared" si="285"/>
        <v>0.59491680090580734</v>
      </c>
      <c r="AA980">
        <f t="shared" si="286"/>
        <v>2.6299999999999955</v>
      </c>
    </row>
    <row r="981" spans="1:27">
      <c r="A981" s="1">
        <f t="shared" si="269"/>
        <v>29823</v>
      </c>
      <c r="B981" s="1">
        <v>-3</v>
      </c>
      <c r="C981" s="1">
        <v>23</v>
      </c>
      <c r="D981" s="2">
        <v>2</v>
      </c>
      <c r="E981" s="5">
        <v>21.83</v>
      </c>
      <c r="F981" s="5">
        <v>53.98</v>
      </c>
      <c r="G981" s="5">
        <v>36.25</v>
      </c>
      <c r="H981" s="5">
        <v>21.62</v>
      </c>
      <c r="I981" s="5">
        <v>19.86</v>
      </c>
      <c r="J981" s="5">
        <v>14.93</v>
      </c>
      <c r="K981" s="6">
        <f t="shared" si="270"/>
        <v>21.725000000000001</v>
      </c>
      <c r="L981" s="6">
        <f t="shared" si="271"/>
        <v>0.2099999999999973</v>
      </c>
      <c r="M981" s="6">
        <f t="shared" si="272"/>
        <v>36.92</v>
      </c>
      <c r="N981" s="5">
        <f t="shared" si="273"/>
        <v>19.602087898996881</v>
      </c>
      <c r="O981" s="6">
        <f t="shared" si="274"/>
        <v>34.119999999999997</v>
      </c>
      <c r="P981" s="6">
        <f t="shared" si="275"/>
        <v>39.204175797993763</v>
      </c>
      <c r="Q981" s="6">
        <f t="shared" si="276"/>
        <v>0.70994192850154136</v>
      </c>
      <c r="R981" s="5">
        <f t="shared" si="277"/>
        <v>0.86495888026640544</v>
      </c>
      <c r="S981" s="5">
        <f t="shared" si="278"/>
        <v>33.909999999999997</v>
      </c>
      <c r="T981" s="5">
        <f t="shared" si="279"/>
        <v>34.119999999999997</v>
      </c>
      <c r="U981" s="5">
        <f t="shared" si="280"/>
        <v>0.87031545251223097</v>
      </c>
      <c r="V981" s="5">
        <f t="shared" si="281"/>
        <v>0.77517252643161494</v>
      </c>
      <c r="W981" s="5">
        <f t="shared" si="282"/>
        <v>15.195</v>
      </c>
      <c r="X981" s="5">
        <f t="shared" si="283"/>
        <v>36.92</v>
      </c>
      <c r="Y981" s="5">
        <f t="shared" si="284"/>
        <v>1.8834728315798108</v>
      </c>
      <c r="Z981" s="10">
        <f t="shared" si="285"/>
        <v>0.59507394498499089</v>
      </c>
      <c r="AA981">
        <f t="shared" si="286"/>
        <v>0.2099999999999973</v>
      </c>
    </row>
    <row r="982" spans="1:27">
      <c r="A982" s="1">
        <f t="shared" si="269"/>
        <v>10919</v>
      </c>
      <c r="B982" s="1">
        <v>-1</v>
      </c>
      <c r="C982" s="1">
        <v>19</v>
      </c>
      <c r="D982" s="2">
        <v>-9</v>
      </c>
      <c r="E982" s="5">
        <v>24.1</v>
      </c>
      <c r="F982" s="5">
        <v>19.62</v>
      </c>
      <c r="G982" s="5">
        <v>18.579999999999998</v>
      </c>
      <c r="H982" s="5">
        <v>24.59</v>
      </c>
      <c r="I982" s="5">
        <v>13.47</v>
      </c>
      <c r="J982" s="5">
        <v>31.01</v>
      </c>
      <c r="K982" s="6">
        <f t="shared" si="270"/>
        <v>24.344999999999999</v>
      </c>
      <c r="L982" s="6">
        <f t="shared" si="271"/>
        <v>-0.48999999999999844</v>
      </c>
      <c r="M982" s="6">
        <f t="shared" si="272"/>
        <v>16.545000000000002</v>
      </c>
      <c r="N982" s="5">
        <f t="shared" si="273"/>
        <v>18.075096818551209</v>
      </c>
      <c r="O982" s="6">
        <f t="shared" si="274"/>
        <v>6.15</v>
      </c>
      <c r="P982" s="6">
        <f t="shared" si="275"/>
        <v>36.150193637102419</v>
      </c>
      <c r="Q982" s="6">
        <f t="shared" si="276"/>
        <v>-0.47167621963420825</v>
      </c>
      <c r="R982" s="5">
        <f t="shared" si="277"/>
        <v>0.18367813092943147</v>
      </c>
      <c r="S982" s="5">
        <f t="shared" si="278"/>
        <v>6.6399999999999988</v>
      </c>
      <c r="T982" s="5">
        <f t="shared" si="279"/>
        <v>6.15</v>
      </c>
      <c r="U982" s="5">
        <f t="shared" si="280"/>
        <v>0.17012357006265119</v>
      </c>
      <c r="V982" s="5">
        <f t="shared" si="281"/>
        <v>0.43153295820770038</v>
      </c>
      <c r="W982" s="5">
        <f t="shared" si="282"/>
        <v>7.7999999999999972</v>
      </c>
      <c r="X982" s="5">
        <f t="shared" si="283"/>
        <v>16.545000000000002</v>
      </c>
      <c r="Y982" s="5">
        <f t="shared" si="284"/>
        <v>0.91534779404441102</v>
      </c>
      <c r="Z982" s="10">
        <f t="shared" si="285"/>
        <v>0.59548131792693548</v>
      </c>
      <c r="AA982">
        <f t="shared" si="286"/>
        <v>0.48999999999999844</v>
      </c>
    </row>
    <row r="983" spans="1:27">
      <c r="A983" s="1">
        <f t="shared" si="269"/>
        <v>21110</v>
      </c>
      <c r="B983" s="1">
        <v>-2</v>
      </c>
      <c r="C983" s="1">
        <v>10</v>
      </c>
      <c r="D983" s="2">
        <v>-11</v>
      </c>
      <c r="E983" s="5">
        <v>32.96</v>
      </c>
      <c r="F983" s="5">
        <v>15.11</v>
      </c>
      <c r="G983" s="5">
        <v>13.71</v>
      </c>
      <c r="H983" s="5">
        <v>27.76</v>
      </c>
      <c r="I983" s="5">
        <v>12.54</v>
      </c>
      <c r="J983" s="5">
        <v>23.71</v>
      </c>
      <c r="K983" s="6">
        <f t="shared" si="270"/>
        <v>30.36</v>
      </c>
      <c r="L983" s="6">
        <f t="shared" si="271"/>
        <v>5.1999999999999993</v>
      </c>
      <c r="M983" s="6">
        <f t="shared" si="272"/>
        <v>13.824999999999999</v>
      </c>
      <c r="N983" s="5">
        <f t="shared" si="273"/>
        <v>13.694234188153787</v>
      </c>
      <c r="O983" s="6">
        <f t="shared" si="274"/>
        <v>2.5700000000000003</v>
      </c>
      <c r="P983" s="6">
        <f t="shared" si="275"/>
        <v>27.388468376307575</v>
      </c>
      <c r="Q983" s="6">
        <f t="shared" si="276"/>
        <v>-0.49884806357100026</v>
      </c>
      <c r="R983" s="5">
        <f t="shared" si="277"/>
        <v>9.6025815093591857E-2</v>
      </c>
      <c r="S983" s="5">
        <f t="shared" si="278"/>
        <v>2.629999999999999</v>
      </c>
      <c r="T983" s="5">
        <f t="shared" si="279"/>
        <v>2.5700000000000003</v>
      </c>
      <c r="U983" s="5">
        <f t="shared" si="280"/>
        <v>9.3835112087654438E-2</v>
      </c>
      <c r="V983" s="5">
        <f t="shared" si="281"/>
        <v>1.2074424734391953</v>
      </c>
      <c r="W983" s="5">
        <f t="shared" si="282"/>
        <v>16.535</v>
      </c>
      <c r="X983" s="5">
        <f t="shared" si="283"/>
        <v>13.824999999999999</v>
      </c>
      <c r="Y983" s="5">
        <f t="shared" si="284"/>
        <v>1.0095489685695116</v>
      </c>
      <c r="Z983" s="10">
        <f t="shared" si="285"/>
        <v>0.59559633981413962</v>
      </c>
      <c r="AA983">
        <f t="shared" si="286"/>
        <v>5.1999999999999993</v>
      </c>
    </row>
    <row r="984" spans="1:27">
      <c r="A984" s="1">
        <f t="shared" si="269"/>
        <v>21202</v>
      </c>
      <c r="B984" s="1">
        <v>-2</v>
      </c>
      <c r="C984" s="1">
        <v>2</v>
      </c>
      <c r="D984" s="2">
        <v>-12</v>
      </c>
      <c r="E984" s="5">
        <v>164.28</v>
      </c>
      <c r="F984" s="5">
        <v>155.13999999999999</v>
      </c>
      <c r="G984" s="5">
        <v>20.69</v>
      </c>
      <c r="H984" s="5">
        <v>166.31</v>
      </c>
      <c r="I984" s="5">
        <v>183.39</v>
      </c>
      <c r="J984" s="5">
        <v>37.630000000000003</v>
      </c>
      <c r="K984" s="6">
        <f t="shared" si="270"/>
        <v>165.29500000000002</v>
      </c>
      <c r="L984" s="6">
        <f t="shared" si="271"/>
        <v>-2.0300000000000011</v>
      </c>
      <c r="M984" s="6">
        <f t="shared" si="272"/>
        <v>169.26499999999999</v>
      </c>
      <c r="N984" s="5">
        <f t="shared" si="273"/>
        <v>21.47145197698563</v>
      </c>
      <c r="O984" s="6">
        <f t="shared" si="274"/>
        <v>-28.25</v>
      </c>
      <c r="P984" s="6">
        <f t="shared" si="275"/>
        <v>42.94290395397126</v>
      </c>
      <c r="Q984" s="6">
        <f t="shared" si="276"/>
        <v>-0.53573263387475589</v>
      </c>
      <c r="R984" s="5">
        <f t="shared" si="277"/>
        <v>0.61057817673681647</v>
      </c>
      <c r="S984" s="5">
        <f t="shared" si="278"/>
        <v>26.22</v>
      </c>
      <c r="T984" s="5">
        <f t="shared" si="279"/>
        <v>28.25</v>
      </c>
      <c r="U984" s="5">
        <f t="shared" si="280"/>
        <v>0.65785024762833966</v>
      </c>
      <c r="V984" s="5">
        <f t="shared" si="281"/>
        <v>0.18489667136881338</v>
      </c>
      <c r="W984" s="5">
        <f t="shared" si="282"/>
        <v>3.9699999999999704</v>
      </c>
      <c r="X984" s="5">
        <f t="shared" si="283"/>
        <v>169.26499999999999</v>
      </c>
      <c r="Y984" s="5">
        <f t="shared" si="284"/>
        <v>7.8832582063582937</v>
      </c>
      <c r="Z984" s="10">
        <f t="shared" si="285"/>
        <v>0.59631199887307318</v>
      </c>
      <c r="AA984">
        <f t="shared" si="286"/>
        <v>2.0300000000000011</v>
      </c>
    </row>
    <row r="985" spans="1:27">
      <c r="A985" s="1">
        <f t="shared" si="269"/>
        <v>9525</v>
      </c>
      <c r="B985" s="1">
        <v>-1</v>
      </c>
      <c r="C985" s="1">
        <v>25</v>
      </c>
      <c r="D985" s="2">
        <v>5</v>
      </c>
      <c r="E985" s="5">
        <v>179.5</v>
      </c>
      <c r="F985" s="5">
        <v>151.72</v>
      </c>
      <c r="G985" s="5">
        <v>34.770000000000003</v>
      </c>
      <c r="H985" s="5">
        <v>179.42</v>
      </c>
      <c r="I985" s="5">
        <v>160.36000000000001</v>
      </c>
      <c r="J985" s="5">
        <v>41.94</v>
      </c>
      <c r="K985" s="6">
        <f t="shared" si="270"/>
        <v>179.45999999999998</v>
      </c>
      <c r="L985" s="6">
        <f t="shared" si="271"/>
        <v>8.0000000000012506E-2</v>
      </c>
      <c r="M985" s="6">
        <f t="shared" si="272"/>
        <v>156.04000000000002</v>
      </c>
      <c r="N985" s="5">
        <f t="shared" si="273"/>
        <v>27.239293768378065</v>
      </c>
      <c r="O985" s="6">
        <f t="shared" si="274"/>
        <v>-8.6400000000000148</v>
      </c>
      <c r="P985" s="6">
        <f t="shared" si="275"/>
        <v>54.47858753675613</v>
      </c>
      <c r="Q985" s="6">
        <f t="shared" si="276"/>
        <v>-0.18531879181910932</v>
      </c>
      <c r="R985" s="5">
        <f t="shared" si="277"/>
        <v>0.16006288698503307</v>
      </c>
      <c r="S985" s="5">
        <f t="shared" si="278"/>
        <v>8.7200000000000273</v>
      </c>
      <c r="T985" s="5">
        <f t="shared" si="279"/>
        <v>8.6400000000000148</v>
      </c>
      <c r="U985" s="5">
        <f t="shared" si="280"/>
        <v>0.15859442013195915</v>
      </c>
      <c r="V985" s="5">
        <f t="shared" si="281"/>
        <v>0.85978734247464594</v>
      </c>
      <c r="W985" s="5">
        <f t="shared" si="282"/>
        <v>23.419999999999959</v>
      </c>
      <c r="X985" s="5">
        <f t="shared" si="283"/>
        <v>156.04000000000002</v>
      </c>
      <c r="Y985" s="5">
        <f t="shared" si="284"/>
        <v>5.7284891938404785</v>
      </c>
      <c r="Z985" s="10">
        <f t="shared" si="285"/>
        <v>0.59666573556724367</v>
      </c>
      <c r="AA985">
        <f t="shared" si="286"/>
        <v>8.0000000000012506E-2</v>
      </c>
    </row>
    <row r="986" spans="1:27">
      <c r="A986" s="1">
        <f t="shared" si="269"/>
        <v>19322</v>
      </c>
      <c r="B986" s="1">
        <v>-2</v>
      </c>
      <c r="C986" s="1">
        <v>22</v>
      </c>
      <c r="D986" s="2">
        <v>7</v>
      </c>
      <c r="E986" s="5">
        <v>32.74</v>
      </c>
      <c r="F986" s="5">
        <v>-20.5</v>
      </c>
      <c r="G986" s="5">
        <v>33.9</v>
      </c>
      <c r="H986" s="5">
        <v>35.36</v>
      </c>
      <c r="I986" s="5">
        <v>27.91</v>
      </c>
      <c r="J986" s="5">
        <v>18.72</v>
      </c>
      <c r="K986" s="6">
        <f t="shared" si="270"/>
        <v>34.049999999999997</v>
      </c>
      <c r="L986" s="6">
        <f t="shared" si="271"/>
        <v>-2.6199999999999974</v>
      </c>
      <c r="M986" s="6">
        <f t="shared" si="272"/>
        <v>3.7050000000000001</v>
      </c>
      <c r="N986" s="5">
        <f t="shared" si="273"/>
        <v>19.362647029783918</v>
      </c>
      <c r="O986" s="6">
        <f t="shared" si="274"/>
        <v>-48.41</v>
      </c>
      <c r="P986" s="6">
        <f t="shared" si="275"/>
        <v>38.725294059567837</v>
      </c>
      <c r="Q986" s="6">
        <f t="shared" si="276"/>
        <v>0.53263925064035</v>
      </c>
      <c r="R986" s="5">
        <f t="shared" si="277"/>
        <v>1.1824313052230184</v>
      </c>
      <c r="S986" s="5">
        <f t="shared" si="278"/>
        <v>45.79</v>
      </c>
      <c r="T986" s="5">
        <f t="shared" si="279"/>
        <v>48.41</v>
      </c>
      <c r="U986" s="5">
        <f t="shared" si="280"/>
        <v>1.2500873440892404</v>
      </c>
      <c r="V986" s="5">
        <f t="shared" si="281"/>
        <v>1.567192747630159</v>
      </c>
      <c r="W986" s="5">
        <f t="shared" si="282"/>
        <v>30.344999999999999</v>
      </c>
      <c r="X986" s="5">
        <f t="shared" si="283"/>
        <v>3.7050000000000001</v>
      </c>
      <c r="Y986" s="5">
        <f t="shared" si="284"/>
        <v>0.19134780457965858</v>
      </c>
      <c r="Z986" s="10">
        <f t="shared" si="285"/>
        <v>0.59676377235887901</v>
      </c>
      <c r="AA986">
        <f t="shared" si="286"/>
        <v>2.6199999999999974</v>
      </c>
    </row>
    <row r="987" spans="1:27">
      <c r="A987" s="1">
        <f t="shared" si="269"/>
        <v>39112</v>
      </c>
      <c r="B987" s="1">
        <v>-4</v>
      </c>
      <c r="C987" s="1">
        <v>12</v>
      </c>
      <c r="D987" s="2">
        <v>9</v>
      </c>
      <c r="E987" s="5">
        <v>661.38</v>
      </c>
      <c r="F987" s="5">
        <v>634.21</v>
      </c>
      <c r="G987" s="5">
        <v>69.92</v>
      </c>
      <c r="H987" s="5">
        <v>669.69</v>
      </c>
      <c r="I987" s="5">
        <v>692.67</v>
      </c>
      <c r="J987" s="5">
        <v>48.23</v>
      </c>
      <c r="K987" s="6">
        <f t="shared" si="270"/>
        <v>665.53500000000008</v>
      </c>
      <c r="L987" s="6">
        <f t="shared" si="271"/>
        <v>-8.3100000000000591</v>
      </c>
      <c r="M987" s="6">
        <f t="shared" si="272"/>
        <v>663.44</v>
      </c>
      <c r="N987" s="5">
        <f t="shared" si="273"/>
        <v>42.470399397698159</v>
      </c>
      <c r="O987" s="6">
        <f t="shared" si="274"/>
        <v>-58.459999999999923</v>
      </c>
      <c r="P987" s="6">
        <f t="shared" si="275"/>
        <v>84.940798795396319</v>
      </c>
      <c r="Q987" s="6">
        <f t="shared" si="276"/>
        <v>0.35518989050954325</v>
      </c>
      <c r="R987" s="5">
        <f t="shared" si="277"/>
        <v>0.59041121241160177</v>
      </c>
      <c r="S987" s="5">
        <f t="shared" si="278"/>
        <v>50.149999999999864</v>
      </c>
      <c r="T987" s="5">
        <f t="shared" si="279"/>
        <v>58.459999999999923</v>
      </c>
      <c r="U987" s="5">
        <f t="shared" si="280"/>
        <v>0.68824405737950722</v>
      </c>
      <c r="V987" s="5">
        <f t="shared" si="281"/>
        <v>4.9328474177560325E-2</v>
      </c>
      <c r="W987" s="5">
        <f t="shared" si="282"/>
        <v>2.0950000000000273</v>
      </c>
      <c r="X987" s="5">
        <f t="shared" si="283"/>
        <v>663.44</v>
      </c>
      <c r="Y987" s="5">
        <f t="shared" si="284"/>
        <v>15.62123289181871</v>
      </c>
      <c r="Z987" s="10">
        <f t="shared" si="285"/>
        <v>0.59770812274888818</v>
      </c>
      <c r="AA987">
        <f t="shared" si="286"/>
        <v>8.3100000000000591</v>
      </c>
    </row>
    <row r="988" spans="1:27">
      <c r="A988" s="1">
        <f t="shared" si="269"/>
        <v>21014</v>
      </c>
      <c r="B988" s="1">
        <v>-2</v>
      </c>
      <c r="C988" s="1">
        <v>14</v>
      </c>
      <c r="D988" s="2">
        <v>-10</v>
      </c>
      <c r="E988" s="5">
        <v>242.01</v>
      </c>
      <c r="F988" s="5">
        <v>227.89</v>
      </c>
      <c r="G988" s="5">
        <v>26.68</v>
      </c>
      <c r="H988" s="5">
        <v>237.34</v>
      </c>
      <c r="I988" s="5">
        <v>172.46</v>
      </c>
      <c r="J988" s="5">
        <v>35</v>
      </c>
      <c r="K988" s="6">
        <f t="shared" si="270"/>
        <v>239.67500000000001</v>
      </c>
      <c r="L988" s="6">
        <f t="shared" si="271"/>
        <v>4.6699999999999875</v>
      </c>
      <c r="M988" s="6">
        <f t="shared" si="272"/>
        <v>200.17500000000001</v>
      </c>
      <c r="N988" s="5">
        <f t="shared" si="273"/>
        <v>22.004672231142184</v>
      </c>
      <c r="O988" s="6">
        <f t="shared" si="274"/>
        <v>55.429999999999978</v>
      </c>
      <c r="P988" s="6">
        <f t="shared" si="275"/>
        <v>44.009344462284368</v>
      </c>
      <c r="Q988" s="6">
        <f t="shared" si="276"/>
        <v>-0.26495852175191692</v>
      </c>
      <c r="R988" s="5">
        <f t="shared" si="277"/>
        <v>1.1533914131236578</v>
      </c>
      <c r="S988" s="5">
        <f t="shared" si="278"/>
        <v>50.759999999999991</v>
      </c>
      <c r="T988" s="5">
        <f t="shared" si="279"/>
        <v>55.429999999999978</v>
      </c>
      <c r="U988" s="5">
        <f t="shared" si="280"/>
        <v>1.2595052409267995</v>
      </c>
      <c r="V988" s="5">
        <f t="shared" si="281"/>
        <v>1.7950733182972614</v>
      </c>
      <c r="W988" s="5">
        <f t="shared" si="282"/>
        <v>39.5</v>
      </c>
      <c r="X988" s="5">
        <f t="shared" si="283"/>
        <v>200.17500000000001</v>
      </c>
      <c r="Y988" s="5">
        <f t="shared" si="284"/>
        <v>9.0969316832950451</v>
      </c>
      <c r="Z988" s="10">
        <f t="shared" si="285"/>
        <v>0.59815048273824878</v>
      </c>
      <c r="AA988">
        <f t="shared" si="286"/>
        <v>4.6699999999999875</v>
      </c>
    </row>
    <row r="989" spans="1:27">
      <c r="A989" s="1">
        <f t="shared" si="269"/>
        <v>11017</v>
      </c>
      <c r="B989" s="1">
        <v>-1</v>
      </c>
      <c r="C989" s="1">
        <v>17</v>
      </c>
      <c r="D989" s="2">
        <v>-10</v>
      </c>
      <c r="E989" s="5">
        <v>101.17</v>
      </c>
      <c r="F989" s="5">
        <v>120.79</v>
      </c>
      <c r="G989" s="5">
        <v>20.83</v>
      </c>
      <c r="H989" s="5">
        <v>95.39</v>
      </c>
      <c r="I989" s="5">
        <v>36.94</v>
      </c>
      <c r="J989" s="5">
        <v>44.66</v>
      </c>
      <c r="K989" s="6">
        <f t="shared" si="270"/>
        <v>98.28</v>
      </c>
      <c r="L989" s="6">
        <f t="shared" si="271"/>
        <v>5.7800000000000011</v>
      </c>
      <c r="M989" s="6">
        <f t="shared" si="272"/>
        <v>78.865000000000009</v>
      </c>
      <c r="N989" s="5">
        <f t="shared" si="273"/>
        <v>24.639422172607862</v>
      </c>
      <c r="O989" s="6">
        <f t="shared" si="274"/>
        <v>83.850000000000009</v>
      </c>
      <c r="P989" s="6">
        <f t="shared" si="275"/>
        <v>49.278844345215724</v>
      </c>
      <c r="Q989" s="6">
        <f t="shared" si="276"/>
        <v>-0.64265516720958149</v>
      </c>
      <c r="R989" s="5">
        <f t="shared" si="277"/>
        <v>1.5842498142426404</v>
      </c>
      <c r="S989" s="5">
        <f t="shared" si="278"/>
        <v>78.070000000000007</v>
      </c>
      <c r="T989" s="5">
        <f t="shared" si="279"/>
        <v>83.850000000000009</v>
      </c>
      <c r="U989" s="5">
        <f t="shared" si="280"/>
        <v>1.7015415258645499</v>
      </c>
      <c r="V989" s="5">
        <f t="shared" si="281"/>
        <v>0.78796490696863974</v>
      </c>
      <c r="W989" s="5">
        <f t="shared" si="282"/>
        <v>19.414999999999992</v>
      </c>
      <c r="X989" s="5">
        <f t="shared" si="283"/>
        <v>78.865000000000009</v>
      </c>
      <c r="Y989" s="5">
        <f t="shared" si="284"/>
        <v>3.2007649955231421</v>
      </c>
      <c r="Z989" s="10">
        <f t="shared" si="285"/>
        <v>0.59836527305651688</v>
      </c>
      <c r="AA989">
        <f t="shared" si="286"/>
        <v>5.7800000000000011</v>
      </c>
    </row>
    <row r="990" spans="1:27">
      <c r="A990" s="1">
        <f t="shared" si="269"/>
        <v>28807</v>
      </c>
      <c r="B990" s="1">
        <v>-3</v>
      </c>
      <c r="C990" s="1">
        <v>7</v>
      </c>
      <c r="D990" s="2">
        <v>12</v>
      </c>
      <c r="E990" s="5">
        <v>5.13</v>
      </c>
      <c r="F990" s="5">
        <v>61.16</v>
      </c>
      <c r="G990" s="5">
        <v>36.549999999999997</v>
      </c>
      <c r="H990" s="5">
        <v>4.99</v>
      </c>
      <c r="I990" s="5">
        <v>16.559999999999999</v>
      </c>
      <c r="J990" s="5">
        <v>14.01</v>
      </c>
      <c r="K990" s="6">
        <f t="shared" si="270"/>
        <v>5.0600000000000005</v>
      </c>
      <c r="L990" s="6">
        <f t="shared" si="271"/>
        <v>0.13999999999999968</v>
      </c>
      <c r="M990" s="6">
        <f t="shared" si="272"/>
        <v>38.86</v>
      </c>
      <c r="N990" s="5">
        <f t="shared" si="273"/>
        <v>19.571552059047335</v>
      </c>
      <c r="O990" s="6">
        <f t="shared" si="274"/>
        <v>44.599999999999994</v>
      </c>
      <c r="P990" s="6">
        <f t="shared" si="275"/>
        <v>39.143104118094669</v>
      </c>
      <c r="Q990" s="6">
        <f t="shared" si="276"/>
        <v>0.74379019837452798</v>
      </c>
      <c r="R990" s="5">
        <f t="shared" si="277"/>
        <v>1.1358322494267257</v>
      </c>
      <c r="S990" s="5">
        <f t="shared" si="278"/>
        <v>44.459999999999994</v>
      </c>
      <c r="T990" s="5">
        <f t="shared" si="279"/>
        <v>44.599999999999994</v>
      </c>
      <c r="U990" s="5">
        <f t="shared" si="280"/>
        <v>1.1394088691955007</v>
      </c>
      <c r="V990" s="5">
        <f t="shared" si="281"/>
        <v>1.7269964026371267</v>
      </c>
      <c r="W990" s="5">
        <f t="shared" si="282"/>
        <v>33.799999999999997</v>
      </c>
      <c r="X990" s="5">
        <f t="shared" si="283"/>
        <v>38.86</v>
      </c>
      <c r="Y990" s="5">
        <f t="shared" si="284"/>
        <v>1.9855349173514423</v>
      </c>
      <c r="Z990" s="10">
        <f t="shared" si="285"/>
        <v>0.59855910318029582</v>
      </c>
      <c r="AA990">
        <f t="shared" si="286"/>
        <v>0.13999999999999968</v>
      </c>
    </row>
    <row r="991" spans="1:27">
      <c r="A991" s="1">
        <f t="shared" si="269"/>
        <v>426</v>
      </c>
      <c r="B991" s="1">
        <v>0</v>
      </c>
      <c r="C991" s="1">
        <v>26</v>
      </c>
      <c r="D991" s="2">
        <v>-4</v>
      </c>
      <c r="E991" s="5">
        <v>0.49</v>
      </c>
      <c r="F991" s="5">
        <v>-4.4400000000000004</v>
      </c>
      <c r="G991" s="5">
        <v>26.87</v>
      </c>
      <c r="H991" s="5">
        <v>0.55000000000000004</v>
      </c>
      <c r="I991" s="5">
        <v>-28.18</v>
      </c>
      <c r="J991" s="5">
        <v>31.91</v>
      </c>
      <c r="K991" s="6">
        <f t="shared" si="270"/>
        <v>0.52</v>
      </c>
      <c r="L991" s="6">
        <f t="shared" si="271"/>
        <v>-6.0000000000000053E-2</v>
      </c>
      <c r="M991" s="6">
        <f t="shared" si="272"/>
        <v>-16.309999999999999</v>
      </c>
      <c r="N991" s="5">
        <f t="shared" si="273"/>
        <v>20.858121919290816</v>
      </c>
      <c r="O991" s="6">
        <f t="shared" si="274"/>
        <v>23.74</v>
      </c>
      <c r="P991" s="6">
        <f t="shared" si="275"/>
        <v>41.716243838581633</v>
      </c>
      <c r="Q991" s="6">
        <f t="shared" si="276"/>
        <v>-0.17023534042620431</v>
      </c>
      <c r="R991" s="5">
        <f t="shared" si="277"/>
        <v>0.57052116417989573</v>
      </c>
      <c r="S991" s="5">
        <f t="shared" si="278"/>
        <v>23.799999999999997</v>
      </c>
      <c r="T991" s="5">
        <f t="shared" si="279"/>
        <v>23.74</v>
      </c>
      <c r="U991" s="5">
        <f t="shared" si="280"/>
        <v>0.5690828755307028</v>
      </c>
      <c r="V991" s="5">
        <f t="shared" si="281"/>
        <v>0.80687993219728116</v>
      </c>
      <c r="W991" s="5">
        <f t="shared" si="282"/>
        <v>16.829999999999998</v>
      </c>
      <c r="X991" s="5">
        <f t="shared" si="283"/>
        <v>16.309999999999999</v>
      </c>
      <c r="Y991" s="5">
        <f t="shared" si="284"/>
        <v>0.78194959561126898</v>
      </c>
      <c r="Z991" s="10">
        <f t="shared" si="285"/>
        <v>0.59866518188383067</v>
      </c>
      <c r="AA991">
        <f t="shared" si="286"/>
        <v>6.0000000000000053E-2</v>
      </c>
    </row>
    <row r="992" spans="1:27">
      <c r="A992" s="1">
        <f t="shared" si="269"/>
        <v>19524</v>
      </c>
      <c r="B992" s="1">
        <v>-2</v>
      </c>
      <c r="C992" s="1">
        <v>24</v>
      </c>
      <c r="D992" s="2">
        <v>5</v>
      </c>
      <c r="E992" s="5">
        <v>194.04</v>
      </c>
      <c r="F992" s="5">
        <v>201.5</v>
      </c>
      <c r="G992" s="5">
        <v>40.22</v>
      </c>
      <c r="H992" s="5">
        <v>189.67</v>
      </c>
      <c r="I992" s="5">
        <v>215.89</v>
      </c>
      <c r="J992" s="5">
        <v>25.82</v>
      </c>
      <c r="K992" s="6">
        <f t="shared" si="270"/>
        <v>191.85499999999999</v>
      </c>
      <c r="L992" s="6">
        <f t="shared" si="271"/>
        <v>4.3700000000000045</v>
      </c>
      <c r="M992" s="6">
        <f t="shared" si="272"/>
        <v>208.69499999999999</v>
      </c>
      <c r="N992" s="5">
        <f t="shared" si="273"/>
        <v>23.897284364546529</v>
      </c>
      <c r="O992" s="6">
        <f t="shared" si="274"/>
        <v>-14.389999999999986</v>
      </c>
      <c r="P992" s="6">
        <f t="shared" si="275"/>
        <v>47.794568729093058</v>
      </c>
      <c r="Q992" s="6">
        <f t="shared" si="276"/>
        <v>0.41630580083147684</v>
      </c>
      <c r="R992" s="5">
        <f t="shared" si="277"/>
        <v>0.39251321852770649</v>
      </c>
      <c r="S992" s="5">
        <f t="shared" si="278"/>
        <v>18.759999999999991</v>
      </c>
      <c r="T992" s="5">
        <f t="shared" si="279"/>
        <v>14.389999999999986</v>
      </c>
      <c r="U992" s="5">
        <f t="shared" si="280"/>
        <v>0.30108023532055939</v>
      </c>
      <c r="V992" s="5">
        <f t="shared" si="281"/>
        <v>0.70468257995805783</v>
      </c>
      <c r="W992" s="5">
        <f t="shared" si="282"/>
        <v>16.840000000000003</v>
      </c>
      <c r="X992" s="5">
        <f t="shared" si="283"/>
        <v>208.69499999999999</v>
      </c>
      <c r="Y992" s="5">
        <f t="shared" si="284"/>
        <v>8.7330006546524253</v>
      </c>
      <c r="Z992" s="10">
        <f t="shared" si="285"/>
        <v>0.59893154867647436</v>
      </c>
      <c r="AA992">
        <f t="shared" si="286"/>
        <v>4.3700000000000045</v>
      </c>
    </row>
    <row r="993" spans="1:27">
      <c r="A993" s="1">
        <f t="shared" si="269"/>
        <v>30717</v>
      </c>
      <c r="B993" s="1">
        <v>-3</v>
      </c>
      <c r="C993" s="1">
        <v>17</v>
      </c>
      <c r="D993" s="2">
        <v>-7</v>
      </c>
      <c r="E993" s="5">
        <v>561.62</v>
      </c>
      <c r="F993" s="5">
        <v>565.87</v>
      </c>
      <c r="G993" s="5">
        <v>65.66</v>
      </c>
      <c r="H993" s="5">
        <v>572.65</v>
      </c>
      <c r="I993" s="5">
        <v>626.92999999999995</v>
      </c>
      <c r="J993" s="5">
        <v>99.98</v>
      </c>
      <c r="K993" s="6">
        <f t="shared" si="270"/>
        <v>567.13499999999999</v>
      </c>
      <c r="L993" s="6">
        <f t="shared" si="271"/>
        <v>-11.029999999999973</v>
      </c>
      <c r="M993" s="6">
        <f t="shared" si="272"/>
        <v>596.4</v>
      </c>
      <c r="N993" s="5">
        <f t="shared" si="273"/>
        <v>59.806429420255476</v>
      </c>
      <c r="O993" s="6">
        <f t="shared" si="274"/>
        <v>-61.059999999999945</v>
      </c>
      <c r="P993" s="6">
        <f t="shared" si="275"/>
        <v>119.61285884051095</v>
      </c>
      <c r="Q993" s="6">
        <f t="shared" si="276"/>
        <v>-0.39733494296172933</v>
      </c>
      <c r="R993" s="5">
        <f t="shared" si="277"/>
        <v>0.41826606675047229</v>
      </c>
      <c r="S993" s="5">
        <f t="shared" si="278"/>
        <v>50.029999999999973</v>
      </c>
      <c r="T993" s="5">
        <f t="shared" si="279"/>
        <v>61.059999999999945</v>
      </c>
      <c r="U993" s="5">
        <f t="shared" si="280"/>
        <v>0.51048023257613084</v>
      </c>
      <c r="V993" s="5">
        <f t="shared" si="281"/>
        <v>0.48932866054177782</v>
      </c>
      <c r="W993" s="5">
        <f t="shared" si="282"/>
        <v>29.264999999999986</v>
      </c>
      <c r="X993" s="5">
        <f t="shared" si="283"/>
        <v>596.4</v>
      </c>
      <c r="Y993" s="5">
        <f t="shared" si="284"/>
        <v>9.9721719852081474</v>
      </c>
      <c r="Z993" s="10">
        <f t="shared" si="285"/>
        <v>0.5989507492273467</v>
      </c>
      <c r="AA993">
        <f t="shared" si="286"/>
        <v>11.029999999999973</v>
      </c>
    </row>
    <row r="994" spans="1:27">
      <c r="A994" s="1">
        <f t="shared" si="269"/>
        <v>18706</v>
      </c>
      <c r="B994" s="1">
        <v>-2</v>
      </c>
      <c r="C994" s="1">
        <v>6</v>
      </c>
      <c r="D994" s="2">
        <v>13</v>
      </c>
      <c r="E994" s="5">
        <v>546.07000000000005</v>
      </c>
      <c r="F994" s="5">
        <v>550.14</v>
      </c>
      <c r="G994" s="5">
        <v>61.31</v>
      </c>
      <c r="H994" s="5">
        <v>542.98</v>
      </c>
      <c r="I994" s="5">
        <v>553.47</v>
      </c>
      <c r="J994" s="5">
        <v>48.27</v>
      </c>
      <c r="K994" s="6">
        <f t="shared" si="270"/>
        <v>544.52500000000009</v>
      </c>
      <c r="L994" s="6">
        <f t="shared" si="271"/>
        <v>3.0900000000000318</v>
      </c>
      <c r="M994" s="6">
        <f t="shared" si="272"/>
        <v>551.80500000000006</v>
      </c>
      <c r="N994" s="5">
        <f t="shared" si="273"/>
        <v>39.015730801818904</v>
      </c>
      <c r="O994" s="6">
        <f t="shared" si="274"/>
        <v>-3.3300000000000409</v>
      </c>
      <c r="P994" s="6">
        <f t="shared" si="275"/>
        <v>78.031461603637808</v>
      </c>
      <c r="Q994" s="6">
        <f t="shared" si="276"/>
        <v>0.234676392765929</v>
      </c>
      <c r="R994" s="5">
        <f t="shared" si="277"/>
        <v>8.2274506565192598E-2</v>
      </c>
      <c r="S994" s="5">
        <f t="shared" si="278"/>
        <v>6.4200000000000728</v>
      </c>
      <c r="T994" s="5">
        <f t="shared" si="279"/>
        <v>3.3300000000000409</v>
      </c>
      <c r="U994" s="5">
        <f t="shared" si="280"/>
        <v>4.2675094526805547E-2</v>
      </c>
      <c r="V994" s="5">
        <f t="shared" si="281"/>
        <v>0.18659140429738102</v>
      </c>
      <c r="W994" s="5">
        <f t="shared" si="282"/>
        <v>7.2799999999999727</v>
      </c>
      <c r="X994" s="5">
        <f t="shared" si="283"/>
        <v>551.80500000000006</v>
      </c>
      <c r="Y994" s="5">
        <f t="shared" si="284"/>
        <v>14.14314146268087</v>
      </c>
      <c r="Z994" s="10">
        <f t="shared" si="285"/>
        <v>0.59895826231883631</v>
      </c>
      <c r="AA994">
        <f t="shared" si="286"/>
        <v>3.0900000000000318</v>
      </c>
    </row>
    <row r="995" spans="1:27">
      <c r="A995" s="1">
        <f t="shared" si="269"/>
        <v>8813</v>
      </c>
      <c r="B995" s="1">
        <v>-1</v>
      </c>
      <c r="C995" s="1">
        <v>13</v>
      </c>
      <c r="D995" s="2">
        <v>12</v>
      </c>
      <c r="E995" s="5">
        <v>178.44</v>
      </c>
      <c r="F995" s="5">
        <v>172.96</v>
      </c>
      <c r="G995" s="5">
        <v>39.979999999999997</v>
      </c>
      <c r="H995" s="5">
        <v>177.03</v>
      </c>
      <c r="I995" s="5">
        <v>189.04</v>
      </c>
      <c r="J995" s="5">
        <v>27.98</v>
      </c>
      <c r="K995" s="6">
        <f t="shared" si="270"/>
        <v>177.73500000000001</v>
      </c>
      <c r="L995" s="6">
        <f t="shared" si="271"/>
        <v>1.4099999999999966</v>
      </c>
      <c r="M995" s="6">
        <f t="shared" si="272"/>
        <v>181</v>
      </c>
      <c r="N995" s="5">
        <f t="shared" si="273"/>
        <v>24.399184412598711</v>
      </c>
      <c r="O995" s="6">
        <f t="shared" si="274"/>
        <v>-16.079999999999984</v>
      </c>
      <c r="P995" s="6">
        <f t="shared" si="275"/>
        <v>48.798368825197421</v>
      </c>
      <c r="Q995" s="6">
        <f t="shared" si="276"/>
        <v>0.34247116089795032</v>
      </c>
      <c r="R995" s="5">
        <f t="shared" si="277"/>
        <v>0.3584136195751052</v>
      </c>
      <c r="S995" s="5">
        <f t="shared" si="278"/>
        <v>17.489999999999981</v>
      </c>
      <c r="T995" s="5">
        <f t="shared" si="279"/>
        <v>16.079999999999984</v>
      </c>
      <c r="U995" s="5">
        <f t="shared" si="280"/>
        <v>0.32951921113594579</v>
      </c>
      <c r="V995" s="5">
        <f t="shared" si="281"/>
        <v>0.13381594830334073</v>
      </c>
      <c r="W995" s="5">
        <f t="shared" si="282"/>
        <v>3.2649999999999864</v>
      </c>
      <c r="X995" s="5">
        <f t="shared" si="283"/>
        <v>181</v>
      </c>
      <c r="Y995" s="5">
        <f t="shared" si="284"/>
        <v>7.4182807482097326</v>
      </c>
      <c r="Z995" s="10">
        <f t="shared" si="285"/>
        <v>0.59910015857116916</v>
      </c>
      <c r="AA995">
        <f t="shared" si="286"/>
        <v>1.4099999999999966</v>
      </c>
    </row>
    <row r="996" spans="1:27">
      <c r="A996" s="1">
        <f t="shared" si="269"/>
        <v>10821</v>
      </c>
      <c r="B996" s="1">
        <v>-1</v>
      </c>
      <c r="C996" s="1">
        <v>21</v>
      </c>
      <c r="D996" s="2">
        <v>-8</v>
      </c>
      <c r="E996" s="5">
        <v>93.85</v>
      </c>
      <c r="F996" s="5">
        <v>103.3</v>
      </c>
      <c r="G996" s="5">
        <v>24.89</v>
      </c>
      <c r="H996" s="5">
        <v>89.39</v>
      </c>
      <c r="I996" s="5">
        <v>31.04</v>
      </c>
      <c r="J996" s="5">
        <v>42.9</v>
      </c>
      <c r="K996" s="6">
        <f t="shared" si="270"/>
        <v>91.62</v>
      </c>
      <c r="L996" s="6">
        <f t="shared" si="271"/>
        <v>4.4599999999999937</v>
      </c>
      <c r="M996" s="6">
        <f t="shared" si="272"/>
        <v>67.17</v>
      </c>
      <c r="N996" s="5">
        <f t="shared" si="273"/>
        <v>24.798800878268288</v>
      </c>
      <c r="O996" s="6">
        <f t="shared" si="274"/>
        <v>72.259999999999991</v>
      </c>
      <c r="P996" s="6">
        <f t="shared" si="275"/>
        <v>49.597601756536577</v>
      </c>
      <c r="Q996" s="6">
        <f t="shared" si="276"/>
        <v>-0.49631567601266724</v>
      </c>
      <c r="R996" s="5">
        <f t="shared" si="277"/>
        <v>1.3670015806976894</v>
      </c>
      <c r="S996" s="5">
        <f t="shared" si="278"/>
        <v>67.8</v>
      </c>
      <c r="T996" s="5">
        <f t="shared" si="279"/>
        <v>72.259999999999991</v>
      </c>
      <c r="U996" s="5">
        <f t="shared" si="280"/>
        <v>1.4569252834987467</v>
      </c>
      <c r="V996" s="5">
        <f t="shared" si="281"/>
        <v>0.98593476837930716</v>
      </c>
      <c r="W996" s="5">
        <f t="shared" si="282"/>
        <v>24.450000000000003</v>
      </c>
      <c r="X996" s="5">
        <f t="shared" si="283"/>
        <v>67.17</v>
      </c>
      <c r="Y996" s="5">
        <f t="shared" si="284"/>
        <v>2.70859870724082</v>
      </c>
      <c r="Z996" s="10">
        <f t="shared" si="285"/>
        <v>0.59910683521388741</v>
      </c>
      <c r="AA996">
        <f t="shared" si="286"/>
        <v>4.4599999999999937</v>
      </c>
    </row>
    <row r="997" spans="1:27">
      <c r="A997" s="1">
        <f t="shared" si="269"/>
        <v>822</v>
      </c>
      <c r="B997" s="1">
        <v>0</v>
      </c>
      <c r="C997" s="1">
        <v>22</v>
      </c>
      <c r="D997" s="2">
        <v>-8</v>
      </c>
      <c r="E997" s="5">
        <v>178.47</v>
      </c>
      <c r="F997" s="5">
        <v>156.35</v>
      </c>
      <c r="G997" s="5">
        <v>24.77</v>
      </c>
      <c r="H997" s="5">
        <v>172.59</v>
      </c>
      <c r="I997" s="5">
        <v>170.16</v>
      </c>
      <c r="J997" s="5">
        <v>34.74</v>
      </c>
      <c r="K997" s="6">
        <f t="shared" si="270"/>
        <v>175.53</v>
      </c>
      <c r="L997" s="6">
        <f t="shared" si="271"/>
        <v>5.8799999999999955</v>
      </c>
      <c r="M997" s="6">
        <f t="shared" si="272"/>
        <v>163.255</v>
      </c>
      <c r="N997" s="5">
        <f t="shared" si="273"/>
        <v>21.333193033392821</v>
      </c>
      <c r="O997" s="6">
        <f t="shared" si="274"/>
        <v>-13.810000000000002</v>
      </c>
      <c r="P997" s="6">
        <f t="shared" si="275"/>
        <v>42.666386066785641</v>
      </c>
      <c r="Q997" s="6">
        <f t="shared" si="276"/>
        <v>-0.3259217856533696</v>
      </c>
      <c r="R997" s="5">
        <f t="shared" si="277"/>
        <v>0.46148740999950794</v>
      </c>
      <c r="S997" s="5">
        <f t="shared" si="278"/>
        <v>19.689999999999998</v>
      </c>
      <c r="T997" s="5">
        <f t="shared" si="279"/>
        <v>13.810000000000002</v>
      </c>
      <c r="U997" s="5">
        <f t="shared" si="280"/>
        <v>0.32367400366141219</v>
      </c>
      <c r="V997" s="5">
        <f t="shared" si="281"/>
        <v>0.57539440911568951</v>
      </c>
      <c r="W997" s="5">
        <f t="shared" si="282"/>
        <v>12.275000000000006</v>
      </c>
      <c r="X997" s="5">
        <f t="shared" si="283"/>
        <v>163.255</v>
      </c>
      <c r="Y997" s="5">
        <f t="shared" si="284"/>
        <v>7.6526284529679707</v>
      </c>
      <c r="Z997" s="10">
        <f t="shared" si="285"/>
        <v>0.59926621796994362</v>
      </c>
      <c r="AA997">
        <f t="shared" si="286"/>
        <v>5.8799999999999955</v>
      </c>
    </row>
    <row r="998" spans="1:27">
      <c r="A998" s="1">
        <f t="shared" si="269"/>
        <v>30123</v>
      </c>
      <c r="B998" s="1">
        <v>-3</v>
      </c>
      <c r="C998" s="1">
        <v>23</v>
      </c>
      <c r="D998" s="2">
        <v>-1</v>
      </c>
      <c r="E998" s="5">
        <v>204.26</v>
      </c>
      <c r="F998" s="5">
        <v>230.01</v>
      </c>
      <c r="G998" s="5">
        <v>39.56</v>
      </c>
      <c r="H998" s="5">
        <v>200.06</v>
      </c>
      <c r="I998" s="5">
        <v>197.4</v>
      </c>
      <c r="J998" s="5">
        <v>24.83</v>
      </c>
      <c r="K998" s="6">
        <f t="shared" si="270"/>
        <v>202.16</v>
      </c>
      <c r="L998" s="6">
        <f t="shared" si="271"/>
        <v>4.1999999999999886</v>
      </c>
      <c r="M998" s="6">
        <f t="shared" si="272"/>
        <v>213.70499999999998</v>
      </c>
      <c r="N998" s="5">
        <f t="shared" si="273"/>
        <v>23.353385728840262</v>
      </c>
      <c r="O998" s="6">
        <f t="shared" si="274"/>
        <v>32.609999999999985</v>
      </c>
      <c r="P998" s="6">
        <f t="shared" si="275"/>
        <v>46.706771457680524</v>
      </c>
      <c r="Q998" s="6">
        <f t="shared" si="276"/>
        <v>0.43477190815130273</v>
      </c>
      <c r="R998" s="5">
        <f t="shared" si="277"/>
        <v>0.60826298014927804</v>
      </c>
      <c r="S998" s="5">
        <f t="shared" si="278"/>
        <v>28.409999999999997</v>
      </c>
      <c r="T998" s="5">
        <f t="shared" si="279"/>
        <v>32.609999999999985</v>
      </c>
      <c r="U998" s="5">
        <f t="shared" si="280"/>
        <v>0.69818570160746041</v>
      </c>
      <c r="V998" s="5">
        <f t="shared" si="281"/>
        <v>0.49436086630224629</v>
      </c>
      <c r="W998" s="5">
        <f t="shared" si="282"/>
        <v>11.544999999999987</v>
      </c>
      <c r="X998" s="5">
        <f t="shared" si="283"/>
        <v>213.70499999999998</v>
      </c>
      <c r="Y998" s="5">
        <f t="shared" si="284"/>
        <v>9.1509215186766255</v>
      </c>
      <c r="Z998" s="10">
        <f t="shared" si="285"/>
        <v>0.59938134772446827</v>
      </c>
      <c r="AA998">
        <f t="shared" si="286"/>
        <v>4.1999999999999886</v>
      </c>
    </row>
    <row r="999" spans="1:27">
      <c r="A999" s="1">
        <f t="shared" si="269"/>
        <v>29421</v>
      </c>
      <c r="B999" s="1">
        <v>-3</v>
      </c>
      <c r="C999" s="1">
        <v>21</v>
      </c>
      <c r="D999" s="2">
        <v>6</v>
      </c>
      <c r="E999" s="5">
        <v>92.72</v>
      </c>
      <c r="F999" s="5">
        <v>51.39</v>
      </c>
      <c r="G999" s="5">
        <v>24.43</v>
      </c>
      <c r="H999" s="5">
        <v>90.27</v>
      </c>
      <c r="I999" s="5">
        <v>97.71</v>
      </c>
      <c r="J999" s="5">
        <v>16.16</v>
      </c>
      <c r="K999" s="6">
        <f t="shared" si="270"/>
        <v>91.495000000000005</v>
      </c>
      <c r="L999" s="6">
        <f t="shared" si="271"/>
        <v>2.4500000000000028</v>
      </c>
      <c r="M999" s="6">
        <f t="shared" si="272"/>
        <v>74.55</v>
      </c>
      <c r="N999" s="5">
        <f t="shared" si="273"/>
        <v>14.645566735363982</v>
      </c>
      <c r="O999" s="6">
        <f t="shared" si="274"/>
        <v>-46.319999999999993</v>
      </c>
      <c r="P999" s="6">
        <f t="shared" si="275"/>
        <v>29.291133470727964</v>
      </c>
      <c r="Q999" s="6">
        <f t="shared" si="276"/>
        <v>0.3912480673869323</v>
      </c>
      <c r="R999" s="5">
        <f t="shared" si="277"/>
        <v>1.6650089710163725</v>
      </c>
      <c r="S999" s="5">
        <f t="shared" si="278"/>
        <v>48.769999999999996</v>
      </c>
      <c r="T999" s="5">
        <f t="shared" si="279"/>
        <v>46.319999999999993</v>
      </c>
      <c r="U999" s="5">
        <f t="shared" si="280"/>
        <v>1.5813659121894275</v>
      </c>
      <c r="V999" s="5">
        <f t="shared" si="281"/>
        <v>1.1570054137327228</v>
      </c>
      <c r="W999" s="5">
        <f t="shared" si="282"/>
        <v>16.945000000000007</v>
      </c>
      <c r="X999" s="5">
        <f t="shared" si="283"/>
        <v>74.55</v>
      </c>
      <c r="Y999" s="5">
        <f t="shared" si="284"/>
        <v>5.0902775800398024</v>
      </c>
      <c r="Z999" s="10">
        <f t="shared" si="285"/>
        <v>0.59940720716387785</v>
      </c>
      <c r="AA999">
        <f t="shared" si="286"/>
        <v>2.4500000000000028</v>
      </c>
    </row>
    <row r="1000" spans="1:27">
      <c r="A1000" s="1">
        <f t="shared" si="269"/>
        <v>1116</v>
      </c>
      <c r="B1000" s="1">
        <v>0</v>
      </c>
      <c r="C1000" s="1">
        <v>16</v>
      </c>
      <c r="D1000" s="2">
        <v>-11</v>
      </c>
      <c r="E1000" s="5">
        <v>5.08</v>
      </c>
      <c r="F1000" s="5">
        <v>-5.88</v>
      </c>
      <c r="G1000" s="5">
        <v>15.76</v>
      </c>
      <c r="H1000" s="5">
        <v>4.5</v>
      </c>
      <c r="I1000" s="5">
        <v>-18.62</v>
      </c>
      <c r="J1000" s="5">
        <v>28.54</v>
      </c>
      <c r="K1000" s="6">
        <f t="shared" si="270"/>
        <v>4.79</v>
      </c>
      <c r="L1000" s="6">
        <f t="shared" si="271"/>
        <v>0.58000000000000007</v>
      </c>
      <c r="M1000" s="6">
        <f t="shared" si="272"/>
        <v>-12.25</v>
      </c>
      <c r="N1000" s="5">
        <f t="shared" si="273"/>
        <v>16.301144131624625</v>
      </c>
      <c r="O1000" s="6">
        <f t="shared" si="274"/>
        <v>12.740000000000002</v>
      </c>
      <c r="P1000" s="6">
        <f t="shared" si="275"/>
        <v>32.60228826324925</v>
      </c>
      <c r="Q1000" s="6">
        <f t="shared" si="276"/>
        <v>-0.53264568600967988</v>
      </c>
      <c r="R1000" s="5">
        <f t="shared" si="277"/>
        <v>0.37297995471401607</v>
      </c>
      <c r="S1000" s="5">
        <f t="shared" si="278"/>
        <v>12.160000000000002</v>
      </c>
      <c r="T1000" s="5">
        <f t="shared" si="279"/>
        <v>12.740000000000002</v>
      </c>
      <c r="U1000" s="5">
        <f t="shared" si="280"/>
        <v>0.390770117027678</v>
      </c>
      <c r="V1000" s="5">
        <f t="shared" si="281"/>
        <v>1.0453253993958604</v>
      </c>
      <c r="W1000" s="5">
        <f t="shared" si="282"/>
        <v>17.04</v>
      </c>
      <c r="X1000" s="5">
        <f t="shared" si="283"/>
        <v>12.25</v>
      </c>
      <c r="Y1000" s="5">
        <f t="shared" si="284"/>
        <v>0.75148099428399606</v>
      </c>
      <c r="Z1000" s="10">
        <f t="shared" si="285"/>
        <v>0.59997916630496428</v>
      </c>
      <c r="AA1000">
        <f t="shared" si="286"/>
        <v>0.58000000000000007</v>
      </c>
    </row>
    <row r="1001" spans="1:27">
      <c r="A1001" s="1">
        <f t="shared" si="269"/>
        <v>29723</v>
      </c>
      <c r="B1001" s="1">
        <v>-3</v>
      </c>
      <c r="C1001" s="1">
        <v>23</v>
      </c>
      <c r="D1001" s="2">
        <v>3</v>
      </c>
      <c r="E1001" s="5">
        <v>62.15</v>
      </c>
      <c r="F1001" s="5">
        <v>26.78</v>
      </c>
      <c r="G1001" s="5">
        <v>26.04</v>
      </c>
      <c r="H1001" s="5">
        <v>66.459999999999994</v>
      </c>
      <c r="I1001" s="5">
        <v>72.87</v>
      </c>
      <c r="J1001" s="5">
        <v>15.4</v>
      </c>
      <c r="K1001" s="6">
        <f t="shared" si="270"/>
        <v>64.304999999999993</v>
      </c>
      <c r="L1001" s="6">
        <f t="shared" si="271"/>
        <v>-4.3099999999999952</v>
      </c>
      <c r="M1001" s="6">
        <f t="shared" si="272"/>
        <v>49.825000000000003</v>
      </c>
      <c r="N1001" s="5">
        <f t="shared" si="273"/>
        <v>15.126480092870251</v>
      </c>
      <c r="O1001" s="6">
        <f t="shared" si="274"/>
        <v>-46.09</v>
      </c>
      <c r="P1001" s="6">
        <f t="shared" si="275"/>
        <v>30.252960185740502</v>
      </c>
      <c r="Q1001" s="6">
        <f t="shared" si="276"/>
        <v>0.48175432585232131</v>
      </c>
      <c r="R1001" s="5">
        <f t="shared" si="277"/>
        <v>1.3810218816105371</v>
      </c>
      <c r="S1001" s="5">
        <f t="shared" si="278"/>
        <v>41.780000000000008</v>
      </c>
      <c r="T1001" s="5">
        <f t="shared" si="279"/>
        <v>46.09</v>
      </c>
      <c r="U1001" s="5">
        <f t="shared" si="280"/>
        <v>1.5234872791629881</v>
      </c>
      <c r="V1001" s="5">
        <f t="shared" si="281"/>
        <v>0.95726169677934692</v>
      </c>
      <c r="W1001" s="5">
        <f t="shared" si="282"/>
        <v>14.47999999999999</v>
      </c>
      <c r="X1001" s="5">
        <f t="shared" si="283"/>
        <v>49.825000000000003</v>
      </c>
      <c r="Y1001" s="5">
        <f t="shared" si="284"/>
        <v>3.2938925443391573</v>
      </c>
      <c r="Z1001" s="10">
        <f t="shared" si="285"/>
        <v>0.6001683097265299</v>
      </c>
      <c r="AA1001">
        <f t="shared" si="286"/>
        <v>4.3099999999999952</v>
      </c>
    </row>
    <row r="1002" spans="1:27">
      <c r="A1002" s="1">
        <f t="shared" si="269"/>
        <v>1308</v>
      </c>
      <c r="B1002" s="1">
        <v>0</v>
      </c>
      <c r="C1002" s="1">
        <v>8</v>
      </c>
      <c r="D1002" s="2">
        <v>-13</v>
      </c>
      <c r="E1002" s="5">
        <v>13.7</v>
      </c>
      <c r="F1002" s="5">
        <v>2.88</v>
      </c>
      <c r="G1002" s="5">
        <v>14.76</v>
      </c>
      <c r="H1002" s="5">
        <v>13.38</v>
      </c>
      <c r="I1002" s="5">
        <v>7.75</v>
      </c>
      <c r="J1002" s="5">
        <v>27.71</v>
      </c>
      <c r="K1002" s="6">
        <f t="shared" si="270"/>
        <v>13.54</v>
      </c>
      <c r="L1002" s="6">
        <f t="shared" si="271"/>
        <v>0.31999999999999851</v>
      </c>
      <c r="M1002" s="6">
        <f t="shared" si="272"/>
        <v>5.3149999999999995</v>
      </c>
      <c r="N1002" s="5">
        <f t="shared" si="273"/>
        <v>15.697943336628528</v>
      </c>
      <c r="O1002" s="6">
        <f t="shared" si="274"/>
        <v>-4.87</v>
      </c>
      <c r="P1002" s="6">
        <f t="shared" si="275"/>
        <v>31.395886673257056</v>
      </c>
      <c r="Q1002" s="6">
        <f t="shared" si="276"/>
        <v>-0.55796444299527936</v>
      </c>
      <c r="R1002" s="5">
        <f t="shared" si="277"/>
        <v>0.16530827920272845</v>
      </c>
      <c r="S1002" s="5">
        <f t="shared" si="278"/>
        <v>5.1899999999999986</v>
      </c>
      <c r="T1002" s="5">
        <f t="shared" si="279"/>
        <v>4.87</v>
      </c>
      <c r="U1002" s="5">
        <f t="shared" si="280"/>
        <v>0.1551158612172038</v>
      </c>
      <c r="V1002" s="5">
        <f t="shared" si="281"/>
        <v>0.52395398706837837</v>
      </c>
      <c r="W1002" s="5">
        <f t="shared" si="282"/>
        <v>8.2249999999999996</v>
      </c>
      <c r="X1002" s="5">
        <f t="shared" si="283"/>
        <v>5.3149999999999995</v>
      </c>
      <c r="Y1002" s="5">
        <f t="shared" si="284"/>
        <v>0.33857938495664813</v>
      </c>
      <c r="Z1002" s="10">
        <f t="shared" si="285"/>
        <v>0.60057888740780752</v>
      </c>
      <c r="AA1002">
        <f t="shared" si="286"/>
        <v>0.31999999999999851</v>
      </c>
    </row>
    <row r="1003" spans="1:27">
      <c r="A1003" s="1">
        <f t="shared" si="269"/>
        <v>30815</v>
      </c>
      <c r="B1003" s="1">
        <v>-3</v>
      </c>
      <c r="C1003" s="1">
        <v>15</v>
      </c>
      <c r="D1003" s="2">
        <v>-8</v>
      </c>
      <c r="E1003" s="5">
        <v>376.78</v>
      </c>
      <c r="F1003" s="5">
        <v>386.56</v>
      </c>
      <c r="G1003" s="5">
        <v>43.11</v>
      </c>
      <c r="H1003" s="5">
        <v>379.12</v>
      </c>
      <c r="I1003" s="5">
        <v>411.13</v>
      </c>
      <c r="J1003" s="5">
        <v>32.65</v>
      </c>
      <c r="K1003" s="6">
        <f t="shared" si="270"/>
        <v>377.95</v>
      </c>
      <c r="L1003" s="6">
        <f t="shared" si="271"/>
        <v>-2.3400000000000318</v>
      </c>
      <c r="M1003" s="6">
        <f t="shared" si="272"/>
        <v>398.84500000000003</v>
      </c>
      <c r="N1003" s="5">
        <f t="shared" si="273"/>
        <v>27.039298252728379</v>
      </c>
      <c r="O1003" s="6">
        <f t="shared" si="274"/>
        <v>-24.569999999999993</v>
      </c>
      <c r="P1003" s="6">
        <f t="shared" si="275"/>
        <v>54.078596505456758</v>
      </c>
      <c r="Q1003" s="6">
        <f t="shared" si="276"/>
        <v>0.27096976003990575</v>
      </c>
      <c r="R1003" s="5">
        <f t="shared" si="277"/>
        <v>0.41106836043270578</v>
      </c>
      <c r="S1003" s="5">
        <f t="shared" si="278"/>
        <v>22.229999999999961</v>
      </c>
      <c r="T1003" s="5">
        <f t="shared" si="279"/>
        <v>24.569999999999993</v>
      </c>
      <c r="U1003" s="5">
        <f t="shared" si="280"/>
        <v>0.45433871416246491</v>
      </c>
      <c r="V1003" s="5">
        <f t="shared" si="281"/>
        <v>0.77276413776351038</v>
      </c>
      <c r="W1003" s="5">
        <f t="shared" si="282"/>
        <v>20.895000000000039</v>
      </c>
      <c r="X1003" s="5">
        <f t="shared" si="283"/>
        <v>398.84500000000003</v>
      </c>
      <c r="Y1003" s="5">
        <f t="shared" si="284"/>
        <v>14.750567720808172</v>
      </c>
      <c r="Z1003" s="10">
        <f t="shared" si="285"/>
        <v>0.60058055246569553</v>
      </c>
      <c r="AA1003">
        <f t="shared" si="286"/>
        <v>2.3400000000000318</v>
      </c>
    </row>
    <row r="1004" spans="1:27">
      <c r="A1004" s="1">
        <f t="shared" ref="A1004:A1067" si="287">100*ABS(100*B1004+D1004) + C1004</f>
        <v>11303</v>
      </c>
      <c r="B1004" s="1">
        <v>-1</v>
      </c>
      <c r="C1004" s="1">
        <v>3</v>
      </c>
      <c r="D1004" s="2">
        <v>-13</v>
      </c>
      <c r="E1004" s="5">
        <v>114.74</v>
      </c>
      <c r="F1004" s="5">
        <v>94.15</v>
      </c>
      <c r="G1004" s="5">
        <v>18.11</v>
      </c>
      <c r="H1004" s="5">
        <v>112.53</v>
      </c>
      <c r="I1004" s="5">
        <v>19.78</v>
      </c>
      <c r="J1004" s="5">
        <v>28.45</v>
      </c>
      <c r="K1004" s="6">
        <f t="shared" si="270"/>
        <v>113.63499999999999</v>
      </c>
      <c r="L1004" s="6">
        <f t="shared" si="271"/>
        <v>2.2099999999999937</v>
      </c>
      <c r="M1004" s="6">
        <f t="shared" si="272"/>
        <v>56.965000000000003</v>
      </c>
      <c r="N1004" s="5">
        <f t="shared" si="273"/>
        <v>16.862492401777384</v>
      </c>
      <c r="O1004" s="6">
        <f t="shared" si="274"/>
        <v>74.37</v>
      </c>
      <c r="P1004" s="6">
        <f t="shared" si="275"/>
        <v>33.724984803554769</v>
      </c>
      <c r="Q1004" s="6">
        <f t="shared" si="276"/>
        <v>-0.42328217985525612</v>
      </c>
      <c r="R1004" s="5">
        <f t="shared" si="277"/>
        <v>2.1396599707998685</v>
      </c>
      <c r="S1004" s="5">
        <f t="shared" si="278"/>
        <v>72.160000000000011</v>
      </c>
      <c r="T1004" s="5">
        <f t="shared" si="279"/>
        <v>74.37</v>
      </c>
      <c r="U1004" s="5">
        <f t="shared" si="280"/>
        <v>2.2051900225663279</v>
      </c>
      <c r="V1004" s="5">
        <f t="shared" si="281"/>
        <v>3.3607131525839389</v>
      </c>
      <c r="W1004" s="5">
        <f t="shared" si="282"/>
        <v>56.669999999999987</v>
      </c>
      <c r="X1004" s="5">
        <f t="shared" si="283"/>
        <v>56.965000000000003</v>
      </c>
      <c r="Y1004" s="5">
        <f t="shared" si="284"/>
        <v>3.3782076007930852</v>
      </c>
      <c r="Z1004" s="10">
        <f t="shared" si="285"/>
        <v>0.60067129114017093</v>
      </c>
      <c r="AA1004">
        <f t="shared" si="286"/>
        <v>2.2099999999999937</v>
      </c>
    </row>
    <row r="1005" spans="1:27">
      <c r="A1005" s="1">
        <f t="shared" si="287"/>
        <v>21204</v>
      </c>
      <c r="B1005" s="1">
        <v>-2</v>
      </c>
      <c r="C1005" s="1">
        <v>4</v>
      </c>
      <c r="D1005" s="2">
        <v>-12</v>
      </c>
      <c r="E1005" s="5">
        <v>15.01</v>
      </c>
      <c r="F1005" s="5">
        <v>-14.5</v>
      </c>
      <c r="G1005" s="5">
        <v>14.5</v>
      </c>
      <c r="H1005" s="5">
        <v>14.84</v>
      </c>
      <c r="I1005" s="5">
        <v>49.93</v>
      </c>
      <c r="J1005" s="5">
        <v>22.58</v>
      </c>
      <c r="K1005" s="6">
        <f t="shared" si="270"/>
        <v>14.925000000000001</v>
      </c>
      <c r="L1005" s="6">
        <f t="shared" si="271"/>
        <v>0.16999999999999993</v>
      </c>
      <c r="M1005" s="6">
        <f t="shared" si="272"/>
        <v>17.715</v>
      </c>
      <c r="N1005" s="5">
        <f t="shared" si="273"/>
        <v>13.417399151847572</v>
      </c>
      <c r="O1005" s="6">
        <f t="shared" si="274"/>
        <v>-64.430000000000007</v>
      </c>
      <c r="P1005" s="6">
        <f t="shared" si="275"/>
        <v>26.834798303695145</v>
      </c>
      <c r="Q1005" s="6">
        <f t="shared" si="276"/>
        <v>-0.41605851579710995</v>
      </c>
      <c r="R1005" s="5">
        <f t="shared" si="277"/>
        <v>2.4073219879988668</v>
      </c>
      <c r="S1005" s="5">
        <f t="shared" si="278"/>
        <v>64.600000000000009</v>
      </c>
      <c r="T1005" s="5">
        <f t="shared" si="279"/>
        <v>64.430000000000007</v>
      </c>
      <c r="U1005" s="5">
        <f t="shared" si="280"/>
        <v>2.4009869301357116</v>
      </c>
      <c r="V1005" s="5">
        <f t="shared" si="281"/>
        <v>0.20793895809649643</v>
      </c>
      <c r="W1005" s="5">
        <f t="shared" si="282"/>
        <v>2.7899999999999991</v>
      </c>
      <c r="X1005" s="5">
        <f t="shared" si="283"/>
        <v>17.715</v>
      </c>
      <c r="Y1005" s="5">
        <f t="shared" si="284"/>
        <v>1.3203005887739911</v>
      </c>
      <c r="Z1005" s="10">
        <f t="shared" si="285"/>
        <v>0.60116220772766482</v>
      </c>
      <c r="AA1005">
        <f t="shared" si="286"/>
        <v>0.16999999999999993</v>
      </c>
    </row>
    <row r="1006" spans="1:27">
      <c r="A1006" s="1">
        <f t="shared" si="287"/>
        <v>29117</v>
      </c>
      <c r="B1006" s="1">
        <v>-3</v>
      </c>
      <c r="C1006" s="1">
        <v>17</v>
      </c>
      <c r="D1006" s="2">
        <v>9</v>
      </c>
      <c r="E1006" s="5">
        <v>36.29</v>
      </c>
      <c r="F1006" s="5">
        <v>12.18</v>
      </c>
      <c r="G1006" s="5">
        <v>23.24</v>
      </c>
      <c r="H1006" s="5">
        <v>31.77</v>
      </c>
      <c r="I1006" s="5">
        <v>2.2999999999999998</v>
      </c>
      <c r="J1006" s="5">
        <v>12.51</v>
      </c>
      <c r="K1006" s="6">
        <f t="shared" si="270"/>
        <v>34.03</v>
      </c>
      <c r="L1006" s="6">
        <f t="shared" si="271"/>
        <v>4.5199999999999996</v>
      </c>
      <c r="M1006" s="6">
        <f t="shared" si="272"/>
        <v>7.24</v>
      </c>
      <c r="N1006" s="5">
        <f t="shared" si="273"/>
        <v>13.19656868280539</v>
      </c>
      <c r="O1006" s="6">
        <f t="shared" si="274"/>
        <v>9.879999999999999</v>
      </c>
      <c r="P1006" s="6">
        <f t="shared" si="275"/>
        <v>26.39313736561078</v>
      </c>
      <c r="Q1006" s="6">
        <f t="shared" si="276"/>
        <v>0.55067293503840165</v>
      </c>
      <c r="R1006" s="5">
        <f t="shared" si="277"/>
        <v>0.20308309412975922</v>
      </c>
      <c r="S1006" s="5">
        <f t="shared" si="278"/>
        <v>5.3599999999999994</v>
      </c>
      <c r="T1006" s="5">
        <f t="shared" si="279"/>
        <v>9.879999999999999</v>
      </c>
      <c r="U1006" s="5">
        <f t="shared" si="280"/>
        <v>0.37433973320933228</v>
      </c>
      <c r="V1006" s="5">
        <f t="shared" si="281"/>
        <v>2.0300731685583022</v>
      </c>
      <c r="W1006" s="5">
        <f t="shared" si="282"/>
        <v>26.79</v>
      </c>
      <c r="X1006" s="5">
        <f t="shared" si="283"/>
        <v>7.24</v>
      </c>
      <c r="Y1006" s="5">
        <f t="shared" si="284"/>
        <v>0.54862746324606604</v>
      </c>
      <c r="Z1006" s="10">
        <f t="shared" si="285"/>
        <v>0.60209467694042929</v>
      </c>
      <c r="AA1006">
        <f t="shared" si="286"/>
        <v>4.5199999999999996</v>
      </c>
    </row>
    <row r="1007" spans="1:27">
      <c r="A1007" s="1">
        <f t="shared" si="287"/>
        <v>20622</v>
      </c>
      <c r="B1007" s="1">
        <v>-2</v>
      </c>
      <c r="C1007" s="1">
        <v>22</v>
      </c>
      <c r="D1007" s="2">
        <v>-6</v>
      </c>
      <c r="E1007" s="5">
        <v>126.67</v>
      </c>
      <c r="F1007" s="5">
        <v>142.32</v>
      </c>
      <c r="G1007" s="5">
        <v>30.74</v>
      </c>
      <c r="H1007" s="5">
        <v>130.25</v>
      </c>
      <c r="I1007" s="5">
        <v>149.07</v>
      </c>
      <c r="J1007" s="5">
        <v>28.33</v>
      </c>
      <c r="K1007" s="6">
        <f t="shared" si="270"/>
        <v>128.46</v>
      </c>
      <c r="L1007" s="6">
        <f t="shared" si="271"/>
        <v>-3.5799999999999983</v>
      </c>
      <c r="M1007" s="6">
        <f t="shared" si="272"/>
        <v>145.69499999999999</v>
      </c>
      <c r="N1007" s="5">
        <f t="shared" si="273"/>
        <v>20.901773250133587</v>
      </c>
      <c r="O1007" s="6">
        <f t="shared" si="274"/>
        <v>-6.75</v>
      </c>
      <c r="P1007" s="6">
        <f t="shared" si="275"/>
        <v>41.803546500267174</v>
      </c>
      <c r="Q1007" s="6">
        <f t="shared" si="276"/>
        <v>8.1462504502767194E-2</v>
      </c>
      <c r="R1007" s="5">
        <f t="shared" si="277"/>
        <v>7.583088674018941E-2</v>
      </c>
      <c r="S1007" s="5">
        <f t="shared" si="278"/>
        <v>3.1700000000000017</v>
      </c>
      <c r="T1007" s="5">
        <f t="shared" si="279"/>
        <v>6.75</v>
      </c>
      <c r="U1007" s="5">
        <f t="shared" si="280"/>
        <v>0.16146955378431491</v>
      </c>
      <c r="V1007" s="5">
        <f t="shared" si="281"/>
        <v>0.82457118799190077</v>
      </c>
      <c r="W1007" s="5">
        <f t="shared" si="282"/>
        <v>17.234999999999985</v>
      </c>
      <c r="X1007" s="5">
        <f t="shared" si="283"/>
        <v>145.69499999999999</v>
      </c>
      <c r="Y1007" s="5">
        <f t="shared" si="284"/>
        <v>6.9704612262535584</v>
      </c>
      <c r="Z1007" s="10">
        <f t="shared" si="285"/>
        <v>0.60210962457014428</v>
      </c>
      <c r="AA1007">
        <f t="shared" si="286"/>
        <v>3.5799999999999983</v>
      </c>
    </row>
    <row r="1008" spans="1:27">
      <c r="A1008" s="1">
        <f t="shared" si="287"/>
        <v>40318</v>
      </c>
      <c r="B1008" s="1">
        <v>-4</v>
      </c>
      <c r="C1008" s="1">
        <v>18</v>
      </c>
      <c r="D1008" s="2">
        <v>-3</v>
      </c>
      <c r="E1008" s="5">
        <v>425.99</v>
      </c>
      <c r="F1008" s="5">
        <v>369.4</v>
      </c>
      <c r="G1008" s="5">
        <v>47.25</v>
      </c>
      <c r="H1008" s="5">
        <v>438.61</v>
      </c>
      <c r="I1008" s="5">
        <v>448.29</v>
      </c>
      <c r="J1008" s="5">
        <v>32.86</v>
      </c>
      <c r="K1008" s="6">
        <f t="shared" si="270"/>
        <v>432.3</v>
      </c>
      <c r="L1008" s="6">
        <f t="shared" si="271"/>
        <v>-12.620000000000005</v>
      </c>
      <c r="M1008" s="6">
        <f t="shared" si="272"/>
        <v>408.84500000000003</v>
      </c>
      <c r="N1008" s="5">
        <f t="shared" si="273"/>
        <v>28.776475201108283</v>
      </c>
      <c r="O1008" s="6">
        <f t="shared" si="274"/>
        <v>-78.890000000000043</v>
      </c>
      <c r="P1008" s="6">
        <f t="shared" si="275"/>
        <v>57.552950402216567</v>
      </c>
      <c r="Q1008" s="6">
        <f t="shared" si="276"/>
        <v>0.34802652177744564</v>
      </c>
      <c r="R1008" s="5">
        <f t="shared" si="277"/>
        <v>1.1514613853306077</v>
      </c>
      <c r="S1008" s="5">
        <f t="shared" si="278"/>
        <v>66.270000000000039</v>
      </c>
      <c r="T1008" s="5">
        <f t="shared" si="279"/>
        <v>78.890000000000043</v>
      </c>
      <c r="U1008" s="5">
        <f t="shared" si="280"/>
        <v>1.3707377197635677</v>
      </c>
      <c r="V1008" s="5">
        <f t="shared" si="281"/>
        <v>0.81507550303091492</v>
      </c>
      <c r="W1008" s="5">
        <f t="shared" si="282"/>
        <v>23.454999999999984</v>
      </c>
      <c r="X1008" s="5">
        <f t="shared" si="283"/>
        <v>408.84500000000003</v>
      </c>
      <c r="Y1008" s="5">
        <f t="shared" si="284"/>
        <v>14.207612195125758</v>
      </c>
      <c r="Z1008" s="10">
        <f t="shared" si="285"/>
        <v>0.60212872377922644</v>
      </c>
      <c r="AA1008">
        <f t="shared" si="286"/>
        <v>12.620000000000005</v>
      </c>
    </row>
    <row r="1009" spans="1:27">
      <c r="A1009" s="1">
        <f t="shared" si="287"/>
        <v>20424</v>
      </c>
      <c r="B1009" s="1">
        <v>-2</v>
      </c>
      <c r="C1009" s="1">
        <v>24</v>
      </c>
      <c r="D1009" s="2">
        <v>-4</v>
      </c>
      <c r="E1009" s="5">
        <v>755.4</v>
      </c>
      <c r="F1009" s="5">
        <v>842.71</v>
      </c>
      <c r="G1009" s="5">
        <v>118.18</v>
      </c>
      <c r="H1009" s="5">
        <v>751.78</v>
      </c>
      <c r="I1009" s="5">
        <v>725.15</v>
      </c>
      <c r="J1009" s="5">
        <v>46.37</v>
      </c>
      <c r="K1009" s="6">
        <f t="shared" si="270"/>
        <v>753.58999999999992</v>
      </c>
      <c r="L1009" s="6">
        <f t="shared" si="271"/>
        <v>3.6200000000000045</v>
      </c>
      <c r="M1009" s="6">
        <f t="shared" si="272"/>
        <v>783.93000000000006</v>
      </c>
      <c r="N1009" s="5">
        <f t="shared" si="273"/>
        <v>63.475761712641152</v>
      </c>
      <c r="O1009" s="6">
        <f t="shared" si="274"/>
        <v>117.56000000000006</v>
      </c>
      <c r="P1009" s="6">
        <f t="shared" si="275"/>
        <v>126.9515234252823</v>
      </c>
      <c r="Q1009" s="6">
        <f t="shared" si="276"/>
        <v>0.73317387213017748</v>
      </c>
      <c r="R1009" s="5">
        <f t="shared" si="277"/>
        <v>0.89750793787882177</v>
      </c>
      <c r="S1009" s="5">
        <f t="shared" si="278"/>
        <v>113.94000000000005</v>
      </c>
      <c r="T1009" s="5">
        <f t="shared" si="279"/>
        <v>117.56000000000006</v>
      </c>
      <c r="U1009" s="5">
        <f t="shared" si="280"/>
        <v>0.92602275914546506</v>
      </c>
      <c r="V1009" s="5">
        <f t="shared" si="281"/>
        <v>0.47797772222649765</v>
      </c>
      <c r="W1009" s="5">
        <f t="shared" si="282"/>
        <v>30.340000000000146</v>
      </c>
      <c r="X1009" s="5">
        <f t="shared" si="283"/>
        <v>783.93000000000006</v>
      </c>
      <c r="Y1009" s="5">
        <f t="shared" si="284"/>
        <v>12.350068417436272</v>
      </c>
      <c r="Z1009" s="10">
        <f t="shared" si="285"/>
        <v>0.60262426104497324</v>
      </c>
      <c r="AA1009">
        <f t="shared" si="286"/>
        <v>3.6200000000000045</v>
      </c>
    </row>
    <row r="1010" spans="1:27">
      <c r="A1010" s="1">
        <f t="shared" si="287"/>
        <v>10027</v>
      </c>
      <c r="B1010" s="1">
        <v>-1</v>
      </c>
      <c r="C1010" s="1">
        <v>27</v>
      </c>
      <c r="D1010" s="2">
        <v>0</v>
      </c>
      <c r="E1010" s="5">
        <v>257.26</v>
      </c>
      <c r="F1010" s="5">
        <v>270.29000000000002</v>
      </c>
      <c r="G1010" s="5">
        <v>34.049999999999997</v>
      </c>
      <c r="H1010" s="5">
        <v>257.98</v>
      </c>
      <c r="I1010" s="5">
        <v>254.12</v>
      </c>
      <c r="J1010" s="5">
        <v>35.33</v>
      </c>
      <c r="K1010" s="6">
        <f t="shared" si="270"/>
        <v>257.62</v>
      </c>
      <c r="L1010" s="6">
        <f t="shared" si="271"/>
        <v>-0.72000000000002728</v>
      </c>
      <c r="M1010" s="6">
        <f t="shared" si="272"/>
        <v>262.20500000000004</v>
      </c>
      <c r="N1010" s="5">
        <f t="shared" si="273"/>
        <v>24.533708443690283</v>
      </c>
      <c r="O1010" s="6">
        <f t="shared" si="274"/>
        <v>16.170000000000016</v>
      </c>
      <c r="P1010" s="6">
        <f t="shared" si="275"/>
        <v>49.067416887380567</v>
      </c>
      <c r="Q1010" s="6">
        <f t="shared" si="276"/>
        <v>-3.6885686784835774E-2</v>
      </c>
      <c r="R1010" s="5">
        <f t="shared" si="277"/>
        <v>0.34422028041064268</v>
      </c>
      <c r="S1010" s="5">
        <f t="shared" si="278"/>
        <v>16.890000000000043</v>
      </c>
      <c r="T1010" s="5">
        <f t="shared" si="279"/>
        <v>16.170000000000016</v>
      </c>
      <c r="U1010" s="5">
        <f t="shared" si="280"/>
        <v>0.32954659172528616</v>
      </c>
      <c r="V1010" s="5">
        <f t="shared" si="281"/>
        <v>0.18688572950654886</v>
      </c>
      <c r="W1010" s="5">
        <f t="shared" si="282"/>
        <v>4.5850000000000364</v>
      </c>
      <c r="X1010" s="5">
        <f t="shared" si="283"/>
        <v>262.20500000000004</v>
      </c>
      <c r="Y1010" s="5">
        <f t="shared" si="284"/>
        <v>10.687540393732665</v>
      </c>
      <c r="Z1010" s="10">
        <f t="shared" si="285"/>
        <v>0.60305969853738361</v>
      </c>
      <c r="AA1010">
        <f t="shared" si="286"/>
        <v>0.72000000000002728</v>
      </c>
    </row>
    <row r="1011" spans="1:27">
      <c r="A1011" s="1">
        <f t="shared" si="287"/>
        <v>8709</v>
      </c>
      <c r="B1011" s="1">
        <v>-1</v>
      </c>
      <c r="C1011" s="1">
        <v>9</v>
      </c>
      <c r="D1011" s="2">
        <v>13</v>
      </c>
      <c r="E1011" s="5">
        <v>316.29000000000002</v>
      </c>
      <c r="F1011" s="5">
        <v>287.66000000000003</v>
      </c>
      <c r="G1011" s="5">
        <v>42.03</v>
      </c>
      <c r="H1011" s="5">
        <v>313.92</v>
      </c>
      <c r="I1011" s="5">
        <v>335.26</v>
      </c>
      <c r="J1011" s="5">
        <v>52.55</v>
      </c>
      <c r="K1011" s="6">
        <f t="shared" si="270"/>
        <v>315.10500000000002</v>
      </c>
      <c r="L1011" s="6">
        <f t="shared" si="271"/>
        <v>2.3700000000000045</v>
      </c>
      <c r="M1011" s="6">
        <f t="shared" si="272"/>
        <v>311.46000000000004</v>
      </c>
      <c r="N1011" s="5">
        <f t="shared" si="273"/>
        <v>33.645294619010251</v>
      </c>
      <c r="O1011" s="6">
        <f t="shared" si="274"/>
        <v>-47.599999999999966</v>
      </c>
      <c r="P1011" s="6">
        <f t="shared" si="275"/>
        <v>67.290589238020502</v>
      </c>
      <c r="Q1011" s="6">
        <f t="shared" si="276"/>
        <v>-0.21973861707516787</v>
      </c>
      <c r="R1011" s="5">
        <f t="shared" si="277"/>
        <v>0.7426001253049801</v>
      </c>
      <c r="S1011" s="5">
        <f t="shared" si="278"/>
        <v>49.96999999999997</v>
      </c>
      <c r="T1011" s="5">
        <f t="shared" si="279"/>
        <v>47.599999999999966</v>
      </c>
      <c r="U1011" s="5">
        <f t="shared" si="280"/>
        <v>0.70737974713862417</v>
      </c>
      <c r="V1011" s="5">
        <f t="shared" si="281"/>
        <v>0.10833609992942328</v>
      </c>
      <c r="W1011" s="5">
        <f t="shared" si="282"/>
        <v>3.6449999999999818</v>
      </c>
      <c r="X1011" s="5">
        <f t="shared" si="283"/>
        <v>311.46000000000004</v>
      </c>
      <c r="Y1011" s="5">
        <f t="shared" si="284"/>
        <v>9.2571636993191628</v>
      </c>
      <c r="Z1011" s="10">
        <f t="shared" si="285"/>
        <v>0.60322632568547607</v>
      </c>
      <c r="AA1011">
        <f t="shared" si="286"/>
        <v>2.3700000000000045</v>
      </c>
    </row>
    <row r="1012" spans="1:27">
      <c r="A1012" s="1">
        <f t="shared" si="287"/>
        <v>9927</v>
      </c>
      <c r="B1012" s="1">
        <v>-1</v>
      </c>
      <c r="C1012" s="1">
        <v>27</v>
      </c>
      <c r="D1012" s="2">
        <v>1</v>
      </c>
      <c r="E1012" s="5">
        <v>122.08</v>
      </c>
      <c r="F1012" s="5">
        <v>55.23</v>
      </c>
      <c r="G1012" s="5">
        <v>27.38</v>
      </c>
      <c r="H1012" s="5">
        <v>121.15</v>
      </c>
      <c r="I1012" s="5">
        <v>92.28</v>
      </c>
      <c r="J1012" s="5">
        <v>17.36</v>
      </c>
      <c r="K1012" s="6">
        <f t="shared" si="270"/>
        <v>121.61500000000001</v>
      </c>
      <c r="L1012" s="6">
        <f t="shared" si="271"/>
        <v>0.92999999999999261</v>
      </c>
      <c r="M1012" s="6">
        <f t="shared" si="272"/>
        <v>73.754999999999995</v>
      </c>
      <c r="N1012" s="5">
        <f t="shared" si="273"/>
        <v>16.209827266198737</v>
      </c>
      <c r="O1012" s="6">
        <f t="shared" si="274"/>
        <v>-37.050000000000004</v>
      </c>
      <c r="P1012" s="6">
        <f t="shared" si="275"/>
        <v>32.419654532397473</v>
      </c>
      <c r="Q1012" s="6">
        <f t="shared" si="276"/>
        <v>0.42652740063594513</v>
      </c>
      <c r="R1012" s="5">
        <f t="shared" si="277"/>
        <v>1.1715115582754276</v>
      </c>
      <c r="S1012" s="5">
        <f t="shared" si="278"/>
        <v>37.979999999999997</v>
      </c>
      <c r="T1012" s="5">
        <f t="shared" si="279"/>
        <v>37.050000000000004</v>
      </c>
      <c r="U1012" s="5">
        <f t="shared" si="280"/>
        <v>1.1428252562955399</v>
      </c>
      <c r="V1012" s="5">
        <f t="shared" si="281"/>
        <v>2.9525299199084776</v>
      </c>
      <c r="W1012" s="5">
        <f t="shared" si="282"/>
        <v>47.860000000000014</v>
      </c>
      <c r="X1012" s="5">
        <f t="shared" si="283"/>
        <v>73.754999999999995</v>
      </c>
      <c r="Y1012" s="5">
        <f t="shared" si="284"/>
        <v>4.5500176398422418</v>
      </c>
      <c r="Z1012" s="10">
        <f t="shared" si="285"/>
        <v>0.60366381372416211</v>
      </c>
      <c r="AA1012">
        <f t="shared" si="286"/>
        <v>0.92999999999999261</v>
      </c>
    </row>
    <row r="1013" spans="1:27">
      <c r="A1013" s="1">
        <f t="shared" si="287"/>
        <v>30619</v>
      </c>
      <c r="B1013" s="1">
        <v>-3</v>
      </c>
      <c r="C1013" s="1">
        <v>19</v>
      </c>
      <c r="D1013" s="2">
        <v>-6</v>
      </c>
      <c r="E1013" s="5">
        <v>114.28</v>
      </c>
      <c r="F1013" s="5">
        <v>115.71</v>
      </c>
      <c r="G1013" s="5">
        <v>27.79</v>
      </c>
      <c r="H1013" s="5">
        <v>110.29</v>
      </c>
      <c r="I1013" s="5">
        <v>119.62</v>
      </c>
      <c r="J1013" s="5">
        <v>20.87</v>
      </c>
      <c r="K1013" s="6">
        <f t="shared" si="270"/>
        <v>112.285</v>
      </c>
      <c r="L1013" s="6">
        <f t="shared" si="271"/>
        <v>3.9899999999999949</v>
      </c>
      <c r="M1013" s="6">
        <f t="shared" si="272"/>
        <v>117.66499999999999</v>
      </c>
      <c r="N1013" s="5">
        <f t="shared" si="273"/>
        <v>17.377003481613279</v>
      </c>
      <c r="O1013" s="6">
        <f t="shared" si="274"/>
        <v>-3.9100000000000108</v>
      </c>
      <c r="P1013" s="6">
        <f t="shared" si="275"/>
        <v>34.754006963226558</v>
      </c>
      <c r="Q1013" s="6">
        <f t="shared" si="276"/>
        <v>0.27878437642040627</v>
      </c>
      <c r="R1013" s="5">
        <f t="shared" si="277"/>
        <v>0.22731191854680374</v>
      </c>
      <c r="S1013" s="5">
        <f t="shared" si="278"/>
        <v>7.9000000000000057</v>
      </c>
      <c r="T1013" s="5">
        <f t="shared" si="279"/>
        <v>3.9100000000000108</v>
      </c>
      <c r="U1013" s="5">
        <f t="shared" si="280"/>
        <v>0.11250501285038031</v>
      </c>
      <c r="V1013" s="5">
        <f t="shared" si="281"/>
        <v>0.30960458779286132</v>
      </c>
      <c r="W1013" s="5">
        <f t="shared" si="282"/>
        <v>5.3799999999999955</v>
      </c>
      <c r="X1013" s="5">
        <f t="shared" si="283"/>
        <v>117.66499999999999</v>
      </c>
      <c r="Y1013" s="5">
        <f t="shared" si="284"/>
        <v>6.7713055432429474</v>
      </c>
      <c r="Z1013" s="10">
        <f t="shared" si="285"/>
        <v>0.60378887038434226</v>
      </c>
      <c r="AA1013">
        <f t="shared" si="286"/>
        <v>3.9899999999999949</v>
      </c>
    </row>
    <row r="1014" spans="1:27">
      <c r="A1014" s="1">
        <f t="shared" si="287"/>
        <v>18812</v>
      </c>
      <c r="B1014" s="1">
        <v>-2</v>
      </c>
      <c r="C1014" s="1">
        <v>12</v>
      </c>
      <c r="D1014" s="2">
        <v>12</v>
      </c>
      <c r="E1014" s="5">
        <v>189.94</v>
      </c>
      <c r="F1014" s="5">
        <v>133.55000000000001</v>
      </c>
      <c r="G1014" s="5">
        <v>45.49</v>
      </c>
      <c r="H1014" s="5">
        <v>192.77</v>
      </c>
      <c r="I1014" s="5">
        <v>245.57</v>
      </c>
      <c r="J1014" s="5">
        <v>28.28</v>
      </c>
      <c r="K1014" s="6">
        <f t="shared" ref="K1014:K1077" si="288" xml:space="preserve"> 0.5*(E1014+H1014)</f>
        <v>191.35500000000002</v>
      </c>
      <c r="L1014" s="6">
        <f t="shared" ref="L1014:L1077" si="289">E1014-H1014</f>
        <v>-2.8300000000000125</v>
      </c>
      <c r="M1014" s="6">
        <f t="shared" ref="M1014:M1077" si="290">0.5*(F1014+I1014)</f>
        <v>189.56</v>
      </c>
      <c r="N1014" s="5">
        <f t="shared" ref="N1014:N1077" si="291">0.5*P1014</f>
        <v>26.781983216334076</v>
      </c>
      <c r="O1014" s="6">
        <f t="shared" ref="O1014:O1077" si="292">F1014-I1014</f>
        <v>-112.01999999999998</v>
      </c>
      <c r="P1014" s="6">
        <f t="shared" ref="P1014:P1077" si="293">SQRT(G1014*G1014+J1014*J1014)</f>
        <v>53.563966432668153</v>
      </c>
      <c r="Q1014" s="6">
        <f t="shared" ref="Q1014:Q1077" si="294">(G1014*G1014-J1014*J1014)/(G1014*G1014+J1014*J1014)</f>
        <v>0.44250195662505137</v>
      </c>
      <c r="R1014" s="5">
        <f t="shared" ref="R1014:R1077" si="295">ABS(O1014-L1014)/P1014</f>
        <v>2.0384972822588812</v>
      </c>
      <c r="S1014" s="5">
        <f t="shared" ref="S1014:S1077" si="296">ABS(O1014-L1014)</f>
        <v>109.18999999999997</v>
      </c>
      <c r="T1014" s="5">
        <f t="shared" ref="T1014:T1077" si="297">ABS(O1014)</f>
        <v>112.01999999999998</v>
      </c>
      <c r="U1014" s="5">
        <f t="shared" ref="U1014:U1077" si="298">ABS(O1014)/P1014</f>
        <v>2.0913313083491154</v>
      </c>
      <c r="V1014" s="5">
        <f t="shared" ref="V1014:V1077" si="299">ABS(M1014-K1014)/N1014</f>
        <v>6.7022669139201851E-2</v>
      </c>
      <c r="W1014" s="5">
        <f t="shared" ref="W1014:W1077" si="300">ABS(M1014-K1014)</f>
        <v>1.7950000000000159</v>
      </c>
      <c r="X1014" s="5">
        <f t="shared" ref="X1014:X1077" si="301">ABS(M1014)</f>
        <v>189.56</v>
      </c>
      <c r="Y1014" s="5">
        <f t="shared" ref="Y1014:Y1077" si="302">ABS(M1014)/N1014</f>
        <v>7.0778925693743684</v>
      </c>
      <c r="Z1014" s="10">
        <f t="shared" ref="Z1014:Z1077" si="303">SQRT(0.010845*B1014*B1014+0.000484*C1014*C1014+0.001951*D1014*D1014+0.001222*D1014*B1014)</f>
        <v>0.60389734226936287</v>
      </c>
      <c r="AA1014">
        <f t="shared" si="286"/>
        <v>2.8300000000000125</v>
      </c>
    </row>
    <row r="1015" spans="1:27">
      <c r="A1015" s="1">
        <f t="shared" si="287"/>
        <v>29015</v>
      </c>
      <c r="B1015" s="1">
        <v>-3</v>
      </c>
      <c r="C1015" s="1">
        <v>15</v>
      </c>
      <c r="D1015" s="2">
        <v>10</v>
      </c>
      <c r="E1015" s="5">
        <v>331.05</v>
      </c>
      <c r="F1015" s="5">
        <v>304.99</v>
      </c>
      <c r="G1015" s="5">
        <v>52.64</v>
      </c>
      <c r="H1015" s="5">
        <v>330.39</v>
      </c>
      <c r="I1015" s="5">
        <v>353.24</v>
      </c>
      <c r="J1015" s="5">
        <v>35.33</v>
      </c>
      <c r="K1015" s="6">
        <f t="shared" si="288"/>
        <v>330.72</v>
      </c>
      <c r="L1015" s="6">
        <f t="shared" si="289"/>
        <v>0.66000000000002501</v>
      </c>
      <c r="M1015" s="6">
        <f t="shared" si="290"/>
        <v>329.11500000000001</v>
      </c>
      <c r="N1015" s="5">
        <f t="shared" si="291"/>
        <v>31.698495626764373</v>
      </c>
      <c r="O1015" s="6">
        <f t="shared" si="292"/>
        <v>-48.25</v>
      </c>
      <c r="P1015" s="6">
        <f t="shared" si="293"/>
        <v>63.396991253528746</v>
      </c>
      <c r="Q1015" s="6">
        <f t="shared" si="294"/>
        <v>0.37887361807891839</v>
      </c>
      <c r="R1015" s="5">
        <f t="shared" si="295"/>
        <v>0.77148771626094548</v>
      </c>
      <c r="S1015" s="5">
        <f t="shared" si="296"/>
        <v>48.910000000000025</v>
      </c>
      <c r="T1015" s="5">
        <f t="shared" si="297"/>
        <v>48.25</v>
      </c>
      <c r="U1015" s="5">
        <f t="shared" si="298"/>
        <v>0.76107712757290125</v>
      </c>
      <c r="V1015" s="5">
        <f t="shared" si="299"/>
        <v>5.0633317710031926E-2</v>
      </c>
      <c r="W1015" s="5">
        <f t="shared" si="300"/>
        <v>1.6050000000000182</v>
      </c>
      <c r="X1015" s="5">
        <f t="shared" si="301"/>
        <v>329.11500000000001</v>
      </c>
      <c r="Y1015" s="5">
        <f t="shared" si="302"/>
        <v>10.382669382016804</v>
      </c>
      <c r="Z1015" s="10">
        <f t="shared" si="303"/>
        <v>0.60410677864099482</v>
      </c>
      <c r="AA1015">
        <f t="shared" ref="AA1015:AA1078" si="304">ABS(L1015)</f>
        <v>0.66000000000002501</v>
      </c>
    </row>
    <row r="1016" spans="1:27">
      <c r="A1016" s="1">
        <f t="shared" si="287"/>
        <v>11211</v>
      </c>
      <c r="B1016" s="1">
        <v>-1</v>
      </c>
      <c r="C1016" s="1">
        <v>11</v>
      </c>
      <c r="D1016" s="2">
        <v>-12</v>
      </c>
      <c r="E1016" s="5">
        <v>825.8</v>
      </c>
      <c r="F1016" s="5">
        <v>801.13</v>
      </c>
      <c r="G1016" s="5">
        <v>65.540000000000006</v>
      </c>
      <c r="H1016" s="5">
        <v>811.79</v>
      </c>
      <c r="I1016" s="5">
        <v>894.96</v>
      </c>
      <c r="J1016" s="5">
        <v>101.53</v>
      </c>
      <c r="K1016" s="6">
        <f t="shared" si="288"/>
        <v>818.79499999999996</v>
      </c>
      <c r="L1016" s="6">
        <f t="shared" si="289"/>
        <v>14.009999999999991</v>
      </c>
      <c r="M1016" s="6">
        <f t="shared" si="290"/>
        <v>848.04500000000007</v>
      </c>
      <c r="N1016" s="5">
        <f t="shared" si="291"/>
        <v>60.42315884658796</v>
      </c>
      <c r="O1016" s="6">
        <f t="shared" si="292"/>
        <v>-93.830000000000041</v>
      </c>
      <c r="P1016" s="6">
        <f t="shared" si="293"/>
        <v>120.84631769317592</v>
      </c>
      <c r="Q1016" s="6">
        <f t="shared" si="294"/>
        <v>-0.41173091378581606</v>
      </c>
      <c r="R1016" s="5">
        <f t="shared" si="295"/>
        <v>0.89237307398808441</v>
      </c>
      <c r="S1016" s="5">
        <f t="shared" si="296"/>
        <v>107.84000000000003</v>
      </c>
      <c r="T1016" s="5">
        <f t="shared" si="297"/>
        <v>93.830000000000041</v>
      </c>
      <c r="U1016" s="5">
        <f t="shared" si="298"/>
        <v>0.77644070412001087</v>
      </c>
      <c r="V1016" s="5">
        <f t="shared" si="299"/>
        <v>0.48408591272536283</v>
      </c>
      <c r="W1016" s="5">
        <f t="shared" si="300"/>
        <v>29.250000000000114</v>
      </c>
      <c r="X1016" s="5">
        <f t="shared" si="301"/>
        <v>848.04500000000007</v>
      </c>
      <c r="Y1016" s="5">
        <f t="shared" si="302"/>
        <v>14.035098730159957</v>
      </c>
      <c r="Z1016" s="10">
        <f t="shared" si="303"/>
        <v>0.60416636781601807</v>
      </c>
      <c r="AA1016">
        <f t="shared" si="304"/>
        <v>14.009999999999991</v>
      </c>
    </row>
    <row r="1017" spans="1:27">
      <c r="A1017" s="1">
        <f t="shared" si="287"/>
        <v>50311</v>
      </c>
      <c r="B1017" s="1">
        <v>-5</v>
      </c>
      <c r="C1017" s="1">
        <v>11</v>
      </c>
      <c r="D1017" s="2">
        <v>-3</v>
      </c>
      <c r="E1017" s="5">
        <v>133.41999999999999</v>
      </c>
      <c r="F1017" s="5">
        <v>115.41</v>
      </c>
      <c r="G1017" s="5">
        <v>29.88</v>
      </c>
      <c r="H1017" s="5">
        <v>130.78</v>
      </c>
      <c r="I1017" s="5">
        <v>124.58</v>
      </c>
      <c r="J1017" s="5">
        <v>13.83</v>
      </c>
      <c r="K1017" s="6">
        <f t="shared" si="288"/>
        <v>132.1</v>
      </c>
      <c r="L1017" s="6">
        <f t="shared" si="289"/>
        <v>2.6399999999999864</v>
      </c>
      <c r="M1017" s="6">
        <f t="shared" si="290"/>
        <v>119.995</v>
      </c>
      <c r="N1017" s="5">
        <f t="shared" si="291"/>
        <v>16.462710135333126</v>
      </c>
      <c r="O1017" s="6">
        <f t="shared" si="292"/>
        <v>-9.1700000000000017</v>
      </c>
      <c r="P1017" s="6">
        <f t="shared" si="293"/>
        <v>32.925420270666251</v>
      </c>
      <c r="Q1017" s="6">
        <f t="shared" si="294"/>
        <v>0.64713246666561508</v>
      </c>
      <c r="R1017" s="5">
        <f t="shared" si="295"/>
        <v>0.35868942303286844</v>
      </c>
      <c r="S1017" s="5">
        <f t="shared" si="296"/>
        <v>11.809999999999988</v>
      </c>
      <c r="T1017" s="5">
        <f t="shared" si="297"/>
        <v>9.1700000000000017</v>
      </c>
      <c r="U1017" s="5">
        <f t="shared" si="298"/>
        <v>0.27850821415845955</v>
      </c>
      <c r="V1017" s="5">
        <f t="shared" si="299"/>
        <v>0.73529813138236633</v>
      </c>
      <c r="W1017" s="5">
        <f t="shared" si="300"/>
        <v>12.10499999999999</v>
      </c>
      <c r="X1017" s="5">
        <f t="shared" si="301"/>
        <v>119.995</v>
      </c>
      <c r="Y1017" s="5">
        <f t="shared" si="302"/>
        <v>7.2888970900641983</v>
      </c>
      <c r="Z1017" s="10">
        <f t="shared" si="303"/>
        <v>0.60463046565650325</v>
      </c>
      <c r="AA1017">
        <f t="shared" si="304"/>
        <v>2.6399999999999864</v>
      </c>
    </row>
    <row r="1018" spans="1:27">
      <c r="A1018" s="1">
        <f t="shared" si="287"/>
        <v>50409</v>
      </c>
      <c r="B1018" s="1">
        <v>-5</v>
      </c>
      <c r="C1018" s="1">
        <v>9</v>
      </c>
      <c r="D1018" s="2">
        <v>-4</v>
      </c>
      <c r="E1018" s="5">
        <v>183.72</v>
      </c>
      <c r="F1018" s="5">
        <v>147.34</v>
      </c>
      <c r="G1018" s="5">
        <v>29.05</v>
      </c>
      <c r="H1018" s="5">
        <v>180.49</v>
      </c>
      <c r="I1018" s="5">
        <v>153.77000000000001</v>
      </c>
      <c r="J1018" s="5">
        <v>26.66</v>
      </c>
      <c r="K1018" s="6">
        <f t="shared" si="288"/>
        <v>182.10500000000002</v>
      </c>
      <c r="L1018" s="6">
        <f t="shared" si="289"/>
        <v>3.2299999999999898</v>
      </c>
      <c r="M1018" s="6">
        <f t="shared" si="290"/>
        <v>150.55500000000001</v>
      </c>
      <c r="N1018" s="5">
        <f t="shared" si="291"/>
        <v>19.714576460071367</v>
      </c>
      <c r="O1018" s="6">
        <f t="shared" si="292"/>
        <v>-6.4300000000000068</v>
      </c>
      <c r="P1018" s="6">
        <f t="shared" si="293"/>
        <v>39.429152920142734</v>
      </c>
      <c r="Q1018" s="6">
        <f t="shared" si="294"/>
        <v>8.5643846708160498E-2</v>
      </c>
      <c r="R1018" s="5">
        <f t="shared" si="295"/>
        <v>0.24499638679950184</v>
      </c>
      <c r="S1018" s="5">
        <f t="shared" si="296"/>
        <v>9.6599999999999966</v>
      </c>
      <c r="T1018" s="5">
        <f t="shared" si="297"/>
        <v>6.4300000000000068</v>
      </c>
      <c r="U1018" s="5">
        <f t="shared" si="298"/>
        <v>0.16307730508496884</v>
      </c>
      <c r="V1018" s="5">
        <f t="shared" si="299"/>
        <v>1.6003387170857739</v>
      </c>
      <c r="W1018" s="5">
        <f t="shared" si="300"/>
        <v>31.550000000000011</v>
      </c>
      <c r="X1018" s="5">
        <f t="shared" si="301"/>
        <v>150.55500000000001</v>
      </c>
      <c r="Y1018" s="5">
        <f t="shared" si="302"/>
        <v>7.6367351997099409</v>
      </c>
      <c r="Z1018" s="10">
        <f t="shared" si="303"/>
        <v>0.60496694124555273</v>
      </c>
      <c r="AA1018">
        <f t="shared" si="304"/>
        <v>3.2299999999999898</v>
      </c>
    </row>
    <row r="1019" spans="1:27">
      <c r="A1019" s="1">
        <f t="shared" si="287"/>
        <v>10127</v>
      </c>
      <c r="B1019" s="1">
        <v>-1</v>
      </c>
      <c r="C1019" s="1">
        <v>27</v>
      </c>
      <c r="D1019" s="2">
        <v>-1</v>
      </c>
      <c r="E1019" s="5">
        <v>54.37</v>
      </c>
      <c r="F1019" s="5">
        <v>99.11</v>
      </c>
      <c r="G1019" s="5">
        <v>27.62</v>
      </c>
      <c r="H1019" s="5">
        <v>55.2</v>
      </c>
      <c r="I1019" s="5">
        <v>84.46</v>
      </c>
      <c r="J1019" s="5">
        <v>15.96</v>
      </c>
      <c r="K1019" s="6">
        <f t="shared" si="288"/>
        <v>54.784999999999997</v>
      </c>
      <c r="L1019" s="6">
        <f t="shared" si="289"/>
        <v>-0.8300000000000054</v>
      </c>
      <c r="M1019" s="6">
        <f t="shared" si="290"/>
        <v>91.784999999999997</v>
      </c>
      <c r="N1019" s="5">
        <f t="shared" si="291"/>
        <v>15.949811911116695</v>
      </c>
      <c r="O1019" s="6">
        <f t="shared" si="292"/>
        <v>14.650000000000006</v>
      </c>
      <c r="P1019" s="6">
        <f t="shared" si="293"/>
        <v>31.899623822233391</v>
      </c>
      <c r="Q1019" s="6">
        <f t="shared" si="294"/>
        <v>0.49936103680671706</v>
      </c>
      <c r="R1019" s="5">
        <f t="shared" si="295"/>
        <v>0.48527218020705198</v>
      </c>
      <c r="S1019" s="5">
        <f t="shared" si="296"/>
        <v>15.480000000000011</v>
      </c>
      <c r="T1019" s="5">
        <f t="shared" si="297"/>
        <v>14.650000000000006</v>
      </c>
      <c r="U1019" s="5">
        <f t="shared" si="298"/>
        <v>0.45925306460163501</v>
      </c>
      <c r="V1019" s="5">
        <f t="shared" si="299"/>
        <v>2.3197765720492134</v>
      </c>
      <c r="W1019" s="5">
        <f t="shared" si="300"/>
        <v>37</v>
      </c>
      <c r="X1019" s="5">
        <f t="shared" si="301"/>
        <v>91.784999999999997</v>
      </c>
      <c r="Y1019" s="5">
        <f t="shared" si="302"/>
        <v>5.7546133152847849</v>
      </c>
      <c r="Z1019" s="10">
        <f t="shared" si="303"/>
        <v>0.60568473647599863</v>
      </c>
      <c r="AA1019">
        <f t="shared" si="304"/>
        <v>0.8300000000000054</v>
      </c>
    </row>
    <row r="1020" spans="1:27">
      <c r="A1020" s="1">
        <f t="shared" si="287"/>
        <v>29219</v>
      </c>
      <c r="B1020" s="1">
        <v>-3</v>
      </c>
      <c r="C1020" s="1">
        <v>19</v>
      </c>
      <c r="D1020" s="2">
        <v>8</v>
      </c>
      <c r="E1020" s="5">
        <v>75.12</v>
      </c>
      <c r="F1020" s="5">
        <v>-2.68</v>
      </c>
      <c r="G1020" s="5">
        <v>32.799999999999997</v>
      </c>
      <c r="H1020" s="5">
        <v>81.290000000000006</v>
      </c>
      <c r="I1020" s="5">
        <v>75.02</v>
      </c>
      <c r="J1020" s="5">
        <v>17.16</v>
      </c>
      <c r="K1020" s="6">
        <f t="shared" si="288"/>
        <v>78.205000000000013</v>
      </c>
      <c r="L1020" s="6">
        <f t="shared" si="289"/>
        <v>-6.1700000000000017</v>
      </c>
      <c r="M1020" s="6">
        <f t="shared" si="290"/>
        <v>36.169999999999995</v>
      </c>
      <c r="N1020" s="5">
        <f t="shared" si="291"/>
        <v>18.508819519353469</v>
      </c>
      <c r="O1020" s="6">
        <f t="shared" si="292"/>
        <v>-77.7</v>
      </c>
      <c r="P1020" s="6">
        <f t="shared" si="293"/>
        <v>37.017639038706939</v>
      </c>
      <c r="Q1020" s="6">
        <f t="shared" si="294"/>
        <v>0.57021908105753927</v>
      </c>
      <c r="R1020" s="5">
        <f t="shared" si="295"/>
        <v>1.9323220458551051</v>
      </c>
      <c r="S1020" s="5">
        <f t="shared" si="296"/>
        <v>71.53</v>
      </c>
      <c r="T1020" s="5">
        <f t="shared" si="297"/>
        <v>77.7</v>
      </c>
      <c r="U1020" s="5">
        <f t="shared" si="298"/>
        <v>2.0989993424149542</v>
      </c>
      <c r="V1020" s="5">
        <f t="shared" si="299"/>
        <v>2.2710794686850098</v>
      </c>
      <c r="W1020" s="5">
        <f t="shared" si="300"/>
        <v>42.035000000000018</v>
      </c>
      <c r="X1020" s="5">
        <f t="shared" si="301"/>
        <v>36.169999999999995</v>
      </c>
      <c r="Y1020" s="5">
        <f t="shared" si="302"/>
        <v>1.9542035061814385</v>
      </c>
      <c r="Z1020" s="10">
        <f t="shared" si="303"/>
        <v>0.60651875486253515</v>
      </c>
      <c r="AA1020">
        <f t="shared" si="304"/>
        <v>6.1700000000000017</v>
      </c>
    </row>
    <row r="1021" spans="1:27">
      <c r="A1021" s="1">
        <f t="shared" si="287"/>
        <v>39010</v>
      </c>
      <c r="B1021" s="1">
        <v>-4</v>
      </c>
      <c r="C1021" s="1">
        <v>10</v>
      </c>
      <c r="D1021" s="2">
        <v>10</v>
      </c>
      <c r="E1021" s="5">
        <v>23.91</v>
      </c>
      <c r="F1021" s="5">
        <v>28.09</v>
      </c>
      <c r="G1021" s="5">
        <v>17.010000000000002</v>
      </c>
      <c r="H1021" s="5">
        <v>23.66</v>
      </c>
      <c r="I1021" s="5">
        <v>21.61</v>
      </c>
      <c r="J1021" s="5">
        <v>13.44</v>
      </c>
      <c r="K1021" s="6">
        <f t="shared" si="288"/>
        <v>23.785</v>
      </c>
      <c r="L1021" s="6">
        <f t="shared" si="289"/>
        <v>0.25</v>
      </c>
      <c r="M1021" s="6">
        <f t="shared" si="290"/>
        <v>24.85</v>
      </c>
      <c r="N1021" s="5">
        <f t="shared" si="291"/>
        <v>10.839438407961918</v>
      </c>
      <c r="O1021" s="6">
        <f t="shared" si="292"/>
        <v>6.48</v>
      </c>
      <c r="P1021" s="6">
        <f t="shared" si="293"/>
        <v>21.678876815923836</v>
      </c>
      <c r="Q1021" s="6">
        <f t="shared" si="294"/>
        <v>0.2313033686778645</v>
      </c>
      <c r="R1021" s="5">
        <f t="shared" si="295"/>
        <v>0.28737651184141899</v>
      </c>
      <c r="S1021" s="5">
        <f t="shared" si="296"/>
        <v>6.23</v>
      </c>
      <c r="T1021" s="5">
        <f t="shared" si="297"/>
        <v>6.48</v>
      </c>
      <c r="U1021" s="5">
        <f t="shared" si="298"/>
        <v>0.29890847459589009</v>
      </c>
      <c r="V1021" s="5">
        <f t="shared" si="299"/>
        <v>9.8252322668093611E-2</v>
      </c>
      <c r="W1021" s="5">
        <f t="shared" si="300"/>
        <v>1.0650000000000013</v>
      </c>
      <c r="X1021" s="5">
        <f t="shared" si="301"/>
        <v>24.85</v>
      </c>
      <c r="Y1021" s="5">
        <f t="shared" si="302"/>
        <v>2.2925541955888482</v>
      </c>
      <c r="Z1021" s="10">
        <f t="shared" si="303"/>
        <v>0.60674541613431243</v>
      </c>
      <c r="AA1021">
        <f t="shared" si="304"/>
        <v>0.25</v>
      </c>
    </row>
    <row r="1022" spans="1:27">
      <c r="A1022" s="1">
        <f t="shared" si="287"/>
        <v>10525</v>
      </c>
      <c r="B1022" s="1">
        <v>-1</v>
      </c>
      <c r="C1022" s="1">
        <v>25</v>
      </c>
      <c r="D1022" s="2">
        <v>-5</v>
      </c>
      <c r="E1022" s="5">
        <v>80.38</v>
      </c>
      <c r="F1022" s="5">
        <v>85.14</v>
      </c>
      <c r="G1022" s="5">
        <v>35.58</v>
      </c>
      <c r="H1022" s="5">
        <v>74.75</v>
      </c>
      <c r="I1022" s="5">
        <v>57.97</v>
      </c>
      <c r="J1022" s="5">
        <v>31.13</v>
      </c>
      <c r="K1022" s="6">
        <f t="shared" si="288"/>
        <v>77.564999999999998</v>
      </c>
      <c r="L1022" s="6">
        <f t="shared" si="289"/>
        <v>5.6299999999999955</v>
      </c>
      <c r="M1022" s="6">
        <f t="shared" si="290"/>
        <v>71.555000000000007</v>
      </c>
      <c r="N1022" s="5">
        <f t="shared" si="291"/>
        <v>23.637963639027788</v>
      </c>
      <c r="O1022" s="6">
        <f t="shared" si="292"/>
        <v>27.17</v>
      </c>
      <c r="P1022" s="6">
        <f t="shared" si="293"/>
        <v>47.275927278055576</v>
      </c>
      <c r="Q1022" s="6">
        <f t="shared" si="294"/>
        <v>0.13282225210919324</v>
      </c>
      <c r="R1022" s="5">
        <f t="shared" si="295"/>
        <v>0.45562300392991745</v>
      </c>
      <c r="S1022" s="5">
        <f t="shared" si="296"/>
        <v>21.540000000000006</v>
      </c>
      <c r="T1022" s="5">
        <f t="shared" si="297"/>
        <v>27.17</v>
      </c>
      <c r="U1022" s="5">
        <f t="shared" si="298"/>
        <v>0.5747110964148493</v>
      </c>
      <c r="V1022" s="5">
        <f t="shared" si="299"/>
        <v>0.25425201983461454</v>
      </c>
      <c r="W1022" s="5">
        <f t="shared" si="300"/>
        <v>6.0099999999999909</v>
      </c>
      <c r="X1022" s="5">
        <f t="shared" si="301"/>
        <v>71.555000000000007</v>
      </c>
      <c r="Y1022" s="5">
        <f t="shared" si="302"/>
        <v>3.0271220098612104</v>
      </c>
      <c r="Z1022" s="10">
        <f t="shared" si="303"/>
        <v>0.60681957779887097</v>
      </c>
      <c r="AA1022">
        <f t="shared" si="304"/>
        <v>5.6299999999999955</v>
      </c>
    </row>
    <row r="1023" spans="1:27">
      <c r="A1023" s="1">
        <f t="shared" si="287"/>
        <v>9019</v>
      </c>
      <c r="B1023" s="1">
        <v>-1</v>
      </c>
      <c r="C1023" s="1">
        <v>19</v>
      </c>
      <c r="D1023" s="2">
        <v>10</v>
      </c>
      <c r="E1023" s="5">
        <v>410.98</v>
      </c>
      <c r="F1023" s="5">
        <v>342.65</v>
      </c>
      <c r="G1023" s="5">
        <v>53.77</v>
      </c>
      <c r="H1023" s="5">
        <v>419.86</v>
      </c>
      <c r="I1023" s="5">
        <v>451.14</v>
      </c>
      <c r="J1023" s="5">
        <v>41.92</v>
      </c>
      <c r="K1023" s="6">
        <f t="shared" si="288"/>
        <v>415.42</v>
      </c>
      <c r="L1023" s="6">
        <f t="shared" si="289"/>
        <v>-8.8799999999999955</v>
      </c>
      <c r="M1023" s="6">
        <f t="shared" si="290"/>
        <v>396.89499999999998</v>
      </c>
      <c r="N1023" s="5">
        <f t="shared" si="291"/>
        <v>34.089951965351901</v>
      </c>
      <c r="O1023" s="6">
        <f t="shared" si="292"/>
        <v>-108.49000000000001</v>
      </c>
      <c r="P1023" s="6">
        <f t="shared" si="293"/>
        <v>68.179903930703802</v>
      </c>
      <c r="Q1023" s="6">
        <f t="shared" si="294"/>
        <v>0.24393388636199217</v>
      </c>
      <c r="R1023" s="5">
        <f t="shared" si="295"/>
        <v>1.4609876848937908</v>
      </c>
      <c r="S1023" s="5">
        <f t="shared" si="296"/>
        <v>99.610000000000014</v>
      </c>
      <c r="T1023" s="5">
        <f t="shared" si="297"/>
        <v>108.49000000000001</v>
      </c>
      <c r="U1023" s="5">
        <f t="shared" si="298"/>
        <v>1.5912313415734098</v>
      </c>
      <c r="V1023" s="5">
        <f t="shared" si="299"/>
        <v>0.54341525675449298</v>
      </c>
      <c r="W1023" s="5">
        <f t="shared" si="300"/>
        <v>18.525000000000034</v>
      </c>
      <c r="X1023" s="5">
        <f t="shared" si="301"/>
        <v>396.89499999999998</v>
      </c>
      <c r="Y1023" s="5">
        <f t="shared" si="302"/>
        <v>11.642580206724645</v>
      </c>
      <c r="Z1023" s="10">
        <f t="shared" si="303"/>
        <v>0.60699999999999998</v>
      </c>
      <c r="AA1023">
        <f t="shared" si="304"/>
        <v>8.8799999999999955</v>
      </c>
    </row>
    <row r="1024" spans="1:27">
      <c r="A1024" s="1">
        <f t="shared" si="287"/>
        <v>11305</v>
      </c>
      <c r="B1024" s="1">
        <v>-1</v>
      </c>
      <c r="C1024" s="1">
        <v>5</v>
      </c>
      <c r="D1024" s="2">
        <v>-13</v>
      </c>
      <c r="E1024" s="5">
        <v>32.83</v>
      </c>
      <c r="F1024" s="5">
        <v>16.22</v>
      </c>
      <c r="G1024" s="5">
        <v>21.12</v>
      </c>
      <c r="H1024" s="5">
        <v>33.61</v>
      </c>
      <c r="I1024" s="5">
        <v>-16.739999999999998</v>
      </c>
      <c r="J1024" s="5">
        <v>27.38</v>
      </c>
      <c r="K1024" s="6">
        <f t="shared" si="288"/>
        <v>33.22</v>
      </c>
      <c r="L1024" s="6">
        <f t="shared" si="289"/>
        <v>-0.78000000000000114</v>
      </c>
      <c r="M1024" s="6">
        <f t="shared" si="290"/>
        <v>-0.25999999999999979</v>
      </c>
      <c r="N1024" s="5">
        <f t="shared" si="291"/>
        <v>17.289583569305538</v>
      </c>
      <c r="O1024" s="6">
        <f t="shared" si="292"/>
        <v>32.959999999999994</v>
      </c>
      <c r="P1024" s="6">
        <f t="shared" si="293"/>
        <v>34.579167138611076</v>
      </c>
      <c r="Q1024" s="6">
        <f t="shared" si="294"/>
        <v>-0.2539142146130009</v>
      </c>
      <c r="R1024" s="5">
        <f t="shared" si="295"/>
        <v>0.97573200258851611</v>
      </c>
      <c r="S1024" s="5">
        <f t="shared" si="296"/>
        <v>33.739999999999995</v>
      </c>
      <c r="T1024" s="5">
        <f t="shared" si="297"/>
        <v>32.959999999999994</v>
      </c>
      <c r="U1024" s="5">
        <f t="shared" si="298"/>
        <v>0.95317506832594812</v>
      </c>
      <c r="V1024" s="5">
        <f t="shared" si="299"/>
        <v>1.9364260490019871</v>
      </c>
      <c r="W1024" s="5">
        <f t="shared" si="300"/>
        <v>33.479999999999997</v>
      </c>
      <c r="X1024" s="5">
        <f t="shared" si="301"/>
        <v>0.25999999999999979</v>
      </c>
      <c r="Y1024" s="5">
        <f t="shared" si="302"/>
        <v>1.5037956175045289E-2</v>
      </c>
      <c r="Z1024" s="10">
        <f t="shared" si="303"/>
        <v>0.60708319034544189</v>
      </c>
      <c r="AA1024">
        <f t="shared" si="304"/>
        <v>0.78000000000000114</v>
      </c>
    </row>
    <row r="1025" spans="1:27">
      <c r="A1025" s="1">
        <f t="shared" si="287"/>
        <v>9827</v>
      </c>
      <c r="B1025" s="1">
        <v>-1</v>
      </c>
      <c r="C1025" s="1">
        <v>27</v>
      </c>
      <c r="D1025" s="2">
        <v>2</v>
      </c>
      <c r="E1025" s="5">
        <v>200.47</v>
      </c>
      <c r="F1025" s="5">
        <v>130.41999999999999</v>
      </c>
      <c r="G1025" s="5">
        <v>35.96</v>
      </c>
      <c r="H1025" s="5">
        <v>200.79</v>
      </c>
      <c r="I1025" s="5">
        <v>193.59</v>
      </c>
      <c r="J1025" s="5">
        <v>41.17</v>
      </c>
      <c r="K1025" s="6">
        <f t="shared" si="288"/>
        <v>200.63</v>
      </c>
      <c r="L1025" s="6">
        <f t="shared" si="289"/>
        <v>-0.31999999999999318</v>
      </c>
      <c r="M1025" s="6">
        <f t="shared" si="290"/>
        <v>162.005</v>
      </c>
      <c r="N1025" s="5">
        <f t="shared" si="291"/>
        <v>27.331714637029272</v>
      </c>
      <c r="O1025" s="6">
        <f t="shared" si="292"/>
        <v>-63.170000000000016</v>
      </c>
      <c r="P1025" s="6">
        <f t="shared" si="293"/>
        <v>54.663429274058544</v>
      </c>
      <c r="Q1025" s="6">
        <f t="shared" si="294"/>
        <v>-0.13448297499690851</v>
      </c>
      <c r="R1025" s="5">
        <f t="shared" si="295"/>
        <v>1.1497632116144341</v>
      </c>
      <c r="S1025" s="5">
        <f t="shared" si="296"/>
        <v>62.850000000000023</v>
      </c>
      <c r="T1025" s="5">
        <f t="shared" si="297"/>
        <v>63.170000000000016</v>
      </c>
      <c r="U1025" s="5">
        <f t="shared" si="298"/>
        <v>1.1556172168287</v>
      </c>
      <c r="V1025" s="5">
        <f t="shared" si="299"/>
        <v>1.4131934462564042</v>
      </c>
      <c r="W1025" s="5">
        <f t="shared" si="300"/>
        <v>38.625</v>
      </c>
      <c r="X1025" s="5">
        <f t="shared" si="301"/>
        <v>162.005</v>
      </c>
      <c r="Y1025" s="5">
        <f t="shared" si="302"/>
        <v>5.9273632171072812</v>
      </c>
      <c r="Z1025" s="10">
        <f t="shared" si="303"/>
        <v>0.60748744843000657</v>
      </c>
      <c r="AA1025">
        <f t="shared" si="304"/>
        <v>0.31999999999999318</v>
      </c>
    </row>
    <row r="1026" spans="1:27">
      <c r="A1026" s="1">
        <f t="shared" si="287"/>
        <v>11115</v>
      </c>
      <c r="B1026" s="1">
        <v>-1</v>
      </c>
      <c r="C1026" s="1">
        <v>15</v>
      </c>
      <c r="D1026" s="2">
        <v>-11</v>
      </c>
      <c r="E1026" s="5">
        <v>1093.4100000000001</v>
      </c>
      <c r="F1026" s="5">
        <v>1191.17</v>
      </c>
      <c r="G1026" s="5">
        <v>91.24</v>
      </c>
      <c r="H1026" s="5">
        <v>1116.8499999999999</v>
      </c>
      <c r="I1026" s="5">
        <v>1279.83</v>
      </c>
      <c r="J1026" s="5">
        <v>105.82</v>
      </c>
      <c r="K1026" s="6">
        <f t="shared" si="288"/>
        <v>1105.1300000000001</v>
      </c>
      <c r="L1026" s="6">
        <f t="shared" si="289"/>
        <v>-23.439999999999827</v>
      </c>
      <c r="M1026" s="6">
        <f t="shared" si="290"/>
        <v>1235.5</v>
      </c>
      <c r="N1026" s="5">
        <f t="shared" si="291"/>
        <v>69.86166688535279</v>
      </c>
      <c r="O1026" s="6">
        <f t="shared" si="292"/>
        <v>-88.659999999999854</v>
      </c>
      <c r="P1026" s="6">
        <f t="shared" si="293"/>
        <v>139.72333377070558</v>
      </c>
      <c r="Q1026" s="6">
        <f t="shared" si="294"/>
        <v>-0.14716960488377323</v>
      </c>
      <c r="R1026" s="5">
        <f t="shared" si="295"/>
        <v>0.46677958677274323</v>
      </c>
      <c r="S1026" s="5">
        <f t="shared" si="296"/>
        <v>65.220000000000027</v>
      </c>
      <c r="T1026" s="5">
        <f t="shared" si="297"/>
        <v>88.659999999999854</v>
      </c>
      <c r="U1026" s="5">
        <f t="shared" si="298"/>
        <v>0.63453968358281709</v>
      </c>
      <c r="V1026" s="5">
        <f t="shared" si="299"/>
        <v>1.8661163669905689</v>
      </c>
      <c r="W1026" s="5">
        <f t="shared" si="300"/>
        <v>130.36999999999989</v>
      </c>
      <c r="X1026" s="5">
        <f t="shared" si="301"/>
        <v>1235.5</v>
      </c>
      <c r="Y1026" s="5">
        <f t="shared" si="302"/>
        <v>17.684948772085985</v>
      </c>
      <c r="Z1026" s="10">
        <f t="shared" si="303"/>
        <v>0.60766602669558545</v>
      </c>
      <c r="AA1026">
        <f t="shared" si="304"/>
        <v>23.439999999999827</v>
      </c>
    </row>
    <row r="1027" spans="1:27">
      <c r="A1027" s="1">
        <f t="shared" si="287"/>
        <v>19926</v>
      </c>
      <c r="B1027" s="1">
        <v>-2</v>
      </c>
      <c r="C1027" s="1">
        <v>26</v>
      </c>
      <c r="D1027" s="2">
        <v>1</v>
      </c>
      <c r="E1027" s="5">
        <v>160.78</v>
      </c>
      <c r="F1027" s="5">
        <v>49.72</v>
      </c>
      <c r="G1027" s="5">
        <v>31.91</v>
      </c>
      <c r="H1027" s="5">
        <v>159.78</v>
      </c>
      <c r="I1027" s="5">
        <v>146.54</v>
      </c>
      <c r="J1027" s="5">
        <v>25.36</v>
      </c>
      <c r="K1027" s="6">
        <f t="shared" si="288"/>
        <v>160.28</v>
      </c>
      <c r="L1027" s="6">
        <f t="shared" si="289"/>
        <v>1</v>
      </c>
      <c r="M1027" s="6">
        <f t="shared" si="290"/>
        <v>98.13</v>
      </c>
      <c r="N1027" s="5">
        <f t="shared" si="291"/>
        <v>20.380000613346407</v>
      </c>
      <c r="O1027" s="6">
        <f t="shared" si="292"/>
        <v>-96.82</v>
      </c>
      <c r="P1027" s="6">
        <f t="shared" si="293"/>
        <v>40.760001226692815</v>
      </c>
      <c r="Q1027" s="6">
        <f t="shared" si="294"/>
        <v>0.22578760988545835</v>
      </c>
      <c r="R1027" s="5">
        <f t="shared" si="295"/>
        <v>2.3999017923468524</v>
      </c>
      <c r="S1027" s="5">
        <f t="shared" si="296"/>
        <v>97.82</v>
      </c>
      <c r="T1027" s="5">
        <f t="shared" si="297"/>
        <v>96.82</v>
      </c>
      <c r="U1027" s="5">
        <f t="shared" si="298"/>
        <v>2.3753679363629345</v>
      </c>
      <c r="V1027" s="5">
        <f t="shared" si="299"/>
        <v>3.0495582988010002</v>
      </c>
      <c r="W1027" s="5">
        <f t="shared" si="300"/>
        <v>62.150000000000006</v>
      </c>
      <c r="X1027" s="5">
        <f t="shared" si="301"/>
        <v>98.13</v>
      </c>
      <c r="Y1027" s="5">
        <f t="shared" si="302"/>
        <v>4.8150145754037341</v>
      </c>
      <c r="Z1027" s="10">
        <f t="shared" si="303"/>
        <v>0.60833461187080251</v>
      </c>
      <c r="AA1027">
        <f t="shared" si="304"/>
        <v>1</v>
      </c>
    </row>
    <row r="1028" spans="1:27">
      <c r="A1028" s="1">
        <f t="shared" si="287"/>
        <v>30913</v>
      </c>
      <c r="B1028" s="1">
        <v>-3</v>
      </c>
      <c r="C1028" s="1">
        <v>13</v>
      </c>
      <c r="D1028" s="2">
        <v>-9</v>
      </c>
      <c r="E1028" s="5">
        <v>25.18</v>
      </c>
      <c r="F1028" s="5">
        <v>3.25</v>
      </c>
      <c r="G1028" s="5">
        <v>19.600000000000001</v>
      </c>
      <c r="H1028" s="5">
        <v>25.53</v>
      </c>
      <c r="I1028" s="5">
        <v>23.36</v>
      </c>
      <c r="J1028" s="5">
        <v>17.37</v>
      </c>
      <c r="K1028" s="6">
        <f t="shared" si="288"/>
        <v>25.355</v>
      </c>
      <c r="L1028" s="6">
        <f t="shared" si="289"/>
        <v>-0.35000000000000142</v>
      </c>
      <c r="M1028" s="6">
        <f t="shared" si="290"/>
        <v>13.305</v>
      </c>
      <c r="N1028" s="5">
        <f t="shared" si="291"/>
        <v>13.094625806032031</v>
      </c>
      <c r="O1028" s="6">
        <f t="shared" si="292"/>
        <v>-20.11</v>
      </c>
      <c r="P1028" s="6">
        <f t="shared" si="293"/>
        <v>26.189251612064062</v>
      </c>
      <c r="Q1028" s="6">
        <f t="shared" si="294"/>
        <v>0.12020101566330643</v>
      </c>
      <c r="R1028" s="5">
        <f t="shared" si="295"/>
        <v>0.75450800552458575</v>
      </c>
      <c r="S1028" s="5">
        <f t="shared" si="296"/>
        <v>19.759999999999998</v>
      </c>
      <c r="T1028" s="5">
        <f t="shared" si="297"/>
        <v>20.11</v>
      </c>
      <c r="U1028" s="5">
        <f t="shared" si="298"/>
        <v>0.76787226675604359</v>
      </c>
      <c r="V1028" s="5">
        <f t="shared" si="299"/>
        <v>0.92022484479466193</v>
      </c>
      <c r="W1028" s="5">
        <f t="shared" si="300"/>
        <v>12.05</v>
      </c>
      <c r="X1028" s="5">
        <f t="shared" si="301"/>
        <v>13.305</v>
      </c>
      <c r="Y1028" s="5">
        <f t="shared" si="302"/>
        <v>1.0160656896259732</v>
      </c>
      <c r="Z1028" s="10">
        <f t="shared" si="303"/>
        <v>0.60862632213863377</v>
      </c>
      <c r="AA1028">
        <f t="shared" si="304"/>
        <v>0.35000000000000142</v>
      </c>
    </row>
    <row r="1029" spans="1:27">
      <c r="A1029" s="1">
        <f t="shared" si="287"/>
        <v>20026</v>
      </c>
      <c r="B1029" s="1">
        <v>-2</v>
      </c>
      <c r="C1029" s="1">
        <v>26</v>
      </c>
      <c r="D1029" s="2">
        <v>0</v>
      </c>
      <c r="E1029" s="5">
        <v>34.61</v>
      </c>
      <c r="F1029" s="5">
        <v>-2.35</v>
      </c>
      <c r="G1029" s="5">
        <v>38.85</v>
      </c>
      <c r="H1029" s="5">
        <v>34.74</v>
      </c>
      <c r="I1029" s="5">
        <v>23.83</v>
      </c>
      <c r="J1029" s="5">
        <v>16.14</v>
      </c>
      <c r="K1029" s="6">
        <f t="shared" si="288"/>
        <v>34.674999999999997</v>
      </c>
      <c r="L1029" s="6">
        <f t="shared" si="289"/>
        <v>-0.13000000000000256</v>
      </c>
      <c r="M1029" s="6">
        <f t="shared" si="290"/>
        <v>10.739999999999998</v>
      </c>
      <c r="N1029" s="5">
        <f t="shared" si="291"/>
        <v>21.034626809144964</v>
      </c>
      <c r="O1029" s="6">
        <f t="shared" si="292"/>
        <v>-26.18</v>
      </c>
      <c r="P1029" s="6">
        <f t="shared" si="293"/>
        <v>42.069253618289927</v>
      </c>
      <c r="Q1029" s="6">
        <f t="shared" si="294"/>
        <v>0.705620581865262</v>
      </c>
      <c r="R1029" s="5">
        <f t="shared" si="295"/>
        <v>0.61921707088890598</v>
      </c>
      <c r="S1029" s="5">
        <f t="shared" si="296"/>
        <v>26.049999999999997</v>
      </c>
      <c r="T1029" s="5">
        <f t="shared" si="297"/>
        <v>26.18</v>
      </c>
      <c r="U1029" s="5">
        <f t="shared" si="298"/>
        <v>0.62230721366109631</v>
      </c>
      <c r="V1029" s="5">
        <f t="shared" si="299"/>
        <v>1.1378856500365424</v>
      </c>
      <c r="W1029" s="5">
        <f t="shared" si="300"/>
        <v>23.934999999999999</v>
      </c>
      <c r="X1029" s="5">
        <f t="shared" si="301"/>
        <v>10.739999999999998</v>
      </c>
      <c r="Y1029" s="5">
        <f t="shared" si="302"/>
        <v>0.51058666728190782</v>
      </c>
      <c r="Z1029" s="10">
        <f t="shared" si="303"/>
        <v>0.60873968163739745</v>
      </c>
      <c r="AA1029">
        <f t="shared" si="304"/>
        <v>0.13000000000000256</v>
      </c>
    </row>
    <row r="1030" spans="1:27">
      <c r="A1030" s="1">
        <f t="shared" si="287"/>
        <v>19018</v>
      </c>
      <c r="B1030" s="1">
        <v>-2</v>
      </c>
      <c r="C1030" s="1">
        <v>18</v>
      </c>
      <c r="D1030" s="2">
        <v>10</v>
      </c>
      <c r="E1030" s="5">
        <v>126.99</v>
      </c>
      <c r="F1030" s="5">
        <v>89.31</v>
      </c>
      <c r="G1030" s="5">
        <v>32.74</v>
      </c>
      <c r="H1030" s="5">
        <v>130.12</v>
      </c>
      <c r="I1030" s="5">
        <v>125.65</v>
      </c>
      <c r="J1030" s="5">
        <v>18.32</v>
      </c>
      <c r="K1030" s="6">
        <f t="shared" si="288"/>
        <v>128.55500000000001</v>
      </c>
      <c r="L1030" s="6">
        <f t="shared" si="289"/>
        <v>-3.1300000000000097</v>
      </c>
      <c r="M1030" s="6">
        <f t="shared" si="290"/>
        <v>107.48</v>
      </c>
      <c r="N1030" s="5">
        <f t="shared" si="291"/>
        <v>18.758531392409164</v>
      </c>
      <c r="O1030" s="6">
        <f t="shared" si="292"/>
        <v>-36.340000000000003</v>
      </c>
      <c r="P1030" s="6">
        <f t="shared" si="293"/>
        <v>37.517062784818329</v>
      </c>
      <c r="Q1030" s="6">
        <f t="shared" si="294"/>
        <v>0.52310444537594236</v>
      </c>
      <c r="R1030" s="5">
        <f t="shared" si="295"/>
        <v>0.88519722853780458</v>
      </c>
      <c r="S1030" s="5">
        <f t="shared" si="296"/>
        <v>33.209999999999994</v>
      </c>
      <c r="T1030" s="5">
        <f t="shared" si="297"/>
        <v>36.340000000000003</v>
      </c>
      <c r="U1030" s="5">
        <f t="shared" si="298"/>
        <v>0.96862593450960033</v>
      </c>
      <c r="V1030" s="5">
        <f t="shared" si="299"/>
        <v>1.1234888040610802</v>
      </c>
      <c r="W1030" s="5">
        <f t="shared" si="300"/>
        <v>21.075000000000003</v>
      </c>
      <c r="X1030" s="5">
        <f t="shared" si="301"/>
        <v>107.48</v>
      </c>
      <c r="Y1030" s="5">
        <f t="shared" si="302"/>
        <v>5.729659628018263</v>
      </c>
      <c r="Z1030" s="10">
        <f t="shared" si="303"/>
        <v>0.60897947420253828</v>
      </c>
      <c r="AA1030">
        <f t="shared" si="304"/>
        <v>3.1300000000000097</v>
      </c>
    </row>
    <row r="1031" spans="1:27">
      <c r="A1031" s="1">
        <f t="shared" si="287"/>
        <v>10723</v>
      </c>
      <c r="B1031" s="1">
        <v>-1</v>
      </c>
      <c r="C1031" s="1">
        <v>23</v>
      </c>
      <c r="D1031" s="2">
        <v>-7</v>
      </c>
      <c r="E1031" s="5">
        <v>56.58</v>
      </c>
      <c r="F1031" s="5">
        <v>33.11</v>
      </c>
      <c r="G1031" s="5">
        <v>21.14</v>
      </c>
      <c r="H1031" s="5">
        <v>65.33</v>
      </c>
      <c r="I1031" s="5">
        <v>102.21</v>
      </c>
      <c r="J1031" s="5">
        <v>43.32</v>
      </c>
      <c r="K1031" s="6">
        <f t="shared" si="288"/>
        <v>60.954999999999998</v>
      </c>
      <c r="L1031" s="6">
        <f t="shared" si="289"/>
        <v>-8.75</v>
      </c>
      <c r="M1031" s="6">
        <f t="shared" si="290"/>
        <v>67.66</v>
      </c>
      <c r="N1031" s="5">
        <f t="shared" si="291"/>
        <v>24.101462611219262</v>
      </c>
      <c r="O1031" s="6">
        <f t="shared" si="292"/>
        <v>-69.099999999999994</v>
      </c>
      <c r="P1031" s="6">
        <f t="shared" si="293"/>
        <v>48.202925222438523</v>
      </c>
      <c r="Q1031" s="6">
        <f t="shared" si="294"/>
        <v>-0.61532569951995297</v>
      </c>
      <c r="R1031" s="5">
        <f t="shared" si="295"/>
        <v>1.2519987059189304</v>
      </c>
      <c r="S1031" s="5">
        <f t="shared" si="296"/>
        <v>60.349999999999994</v>
      </c>
      <c r="T1031" s="5">
        <f t="shared" si="297"/>
        <v>69.099999999999994</v>
      </c>
      <c r="U1031" s="5">
        <f t="shared" si="298"/>
        <v>1.4335229590554777</v>
      </c>
      <c r="V1031" s="5">
        <f t="shared" si="299"/>
        <v>0.27819888394984016</v>
      </c>
      <c r="W1031" s="5">
        <f t="shared" si="300"/>
        <v>6.7049999999999983</v>
      </c>
      <c r="X1031" s="5">
        <f t="shared" si="301"/>
        <v>67.66</v>
      </c>
      <c r="Y1031" s="5">
        <f t="shared" si="302"/>
        <v>2.8072985067928693</v>
      </c>
      <c r="Z1031" s="10">
        <f t="shared" si="303"/>
        <v>0.6091256028111115</v>
      </c>
      <c r="AA1031">
        <f t="shared" si="304"/>
        <v>8.75</v>
      </c>
    </row>
    <row r="1032" spans="1:27">
      <c r="A1032" s="1">
        <f t="shared" si="287"/>
        <v>21206</v>
      </c>
      <c r="B1032" s="1">
        <v>-2</v>
      </c>
      <c r="C1032" s="1">
        <v>6</v>
      </c>
      <c r="D1032" s="2">
        <v>-12</v>
      </c>
      <c r="E1032" s="5">
        <v>12.02</v>
      </c>
      <c r="F1032" s="5">
        <v>19.829999999999998</v>
      </c>
      <c r="G1032" s="5">
        <v>23.55</v>
      </c>
      <c r="H1032" s="5">
        <v>9.3699999999999992</v>
      </c>
      <c r="I1032" s="5">
        <v>9.24</v>
      </c>
      <c r="J1032" s="5">
        <v>36.64</v>
      </c>
      <c r="K1032" s="6">
        <f t="shared" si="288"/>
        <v>10.695</v>
      </c>
      <c r="L1032" s="6">
        <f t="shared" si="289"/>
        <v>2.6500000000000004</v>
      </c>
      <c r="M1032" s="6">
        <f t="shared" si="290"/>
        <v>14.535</v>
      </c>
      <c r="N1032" s="5">
        <f t="shared" si="291"/>
        <v>21.777810381211424</v>
      </c>
      <c r="O1032" s="6">
        <f t="shared" si="292"/>
        <v>10.589999999999998</v>
      </c>
      <c r="P1032" s="6">
        <f t="shared" si="293"/>
        <v>43.555620762422848</v>
      </c>
      <c r="Q1032" s="6">
        <f t="shared" si="294"/>
        <v>-0.41531304674137853</v>
      </c>
      <c r="R1032" s="5">
        <f t="shared" si="295"/>
        <v>0.18229564545318452</v>
      </c>
      <c r="S1032" s="5">
        <f t="shared" si="296"/>
        <v>7.9399999999999977</v>
      </c>
      <c r="T1032" s="5">
        <f t="shared" si="297"/>
        <v>10.589999999999998</v>
      </c>
      <c r="U1032" s="5">
        <f t="shared" si="298"/>
        <v>0.2431373911019174</v>
      </c>
      <c r="V1032" s="5">
        <f t="shared" si="299"/>
        <v>0.17632626663481832</v>
      </c>
      <c r="W1032" s="5">
        <f t="shared" si="300"/>
        <v>3.84</v>
      </c>
      <c r="X1032" s="5">
        <f t="shared" si="301"/>
        <v>14.535</v>
      </c>
      <c r="Y1032" s="5">
        <f t="shared" si="302"/>
        <v>0.667422470191949</v>
      </c>
      <c r="Z1032" s="10">
        <f t="shared" si="303"/>
        <v>0.60916007748374323</v>
      </c>
      <c r="AA1032">
        <f t="shared" si="304"/>
        <v>2.6500000000000004</v>
      </c>
    </row>
    <row r="1033" spans="1:27">
      <c r="A1033" s="1">
        <f t="shared" si="287"/>
        <v>9121</v>
      </c>
      <c r="B1033" s="1">
        <v>-1</v>
      </c>
      <c r="C1033" s="1">
        <v>21</v>
      </c>
      <c r="D1033" s="2">
        <v>9</v>
      </c>
      <c r="E1033" s="5">
        <v>260.10000000000002</v>
      </c>
      <c r="F1033" s="5">
        <v>214.25</v>
      </c>
      <c r="G1033" s="5">
        <v>53.95</v>
      </c>
      <c r="H1033" s="5">
        <v>254.99</v>
      </c>
      <c r="I1033" s="5">
        <v>289.01</v>
      </c>
      <c r="J1033" s="5">
        <v>36.71</v>
      </c>
      <c r="K1033" s="6">
        <f t="shared" si="288"/>
        <v>257.54500000000002</v>
      </c>
      <c r="L1033" s="6">
        <f t="shared" si="289"/>
        <v>5.1100000000000136</v>
      </c>
      <c r="M1033" s="6">
        <f t="shared" si="290"/>
        <v>251.63</v>
      </c>
      <c r="N1033" s="5">
        <f t="shared" si="291"/>
        <v>32.627544345230767</v>
      </c>
      <c r="O1033" s="6">
        <f t="shared" si="292"/>
        <v>-74.759999999999991</v>
      </c>
      <c r="P1033" s="6">
        <f t="shared" si="293"/>
        <v>65.255088690461534</v>
      </c>
      <c r="Q1033" s="6">
        <f t="shared" si="294"/>
        <v>0.36704913730988398</v>
      </c>
      <c r="R1033" s="5">
        <f t="shared" si="295"/>
        <v>1.2239658485312084</v>
      </c>
      <c r="S1033" s="5">
        <f t="shared" si="296"/>
        <v>79.87</v>
      </c>
      <c r="T1033" s="5">
        <f t="shared" si="297"/>
        <v>74.759999999999991</v>
      </c>
      <c r="U1033" s="5">
        <f t="shared" si="298"/>
        <v>1.1456577793438476</v>
      </c>
      <c r="V1033" s="5">
        <f t="shared" si="299"/>
        <v>0.18128854373512263</v>
      </c>
      <c r="W1033" s="5">
        <f t="shared" si="300"/>
        <v>5.9150000000000205</v>
      </c>
      <c r="X1033" s="5">
        <f t="shared" si="301"/>
        <v>251.63</v>
      </c>
      <c r="Y1033" s="5">
        <f t="shared" si="302"/>
        <v>7.7121954793015632</v>
      </c>
      <c r="Z1033" s="10">
        <f t="shared" si="303"/>
        <v>0.60936196139897014</v>
      </c>
      <c r="AA1033">
        <f t="shared" si="304"/>
        <v>5.1100000000000136</v>
      </c>
    </row>
    <row r="1034" spans="1:27">
      <c r="A1034" s="1">
        <f t="shared" si="287"/>
        <v>18708</v>
      </c>
      <c r="B1034" s="1">
        <v>-2</v>
      </c>
      <c r="C1034" s="1">
        <v>8</v>
      </c>
      <c r="D1034" s="2">
        <v>13</v>
      </c>
      <c r="E1034" s="5">
        <v>37.9</v>
      </c>
      <c r="F1034" s="5">
        <v>39.799999999999997</v>
      </c>
      <c r="G1034" s="5">
        <v>32.26</v>
      </c>
      <c r="H1034" s="5">
        <v>37.9</v>
      </c>
      <c r="I1034" s="5">
        <v>36.130000000000003</v>
      </c>
      <c r="J1034" s="5">
        <v>14.8</v>
      </c>
      <c r="K1034" s="6">
        <f t="shared" si="288"/>
        <v>37.9</v>
      </c>
      <c r="L1034" s="6">
        <f t="shared" si="289"/>
        <v>0</v>
      </c>
      <c r="M1034" s="6">
        <f t="shared" si="290"/>
        <v>37.965000000000003</v>
      </c>
      <c r="N1034" s="5">
        <f t="shared" si="291"/>
        <v>17.746461619151013</v>
      </c>
      <c r="O1034" s="6">
        <f t="shared" si="292"/>
        <v>3.6699999999999946</v>
      </c>
      <c r="P1034" s="6">
        <f t="shared" si="293"/>
        <v>35.492923238302026</v>
      </c>
      <c r="Q1034" s="6">
        <f t="shared" si="294"/>
        <v>0.65224779947983236</v>
      </c>
      <c r="R1034" s="5">
        <f t="shared" si="295"/>
        <v>0.10340089418274601</v>
      </c>
      <c r="S1034" s="5">
        <f t="shared" si="296"/>
        <v>3.6699999999999946</v>
      </c>
      <c r="T1034" s="5">
        <f t="shared" si="297"/>
        <v>3.6699999999999946</v>
      </c>
      <c r="U1034" s="5">
        <f t="shared" si="298"/>
        <v>0.10340089418274601</v>
      </c>
      <c r="V1034" s="5">
        <f t="shared" si="299"/>
        <v>3.6627019737760216E-3</v>
      </c>
      <c r="W1034" s="5">
        <f t="shared" si="300"/>
        <v>6.5000000000004832E-2</v>
      </c>
      <c r="X1034" s="5">
        <f t="shared" si="301"/>
        <v>37.965000000000003</v>
      </c>
      <c r="Y1034" s="5">
        <f t="shared" si="302"/>
        <v>2.1392996989907131</v>
      </c>
      <c r="Z1034" s="10">
        <f t="shared" si="303"/>
        <v>0.61016637075473112</v>
      </c>
      <c r="AA1034">
        <f t="shared" si="304"/>
        <v>0</v>
      </c>
    </row>
    <row r="1035" spans="1:27">
      <c r="A1035" s="1">
        <f t="shared" si="287"/>
        <v>19120</v>
      </c>
      <c r="B1035" s="1">
        <v>-2</v>
      </c>
      <c r="C1035" s="1">
        <v>20</v>
      </c>
      <c r="D1035" s="2">
        <v>9</v>
      </c>
      <c r="E1035" s="5">
        <v>304.83</v>
      </c>
      <c r="F1035" s="5">
        <v>263.94</v>
      </c>
      <c r="G1035" s="5">
        <v>41.41</v>
      </c>
      <c r="H1035" s="5">
        <v>303.16000000000003</v>
      </c>
      <c r="I1035" s="5">
        <v>297.62</v>
      </c>
      <c r="J1035" s="5">
        <v>39.44</v>
      </c>
      <c r="K1035" s="6">
        <f t="shared" si="288"/>
        <v>303.995</v>
      </c>
      <c r="L1035" s="6">
        <f t="shared" si="289"/>
        <v>1.6699999999999591</v>
      </c>
      <c r="M1035" s="6">
        <f t="shared" si="290"/>
        <v>280.77999999999997</v>
      </c>
      <c r="N1035" s="5">
        <f t="shared" si="291"/>
        <v>28.593275870386027</v>
      </c>
      <c r="O1035" s="6">
        <f t="shared" si="292"/>
        <v>-33.680000000000007</v>
      </c>
      <c r="P1035" s="6">
        <f t="shared" si="293"/>
        <v>57.186551740772053</v>
      </c>
      <c r="Q1035" s="6">
        <f t="shared" si="294"/>
        <v>4.8703304652289427E-2</v>
      </c>
      <c r="R1035" s="5">
        <f t="shared" si="295"/>
        <v>0.61815232644630025</v>
      </c>
      <c r="S1035" s="5">
        <f t="shared" si="296"/>
        <v>35.349999999999966</v>
      </c>
      <c r="T1035" s="5">
        <f t="shared" si="297"/>
        <v>33.680000000000007</v>
      </c>
      <c r="U1035" s="5">
        <f t="shared" si="298"/>
        <v>0.58894965642747998</v>
      </c>
      <c r="V1035" s="5">
        <f t="shared" si="299"/>
        <v>0.81190417303824014</v>
      </c>
      <c r="W1035" s="5">
        <f t="shared" si="300"/>
        <v>23.215000000000032</v>
      </c>
      <c r="X1035" s="5">
        <f t="shared" si="301"/>
        <v>280.77999999999997</v>
      </c>
      <c r="Y1035" s="5">
        <f t="shared" si="302"/>
        <v>9.819791242975521</v>
      </c>
      <c r="Z1035" s="10">
        <f t="shared" si="303"/>
        <v>0.61074953950044042</v>
      </c>
      <c r="AA1035">
        <f t="shared" si="304"/>
        <v>1.6699999999999591</v>
      </c>
    </row>
    <row r="1036" spans="1:27">
      <c r="A1036" s="1">
        <f t="shared" si="287"/>
        <v>8917</v>
      </c>
      <c r="B1036" s="1">
        <v>-1</v>
      </c>
      <c r="C1036" s="1">
        <v>17</v>
      </c>
      <c r="D1036" s="2">
        <v>11</v>
      </c>
      <c r="E1036" s="5">
        <v>211.03</v>
      </c>
      <c r="F1036" s="5">
        <v>196.17</v>
      </c>
      <c r="G1036" s="5">
        <v>45.88</v>
      </c>
      <c r="H1036" s="5">
        <v>205.66</v>
      </c>
      <c r="I1036" s="5">
        <v>202.44</v>
      </c>
      <c r="J1036" s="5">
        <v>28.54</v>
      </c>
      <c r="K1036" s="6">
        <f t="shared" si="288"/>
        <v>208.345</v>
      </c>
      <c r="L1036" s="6">
        <f t="shared" si="289"/>
        <v>5.3700000000000045</v>
      </c>
      <c r="M1036" s="6">
        <f t="shared" si="290"/>
        <v>199.30500000000001</v>
      </c>
      <c r="N1036" s="5">
        <f t="shared" si="291"/>
        <v>27.016226605505068</v>
      </c>
      <c r="O1036" s="6">
        <f t="shared" si="292"/>
        <v>-6.2700000000000102</v>
      </c>
      <c r="P1036" s="6">
        <f t="shared" si="293"/>
        <v>54.032453211010136</v>
      </c>
      <c r="Q1036" s="6">
        <f t="shared" si="294"/>
        <v>0.44200724369122735</v>
      </c>
      <c r="R1036" s="5">
        <f t="shared" si="295"/>
        <v>0.21542608762446758</v>
      </c>
      <c r="S1036" s="5">
        <f t="shared" si="296"/>
        <v>11.640000000000015</v>
      </c>
      <c r="T1036" s="5">
        <f t="shared" si="297"/>
        <v>6.2700000000000102</v>
      </c>
      <c r="U1036" s="5">
        <f t="shared" si="298"/>
        <v>0.11604137194204572</v>
      </c>
      <c r="V1036" s="5">
        <f t="shared" si="299"/>
        <v>0.33461371685999702</v>
      </c>
      <c r="W1036" s="5">
        <f t="shared" si="300"/>
        <v>9.039999999999992</v>
      </c>
      <c r="X1036" s="5">
        <f t="shared" si="301"/>
        <v>199.30500000000001</v>
      </c>
      <c r="Y1036" s="5">
        <f t="shared" si="302"/>
        <v>7.3772330573873646</v>
      </c>
      <c r="Z1036" s="10">
        <f t="shared" si="303"/>
        <v>0.61102373112670516</v>
      </c>
      <c r="AA1036">
        <f t="shared" si="304"/>
        <v>5.3700000000000045</v>
      </c>
    </row>
    <row r="1037" spans="1:27">
      <c r="A1037" s="1">
        <f t="shared" si="287"/>
        <v>19826</v>
      </c>
      <c r="B1037" s="1">
        <v>-2</v>
      </c>
      <c r="C1037" s="1">
        <v>26</v>
      </c>
      <c r="D1037" s="2">
        <v>2</v>
      </c>
      <c r="E1037" s="5">
        <v>13.17</v>
      </c>
      <c r="F1037" s="5">
        <v>17.809999999999999</v>
      </c>
      <c r="G1037" s="5">
        <v>86.63</v>
      </c>
      <c r="H1037" s="5">
        <v>13.11</v>
      </c>
      <c r="I1037" s="5">
        <v>-3.15</v>
      </c>
      <c r="J1037" s="5">
        <v>16.48</v>
      </c>
      <c r="K1037" s="6">
        <f t="shared" si="288"/>
        <v>13.14</v>
      </c>
      <c r="L1037" s="6">
        <f t="shared" si="289"/>
        <v>6.0000000000000497E-2</v>
      </c>
      <c r="M1037" s="6">
        <f t="shared" si="290"/>
        <v>7.3299999999999992</v>
      </c>
      <c r="N1037" s="5">
        <f t="shared" si="291"/>
        <v>44.091799974598452</v>
      </c>
      <c r="O1037" s="6">
        <f t="shared" si="292"/>
        <v>20.959999999999997</v>
      </c>
      <c r="P1037" s="6">
        <f t="shared" si="293"/>
        <v>88.183599949196903</v>
      </c>
      <c r="Q1037" s="6">
        <f t="shared" si="294"/>
        <v>0.93014962178965432</v>
      </c>
      <c r="R1037" s="5">
        <f t="shared" si="295"/>
        <v>0.2370055204373672</v>
      </c>
      <c r="S1037" s="5">
        <f t="shared" si="296"/>
        <v>20.9</v>
      </c>
      <c r="T1037" s="5">
        <f t="shared" si="297"/>
        <v>20.959999999999997</v>
      </c>
      <c r="U1037" s="5">
        <f t="shared" si="298"/>
        <v>0.23768591906063233</v>
      </c>
      <c r="V1037" s="5">
        <f t="shared" si="299"/>
        <v>0.13177053337235442</v>
      </c>
      <c r="W1037" s="5">
        <f t="shared" si="300"/>
        <v>5.8100000000000014</v>
      </c>
      <c r="X1037" s="5">
        <f t="shared" si="301"/>
        <v>7.3299999999999992</v>
      </c>
      <c r="Y1037" s="5">
        <f t="shared" si="302"/>
        <v>0.16624406361778959</v>
      </c>
      <c r="Z1037" s="10">
        <f t="shared" si="303"/>
        <v>0.61113010071506046</v>
      </c>
      <c r="AA1037">
        <f t="shared" si="304"/>
        <v>6.0000000000000497E-2</v>
      </c>
    </row>
    <row r="1038" spans="1:27">
      <c r="A1038" s="1">
        <f t="shared" si="287"/>
        <v>28809</v>
      </c>
      <c r="B1038" s="1">
        <v>-3</v>
      </c>
      <c r="C1038" s="1">
        <v>9</v>
      </c>
      <c r="D1038" s="2">
        <v>12</v>
      </c>
      <c r="E1038" s="5">
        <v>55.48</v>
      </c>
      <c r="F1038" s="5">
        <v>29.4</v>
      </c>
      <c r="G1038" s="5">
        <v>31.82</v>
      </c>
      <c r="H1038" s="5">
        <v>57.5</v>
      </c>
      <c r="I1038" s="5">
        <v>60.03</v>
      </c>
      <c r="J1038" s="5">
        <v>18.2</v>
      </c>
      <c r="K1038" s="6">
        <f t="shared" si="288"/>
        <v>56.489999999999995</v>
      </c>
      <c r="L1038" s="6">
        <f t="shared" si="289"/>
        <v>-2.0200000000000031</v>
      </c>
      <c r="M1038" s="6">
        <f t="shared" si="290"/>
        <v>44.715000000000003</v>
      </c>
      <c r="N1038" s="5">
        <f t="shared" si="291"/>
        <v>18.328614241125816</v>
      </c>
      <c r="O1038" s="6">
        <f t="shared" si="292"/>
        <v>-30.630000000000003</v>
      </c>
      <c r="P1038" s="6">
        <f t="shared" si="293"/>
        <v>36.657228482251632</v>
      </c>
      <c r="Q1038" s="6">
        <f t="shared" si="294"/>
        <v>0.50699250844128729</v>
      </c>
      <c r="R1038" s="5">
        <f t="shared" si="295"/>
        <v>0.78047362510922325</v>
      </c>
      <c r="S1038" s="5">
        <f t="shared" si="296"/>
        <v>28.61</v>
      </c>
      <c r="T1038" s="5">
        <f t="shared" si="297"/>
        <v>30.630000000000003</v>
      </c>
      <c r="U1038" s="5">
        <f t="shared" si="298"/>
        <v>0.83557871852832954</v>
      </c>
      <c r="V1038" s="5">
        <f t="shared" si="299"/>
        <v>0.64243809406928321</v>
      </c>
      <c r="W1038" s="5">
        <f t="shared" si="300"/>
        <v>11.774999999999991</v>
      </c>
      <c r="X1038" s="5">
        <f t="shared" si="301"/>
        <v>44.715000000000003</v>
      </c>
      <c r="Y1038" s="5">
        <f t="shared" si="302"/>
        <v>2.4396279725102357</v>
      </c>
      <c r="Z1038" s="10">
        <f t="shared" si="303"/>
        <v>0.61135995943470167</v>
      </c>
      <c r="AA1038">
        <f t="shared" si="304"/>
        <v>2.0200000000000031</v>
      </c>
    </row>
    <row r="1039" spans="1:27">
      <c r="A1039" s="1">
        <f t="shared" si="287"/>
        <v>10227</v>
      </c>
      <c r="B1039" s="1">
        <v>-1</v>
      </c>
      <c r="C1039" s="1">
        <v>27</v>
      </c>
      <c r="D1039" s="2">
        <v>-2</v>
      </c>
      <c r="E1039" s="5">
        <v>127.14</v>
      </c>
      <c r="F1039" s="5">
        <v>22.46</v>
      </c>
      <c r="G1039" s="5">
        <v>38.880000000000003</v>
      </c>
      <c r="H1039" s="5">
        <v>129.96</v>
      </c>
      <c r="I1039" s="5">
        <v>121.25</v>
      </c>
      <c r="J1039" s="5">
        <v>39.65</v>
      </c>
      <c r="K1039" s="6">
        <f t="shared" si="288"/>
        <v>128.55000000000001</v>
      </c>
      <c r="L1039" s="6">
        <f t="shared" si="289"/>
        <v>-2.8200000000000074</v>
      </c>
      <c r="M1039" s="6">
        <f t="shared" si="290"/>
        <v>71.855000000000004</v>
      </c>
      <c r="N1039" s="5">
        <f t="shared" si="291"/>
        <v>27.765882391885189</v>
      </c>
      <c r="O1039" s="6">
        <f t="shared" si="292"/>
        <v>-98.789999999999992</v>
      </c>
      <c r="P1039" s="6">
        <f t="shared" si="293"/>
        <v>55.531764783770377</v>
      </c>
      <c r="Q1039" s="6">
        <f t="shared" si="294"/>
        <v>-1.9608454813965247E-2</v>
      </c>
      <c r="R1039" s="5">
        <f t="shared" si="295"/>
        <v>1.7282000738440069</v>
      </c>
      <c r="S1039" s="5">
        <f t="shared" si="296"/>
        <v>95.969999999999985</v>
      </c>
      <c r="T1039" s="5">
        <f t="shared" si="297"/>
        <v>98.789999999999992</v>
      </c>
      <c r="U1039" s="5">
        <f t="shared" si="298"/>
        <v>1.7789818203089449</v>
      </c>
      <c r="V1039" s="5">
        <f t="shared" si="299"/>
        <v>2.0418944083898301</v>
      </c>
      <c r="W1039" s="5">
        <f t="shared" si="300"/>
        <v>56.695000000000007</v>
      </c>
      <c r="X1039" s="5">
        <f t="shared" si="301"/>
        <v>71.855000000000004</v>
      </c>
      <c r="Y1039" s="5">
        <f t="shared" si="302"/>
        <v>2.5878882214454753</v>
      </c>
      <c r="Z1039" s="10">
        <f t="shared" si="303"/>
        <v>0.61149734259438937</v>
      </c>
      <c r="AA1039">
        <f t="shared" si="304"/>
        <v>2.8200000000000074</v>
      </c>
    </row>
    <row r="1040" spans="1:27">
      <c r="A1040" s="1">
        <f t="shared" si="287"/>
        <v>724</v>
      </c>
      <c r="B1040" s="1">
        <v>0</v>
      </c>
      <c r="C1040" s="1">
        <v>24</v>
      </c>
      <c r="D1040" s="2">
        <v>-7</v>
      </c>
      <c r="E1040" s="5">
        <v>85.13</v>
      </c>
      <c r="F1040" s="5">
        <v>57.41</v>
      </c>
      <c r="G1040" s="5">
        <v>18.579999999999998</v>
      </c>
      <c r="H1040" s="5">
        <v>86.73</v>
      </c>
      <c r="I1040" s="5">
        <v>179.43</v>
      </c>
      <c r="J1040" s="5">
        <v>49.87</v>
      </c>
      <c r="K1040" s="6">
        <f t="shared" si="288"/>
        <v>85.93</v>
      </c>
      <c r="L1040" s="6">
        <f t="shared" si="289"/>
        <v>-1.6000000000000085</v>
      </c>
      <c r="M1040" s="6">
        <f t="shared" si="290"/>
        <v>118.42</v>
      </c>
      <c r="N1040" s="5">
        <f t="shared" si="291"/>
        <v>26.609365362593671</v>
      </c>
      <c r="O1040" s="6">
        <f t="shared" si="292"/>
        <v>-122.02000000000001</v>
      </c>
      <c r="P1040" s="6">
        <f t="shared" si="293"/>
        <v>53.218730725187342</v>
      </c>
      <c r="Q1040" s="6">
        <f t="shared" si="294"/>
        <v>-0.75622318966449564</v>
      </c>
      <c r="R1040" s="5">
        <f t="shared" si="295"/>
        <v>2.2627371671419376</v>
      </c>
      <c r="S1040" s="5">
        <f t="shared" si="296"/>
        <v>120.42</v>
      </c>
      <c r="T1040" s="5">
        <f t="shared" si="297"/>
        <v>122.02000000000001</v>
      </c>
      <c r="U1040" s="5">
        <f t="shared" si="298"/>
        <v>2.2928017699274146</v>
      </c>
      <c r="V1040" s="5">
        <f t="shared" si="299"/>
        <v>1.2209986806251709</v>
      </c>
      <c r="W1040" s="5">
        <f t="shared" si="300"/>
        <v>32.489999999999995</v>
      </c>
      <c r="X1040" s="5">
        <f t="shared" si="301"/>
        <v>118.42</v>
      </c>
      <c r="Y1040" s="5">
        <f t="shared" si="302"/>
        <v>4.4503128273201833</v>
      </c>
      <c r="Z1040" s="10">
        <f t="shared" si="303"/>
        <v>0.61186844991386835</v>
      </c>
      <c r="AA1040">
        <f t="shared" si="304"/>
        <v>1.6000000000000085</v>
      </c>
    </row>
    <row r="1041" spans="1:27">
      <c r="A1041" s="1">
        <f t="shared" si="287"/>
        <v>20126</v>
      </c>
      <c r="B1041" s="1">
        <v>-2</v>
      </c>
      <c r="C1041" s="1">
        <v>26</v>
      </c>
      <c r="D1041" s="2">
        <v>-1</v>
      </c>
      <c r="E1041" s="5">
        <v>278.58</v>
      </c>
      <c r="F1041" s="5">
        <v>256.32</v>
      </c>
      <c r="G1041" s="5">
        <v>97.38</v>
      </c>
      <c r="H1041" s="5">
        <v>278.49</v>
      </c>
      <c r="I1041" s="5">
        <v>295.95999999999998</v>
      </c>
      <c r="J1041" s="5">
        <v>31.1</v>
      </c>
      <c r="K1041" s="6">
        <f t="shared" si="288"/>
        <v>278.53499999999997</v>
      </c>
      <c r="L1041" s="6">
        <f t="shared" si="289"/>
        <v>8.9999999999974989E-2</v>
      </c>
      <c r="M1041" s="6">
        <f t="shared" si="290"/>
        <v>276.14</v>
      </c>
      <c r="N1041" s="5">
        <f t="shared" si="291"/>
        <v>51.112802701475871</v>
      </c>
      <c r="O1041" s="6">
        <f t="shared" si="292"/>
        <v>-39.639999999999986</v>
      </c>
      <c r="P1041" s="6">
        <f t="shared" si="293"/>
        <v>102.22560540295174</v>
      </c>
      <c r="Q1041" s="6">
        <f t="shared" si="294"/>
        <v>0.81488935619444025</v>
      </c>
      <c r="R1041" s="5">
        <f t="shared" si="295"/>
        <v>0.38865018058237655</v>
      </c>
      <c r="S1041" s="5">
        <f t="shared" si="296"/>
        <v>39.729999999999961</v>
      </c>
      <c r="T1041" s="5">
        <f t="shared" si="297"/>
        <v>39.639999999999986</v>
      </c>
      <c r="U1041" s="5">
        <f t="shared" si="298"/>
        <v>0.38776977493796666</v>
      </c>
      <c r="V1041" s="5">
        <f t="shared" si="299"/>
        <v>4.6857144852493614E-2</v>
      </c>
      <c r="W1041" s="5">
        <f t="shared" si="300"/>
        <v>2.3949999999999818</v>
      </c>
      <c r="X1041" s="5">
        <f t="shared" si="301"/>
        <v>276.14</v>
      </c>
      <c r="Y1041" s="5">
        <f t="shared" si="302"/>
        <v>5.4025603254979888</v>
      </c>
      <c r="Z1041" s="10">
        <f t="shared" si="303"/>
        <v>0.61233895842090591</v>
      </c>
      <c r="AA1041">
        <f t="shared" si="304"/>
        <v>8.9999999999974989E-2</v>
      </c>
    </row>
    <row r="1042" spans="1:27">
      <c r="A1042" s="1">
        <f t="shared" si="287"/>
        <v>28913</v>
      </c>
      <c r="B1042" s="1">
        <v>-3</v>
      </c>
      <c r="C1042" s="1">
        <v>13</v>
      </c>
      <c r="D1042" s="2">
        <v>11</v>
      </c>
      <c r="E1042" s="5">
        <v>37.369999999999997</v>
      </c>
      <c r="F1042" s="5">
        <v>98.79</v>
      </c>
      <c r="G1042" s="5">
        <v>41.08</v>
      </c>
      <c r="H1042" s="5">
        <v>40.369999999999997</v>
      </c>
      <c r="I1042" s="5">
        <v>36.11</v>
      </c>
      <c r="J1042" s="5">
        <v>14.7</v>
      </c>
      <c r="K1042" s="6">
        <f t="shared" si="288"/>
        <v>38.869999999999997</v>
      </c>
      <c r="L1042" s="6">
        <f t="shared" si="289"/>
        <v>-3</v>
      </c>
      <c r="M1042" s="6">
        <f t="shared" si="290"/>
        <v>67.45</v>
      </c>
      <c r="N1042" s="5">
        <f t="shared" si="291"/>
        <v>21.815455530426128</v>
      </c>
      <c r="O1042" s="6">
        <f t="shared" si="292"/>
        <v>62.680000000000007</v>
      </c>
      <c r="P1042" s="6">
        <f t="shared" si="293"/>
        <v>43.630911060852256</v>
      </c>
      <c r="Q1042" s="6">
        <f t="shared" si="294"/>
        <v>0.77297373622676868</v>
      </c>
      <c r="R1042" s="5">
        <f t="shared" si="295"/>
        <v>1.5053547680541388</v>
      </c>
      <c r="S1042" s="5">
        <f t="shared" si="296"/>
        <v>65.680000000000007</v>
      </c>
      <c r="T1042" s="5">
        <f t="shared" si="297"/>
        <v>62.680000000000007</v>
      </c>
      <c r="U1042" s="5">
        <f t="shared" si="298"/>
        <v>1.4365961763342481</v>
      </c>
      <c r="V1042" s="5">
        <f t="shared" si="299"/>
        <v>1.3100803675696495</v>
      </c>
      <c r="W1042" s="5">
        <f t="shared" si="300"/>
        <v>28.580000000000005</v>
      </c>
      <c r="X1042" s="5">
        <f t="shared" si="301"/>
        <v>67.45</v>
      </c>
      <c r="Y1042" s="5">
        <f t="shared" si="302"/>
        <v>3.0918446743377483</v>
      </c>
      <c r="Z1042" s="10">
        <f t="shared" si="303"/>
        <v>0.61249163259590733</v>
      </c>
      <c r="AA1042">
        <f t="shared" si="304"/>
        <v>3</v>
      </c>
    </row>
    <row r="1043" spans="1:27">
      <c r="A1043" s="1">
        <f t="shared" si="287"/>
        <v>1214</v>
      </c>
      <c r="B1043" s="1">
        <v>0</v>
      </c>
      <c r="C1043" s="1">
        <v>14</v>
      </c>
      <c r="D1043" s="2">
        <v>-12</v>
      </c>
      <c r="E1043" s="5">
        <v>2.5</v>
      </c>
      <c r="F1043" s="5">
        <v>10.87</v>
      </c>
      <c r="G1043" s="5">
        <v>26.75</v>
      </c>
      <c r="H1043" s="5">
        <v>3.38</v>
      </c>
      <c r="I1043" s="5">
        <v>73.97</v>
      </c>
      <c r="J1043" s="5">
        <v>47.93</v>
      </c>
      <c r="K1043" s="6">
        <f t="shared" si="288"/>
        <v>2.94</v>
      </c>
      <c r="L1043" s="6">
        <f t="shared" si="289"/>
        <v>-0.87999999999999989</v>
      </c>
      <c r="M1043" s="6">
        <f t="shared" si="290"/>
        <v>42.42</v>
      </c>
      <c r="N1043" s="5">
        <f t="shared" si="291"/>
        <v>27.444705318148344</v>
      </c>
      <c r="O1043" s="6">
        <f t="shared" si="292"/>
        <v>-63.1</v>
      </c>
      <c r="P1043" s="6">
        <f t="shared" si="293"/>
        <v>54.889410636296688</v>
      </c>
      <c r="Q1043" s="6">
        <f t="shared" si="294"/>
        <v>-0.52499253696021908</v>
      </c>
      <c r="R1043" s="5">
        <f t="shared" si="295"/>
        <v>1.1335519780359204</v>
      </c>
      <c r="S1043" s="5">
        <f t="shared" si="296"/>
        <v>62.22</v>
      </c>
      <c r="T1043" s="5">
        <f t="shared" si="297"/>
        <v>63.1</v>
      </c>
      <c r="U1043" s="5">
        <f t="shared" si="298"/>
        <v>1.1495842143051525</v>
      </c>
      <c r="V1043" s="5">
        <f t="shared" si="299"/>
        <v>1.438528836157446</v>
      </c>
      <c r="W1043" s="5">
        <f t="shared" si="300"/>
        <v>39.480000000000004</v>
      </c>
      <c r="X1043" s="5">
        <f t="shared" si="301"/>
        <v>42.42</v>
      </c>
      <c r="Y1043" s="5">
        <f t="shared" si="302"/>
        <v>1.5456533239564045</v>
      </c>
      <c r="Z1043" s="10">
        <f t="shared" si="303"/>
        <v>0.61303180994137652</v>
      </c>
      <c r="AA1043">
        <f t="shared" si="304"/>
        <v>0.87999999999999989</v>
      </c>
    </row>
    <row r="1044" spans="1:27">
      <c r="A1044" s="1">
        <f t="shared" si="287"/>
        <v>526</v>
      </c>
      <c r="B1044" s="1">
        <v>0</v>
      </c>
      <c r="C1044" s="1">
        <v>26</v>
      </c>
      <c r="D1044" s="2">
        <v>-5</v>
      </c>
      <c r="E1044" s="5">
        <v>181.56</v>
      </c>
      <c r="F1044" s="5">
        <v>217.92</v>
      </c>
      <c r="G1044" s="5">
        <v>34.47</v>
      </c>
      <c r="H1044" s="5">
        <v>187.96</v>
      </c>
      <c r="I1044" s="5">
        <v>180.44</v>
      </c>
      <c r="J1044" s="5">
        <v>31.64</v>
      </c>
      <c r="K1044" s="6">
        <f t="shared" si="288"/>
        <v>184.76</v>
      </c>
      <c r="L1044" s="6">
        <f t="shared" si="289"/>
        <v>-6.4000000000000057</v>
      </c>
      <c r="M1044" s="6">
        <f t="shared" si="290"/>
        <v>199.18</v>
      </c>
      <c r="N1044" s="5">
        <f t="shared" si="291"/>
        <v>23.394820473771539</v>
      </c>
      <c r="O1044" s="6">
        <f t="shared" si="292"/>
        <v>37.47999999999999</v>
      </c>
      <c r="P1044" s="6">
        <f t="shared" si="293"/>
        <v>46.789640947543077</v>
      </c>
      <c r="Q1044" s="6">
        <f t="shared" si="294"/>
        <v>8.5458283935219453E-2</v>
      </c>
      <c r="R1044" s="5">
        <f t="shared" si="295"/>
        <v>0.93781442027295858</v>
      </c>
      <c r="S1044" s="5">
        <f t="shared" si="296"/>
        <v>43.879999999999995</v>
      </c>
      <c r="T1044" s="5">
        <f t="shared" si="297"/>
        <v>37.47999999999999</v>
      </c>
      <c r="U1044" s="5">
        <f t="shared" si="298"/>
        <v>0.80103200710643763</v>
      </c>
      <c r="V1044" s="5">
        <f t="shared" si="299"/>
        <v>0.6163757493316353</v>
      </c>
      <c r="W1044" s="5">
        <f t="shared" si="300"/>
        <v>14.420000000000016</v>
      </c>
      <c r="X1044" s="5">
        <f t="shared" si="301"/>
        <v>199.18</v>
      </c>
      <c r="Y1044" s="5">
        <f t="shared" si="302"/>
        <v>8.5138503295336339</v>
      </c>
      <c r="Z1044" s="10">
        <f t="shared" si="303"/>
        <v>0.61315495594506941</v>
      </c>
      <c r="AA1044">
        <f t="shared" si="304"/>
        <v>6.4000000000000057</v>
      </c>
    </row>
    <row r="1045" spans="1:27">
      <c r="A1045" s="1">
        <f t="shared" si="287"/>
        <v>21112</v>
      </c>
      <c r="B1045" s="1">
        <v>-2</v>
      </c>
      <c r="C1045" s="1">
        <v>12</v>
      </c>
      <c r="D1045" s="2">
        <v>-11</v>
      </c>
      <c r="E1045" s="5">
        <v>97.64</v>
      </c>
      <c r="F1045" s="5">
        <v>99.02</v>
      </c>
      <c r="G1045" s="5">
        <v>52.25</v>
      </c>
      <c r="H1045" s="5">
        <v>98.77</v>
      </c>
      <c r="I1045" s="5">
        <v>71.62</v>
      </c>
      <c r="J1045" s="5">
        <v>43.85</v>
      </c>
      <c r="K1045" s="6">
        <f t="shared" si="288"/>
        <v>98.204999999999998</v>
      </c>
      <c r="L1045" s="6">
        <f t="shared" si="289"/>
        <v>-1.1299999999999955</v>
      </c>
      <c r="M1045" s="6">
        <f t="shared" si="290"/>
        <v>85.32</v>
      </c>
      <c r="N1045" s="5">
        <f t="shared" si="291"/>
        <v>34.106029525583892</v>
      </c>
      <c r="O1045" s="6">
        <f t="shared" si="292"/>
        <v>27.399999999999991</v>
      </c>
      <c r="P1045" s="6">
        <f t="shared" si="293"/>
        <v>68.212059051167785</v>
      </c>
      <c r="Q1045" s="6">
        <f t="shared" si="294"/>
        <v>0.17349236011635785</v>
      </c>
      <c r="R1045" s="5">
        <f t="shared" si="295"/>
        <v>0.41825449043546437</v>
      </c>
      <c r="S1045" s="5">
        <f t="shared" si="296"/>
        <v>28.529999999999987</v>
      </c>
      <c r="T1045" s="5">
        <f t="shared" si="297"/>
        <v>27.399999999999991</v>
      </c>
      <c r="U1045" s="5">
        <f t="shared" si="298"/>
        <v>0.40168850465936645</v>
      </c>
      <c r="V1045" s="5">
        <f t="shared" si="299"/>
        <v>0.37779243668145551</v>
      </c>
      <c r="W1045" s="5">
        <f t="shared" si="300"/>
        <v>12.885000000000005</v>
      </c>
      <c r="X1045" s="5">
        <f t="shared" si="301"/>
        <v>85.32</v>
      </c>
      <c r="Y1045" s="5">
        <f t="shared" si="302"/>
        <v>2.5016104538348287</v>
      </c>
      <c r="Z1045" s="10">
        <f t="shared" si="303"/>
        <v>0.61321366586207127</v>
      </c>
      <c r="AA1045">
        <f t="shared" si="304"/>
        <v>1.1299999999999955</v>
      </c>
    </row>
    <row r="1046" spans="1:27">
      <c r="A1046" s="1">
        <f t="shared" si="287"/>
        <v>9425</v>
      </c>
      <c r="B1046" s="1">
        <v>-1</v>
      </c>
      <c r="C1046" s="1">
        <v>25</v>
      </c>
      <c r="D1046" s="2">
        <v>6</v>
      </c>
      <c r="E1046" s="5">
        <v>68.22</v>
      </c>
      <c r="F1046" s="5">
        <v>79</v>
      </c>
      <c r="G1046" s="5">
        <v>41.71</v>
      </c>
      <c r="H1046" s="5">
        <v>65.98</v>
      </c>
      <c r="I1046" s="5">
        <v>80.09</v>
      </c>
      <c r="J1046" s="5">
        <v>17.98</v>
      </c>
      <c r="K1046" s="6">
        <f t="shared" si="288"/>
        <v>67.099999999999994</v>
      </c>
      <c r="L1046" s="6">
        <f t="shared" si="289"/>
        <v>2.2399999999999949</v>
      </c>
      <c r="M1046" s="6">
        <f t="shared" si="290"/>
        <v>79.545000000000002</v>
      </c>
      <c r="N1046" s="5">
        <f t="shared" si="291"/>
        <v>22.710154667020653</v>
      </c>
      <c r="O1046" s="6">
        <f t="shared" si="292"/>
        <v>-1.0900000000000034</v>
      </c>
      <c r="P1046" s="6">
        <f t="shared" si="293"/>
        <v>45.420309334041306</v>
      </c>
      <c r="Q1046" s="6">
        <f t="shared" si="294"/>
        <v>0.68659263709798013</v>
      </c>
      <c r="R1046" s="5">
        <f t="shared" si="295"/>
        <v>7.3315220632023573E-2</v>
      </c>
      <c r="S1046" s="5">
        <f t="shared" si="296"/>
        <v>3.3299999999999983</v>
      </c>
      <c r="T1046" s="5">
        <f t="shared" si="297"/>
        <v>1.0900000000000034</v>
      </c>
      <c r="U1046" s="5">
        <f t="shared" si="298"/>
        <v>2.3998075221893692E-2</v>
      </c>
      <c r="V1046" s="5">
        <f t="shared" si="299"/>
        <v>0.54799274520452523</v>
      </c>
      <c r="W1046" s="5">
        <f t="shared" si="300"/>
        <v>12.445000000000007</v>
      </c>
      <c r="X1046" s="5">
        <f t="shared" si="301"/>
        <v>79.545000000000002</v>
      </c>
      <c r="Y1046" s="5">
        <f t="shared" si="302"/>
        <v>3.5026181532578491</v>
      </c>
      <c r="Z1046" s="10">
        <f t="shared" si="303"/>
        <v>0.61339139217957728</v>
      </c>
      <c r="AA1046">
        <f t="shared" si="304"/>
        <v>2.2399999999999949</v>
      </c>
    </row>
    <row r="1047" spans="1:27">
      <c r="A1047" s="1">
        <f t="shared" si="287"/>
        <v>18916</v>
      </c>
      <c r="B1047" s="1">
        <v>-2</v>
      </c>
      <c r="C1047" s="1">
        <v>16</v>
      </c>
      <c r="D1047" s="2">
        <v>11</v>
      </c>
      <c r="E1047" s="5">
        <v>98.29</v>
      </c>
      <c r="F1047" s="5">
        <v>74.83</v>
      </c>
      <c r="G1047" s="5">
        <v>35.42</v>
      </c>
      <c r="H1047" s="5">
        <v>99.4</v>
      </c>
      <c r="I1047" s="5">
        <v>103.04</v>
      </c>
      <c r="J1047" s="5">
        <v>22.33</v>
      </c>
      <c r="K1047" s="6">
        <f t="shared" si="288"/>
        <v>98.844999999999999</v>
      </c>
      <c r="L1047" s="6">
        <f t="shared" si="289"/>
        <v>-1.1099999999999994</v>
      </c>
      <c r="M1047" s="6">
        <f t="shared" si="290"/>
        <v>88.935000000000002</v>
      </c>
      <c r="N1047" s="5">
        <f t="shared" si="291"/>
        <v>20.935647231456688</v>
      </c>
      <c r="O1047" s="6">
        <f t="shared" si="292"/>
        <v>-28.210000000000008</v>
      </c>
      <c r="P1047" s="6">
        <f t="shared" si="293"/>
        <v>41.871294462913376</v>
      </c>
      <c r="Q1047" s="6">
        <f t="shared" si="294"/>
        <v>0.43118025025363554</v>
      </c>
      <c r="R1047" s="5">
        <f t="shared" si="295"/>
        <v>0.64722145201417802</v>
      </c>
      <c r="S1047" s="5">
        <f t="shared" si="296"/>
        <v>27.100000000000009</v>
      </c>
      <c r="T1047" s="5">
        <f t="shared" si="297"/>
        <v>28.210000000000008</v>
      </c>
      <c r="U1047" s="5">
        <f t="shared" si="298"/>
        <v>0.6737312605653123</v>
      </c>
      <c r="V1047" s="5">
        <f t="shared" si="299"/>
        <v>0.47335532025538746</v>
      </c>
      <c r="W1047" s="5">
        <f t="shared" si="300"/>
        <v>9.9099999999999966</v>
      </c>
      <c r="X1047" s="5">
        <f t="shared" si="301"/>
        <v>88.935000000000002</v>
      </c>
      <c r="Y1047" s="5">
        <f t="shared" si="302"/>
        <v>4.2480176999912107</v>
      </c>
      <c r="Z1047" s="10">
        <f t="shared" si="303"/>
        <v>0.61357232662498717</v>
      </c>
      <c r="AA1047">
        <f t="shared" si="304"/>
        <v>1.1099999999999994</v>
      </c>
    </row>
    <row r="1048" spans="1:27">
      <c r="A1048" s="1">
        <f t="shared" si="287"/>
        <v>9727</v>
      </c>
      <c r="B1048" s="1">
        <v>-1</v>
      </c>
      <c r="C1048" s="1">
        <v>27</v>
      </c>
      <c r="D1048" s="2">
        <v>3</v>
      </c>
      <c r="E1048" s="5">
        <v>41.61</v>
      </c>
      <c r="F1048" s="5">
        <v>8.34</v>
      </c>
      <c r="G1048" s="5">
        <v>23.74</v>
      </c>
      <c r="H1048" s="5">
        <v>41.7</v>
      </c>
      <c r="I1048" s="5">
        <v>74.209999999999994</v>
      </c>
      <c r="J1048" s="5">
        <v>35.869999999999997</v>
      </c>
      <c r="K1048" s="6">
        <f t="shared" si="288"/>
        <v>41.655000000000001</v>
      </c>
      <c r="L1048" s="6">
        <f t="shared" si="289"/>
        <v>-9.0000000000003411E-2</v>
      </c>
      <c r="M1048" s="6">
        <f t="shared" si="290"/>
        <v>41.274999999999999</v>
      </c>
      <c r="N1048" s="5">
        <f t="shared" si="291"/>
        <v>21.507234248038493</v>
      </c>
      <c r="O1048" s="6">
        <f t="shared" si="292"/>
        <v>-65.86999999999999</v>
      </c>
      <c r="P1048" s="6">
        <f t="shared" si="293"/>
        <v>43.014468496076987</v>
      </c>
      <c r="Q1048" s="6">
        <f t="shared" si="294"/>
        <v>-0.39079662174377489</v>
      </c>
      <c r="R1048" s="5">
        <f t="shared" si="295"/>
        <v>1.5292528839685482</v>
      </c>
      <c r="S1048" s="5">
        <f t="shared" si="296"/>
        <v>65.779999999999987</v>
      </c>
      <c r="T1048" s="5">
        <f t="shared" si="297"/>
        <v>65.86999999999999</v>
      </c>
      <c r="U1048" s="5">
        <f t="shared" si="298"/>
        <v>1.5313452032077877</v>
      </c>
      <c r="V1048" s="5">
        <f t="shared" si="299"/>
        <v>1.7668473575799704E-2</v>
      </c>
      <c r="W1048" s="5">
        <f t="shared" si="300"/>
        <v>0.38000000000000256</v>
      </c>
      <c r="X1048" s="5">
        <f t="shared" si="301"/>
        <v>41.274999999999999</v>
      </c>
      <c r="Y1048" s="5">
        <f t="shared" si="302"/>
        <v>1.9191217022134945</v>
      </c>
      <c r="Z1048" s="10">
        <f t="shared" si="303"/>
        <v>0.61447050376726786</v>
      </c>
      <c r="AA1048">
        <f t="shared" si="304"/>
        <v>9.0000000000003411E-2</v>
      </c>
    </row>
    <row r="1049" spans="1:27">
      <c r="A1049" s="1">
        <f t="shared" si="287"/>
        <v>19424</v>
      </c>
      <c r="B1049" s="1">
        <v>-2</v>
      </c>
      <c r="C1049" s="1">
        <v>24</v>
      </c>
      <c r="D1049" s="2">
        <v>6</v>
      </c>
      <c r="E1049" s="5">
        <v>329.81</v>
      </c>
      <c r="F1049" s="5">
        <v>341.55</v>
      </c>
      <c r="G1049" s="5">
        <v>111.68</v>
      </c>
      <c r="H1049" s="5">
        <v>331.24</v>
      </c>
      <c r="I1049" s="5">
        <v>346.43</v>
      </c>
      <c r="J1049" s="5">
        <v>35.43</v>
      </c>
      <c r="K1049" s="6">
        <f t="shared" si="288"/>
        <v>330.52499999999998</v>
      </c>
      <c r="L1049" s="6">
        <f t="shared" si="289"/>
        <v>-1.4300000000000068</v>
      </c>
      <c r="M1049" s="6">
        <f t="shared" si="290"/>
        <v>343.99</v>
      </c>
      <c r="N1049" s="5">
        <f t="shared" si="291"/>
        <v>58.582649521850755</v>
      </c>
      <c r="O1049" s="6">
        <f t="shared" si="292"/>
        <v>-4.8799999999999955</v>
      </c>
      <c r="P1049" s="6">
        <f t="shared" si="293"/>
        <v>117.16529904370151</v>
      </c>
      <c r="Q1049" s="6">
        <f t="shared" si="294"/>
        <v>0.8171165989239878</v>
      </c>
      <c r="R1049" s="5">
        <f t="shared" si="295"/>
        <v>2.9445578410662122E-2</v>
      </c>
      <c r="S1049" s="5">
        <f t="shared" si="296"/>
        <v>3.4499999999999886</v>
      </c>
      <c r="T1049" s="5">
        <f t="shared" si="297"/>
        <v>4.8799999999999955</v>
      </c>
      <c r="U1049" s="5">
        <f t="shared" si="298"/>
        <v>4.165055728812507E-2</v>
      </c>
      <c r="V1049" s="5">
        <f t="shared" si="299"/>
        <v>0.22984621060844507</v>
      </c>
      <c r="W1049" s="5">
        <f t="shared" si="300"/>
        <v>13.465000000000032</v>
      </c>
      <c r="X1049" s="5">
        <f t="shared" si="301"/>
        <v>343.99</v>
      </c>
      <c r="Y1049" s="5">
        <f t="shared" si="302"/>
        <v>5.871875082599245</v>
      </c>
      <c r="Z1049" s="10">
        <f t="shared" si="303"/>
        <v>0.61460231044147562</v>
      </c>
      <c r="AA1049">
        <f t="shared" si="304"/>
        <v>1.4300000000000068</v>
      </c>
    </row>
    <row r="1050" spans="1:27">
      <c r="A1050" s="1">
        <f t="shared" si="287"/>
        <v>1310</v>
      </c>
      <c r="B1050" s="1">
        <v>0</v>
      </c>
      <c r="C1050" s="1">
        <v>10</v>
      </c>
      <c r="D1050" s="2">
        <v>-13</v>
      </c>
      <c r="E1050" s="5">
        <v>275.82</v>
      </c>
      <c r="F1050" s="5">
        <v>253.23</v>
      </c>
      <c r="G1050" s="5">
        <v>31.28</v>
      </c>
      <c r="H1050" s="5">
        <v>278.25</v>
      </c>
      <c r="I1050" s="5">
        <v>247.59</v>
      </c>
      <c r="J1050" s="5">
        <v>36.17</v>
      </c>
      <c r="K1050" s="6">
        <f t="shared" si="288"/>
        <v>277.03499999999997</v>
      </c>
      <c r="L1050" s="6">
        <f t="shared" si="289"/>
        <v>-2.4300000000000068</v>
      </c>
      <c r="M1050" s="6">
        <f t="shared" si="290"/>
        <v>250.41</v>
      </c>
      <c r="N1050" s="5">
        <f t="shared" si="291"/>
        <v>23.909764218829093</v>
      </c>
      <c r="O1050" s="6">
        <f t="shared" si="292"/>
        <v>5.6399999999999864</v>
      </c>
      <c r="P1050" s="6">
        <f t="shared" si="293"/>
        <v>47.819528437658185</v>
      </c>
      <c r="Q1050" s="6">
        <f t="shared" si="294"/>
        <v>-0.14423818037402508</v>
      </c>
      <c r="R1050" s="5">
        <f t="shared" si="295"/>
        <v>0.16875950607753831</v>
      </c>
      <c r="S1050" s="5">
        <f t="shared" si="296"/>
        <v>8.0699999999999932</v>
      </c>
      <c r="T1050" s="5">
        <f t="shared" si="297"/>
        <v>5.6399999999999864</v>
      </c>
      <c r="U1050" s="5">
        <f t="shared" si="298"/>
        <v>0.11794344662668087</v>
      </c>
      <c r="V1050" s="5">
        <f t="shared" si="299"/>
        <v>1.1135617966082916</v>
      </c>
      <c r="W1050" s="5">
        <f t="shared" si="300"/>
        <v>26.624999999999972</v>
      </c>
      <c r="X1050" s="5">
        <f t="shared" si="301"/>
        <v>250.41</v>
      </c>
      <c r="Y1050" s="5">
        <f t="shared" si="302"/>
        <v>10.473127116945825</v>
      </c>
      <c r="Z1050" s="10">
        <f t="shared" si="303"/>
        <v>0.61491381509931942</v>
      </c>
      <c r="AA1050">
        <f t="shared" si="304"/>
        <v>2.4300000000000068</v>
      </c>
    </row>
    <row r="1051" spans="1:27">
      <c r="A1051" s="1">
        <f t="shared" si="287"/>
        <v>30521</v>
      </c>
      <c r="B1051" s="1">
        <v>-3</v>
      </c>
      <c r="C1051" s="1">
        <v>21</v>
      </c>
      <c r="D1051" s="2">
        <v>-5</v>
      </c>
      <c r="E1051" s="5">
        <v>243.2</v>
      </c>
      <c r="F1051" s="5">
        <v>226.65</v>
      </c>
      <c r="G1051" s="5">
        <v>40.75</v>
      </c>
      <c r="H1051" s="5">
        <v>237.54</v>
      </c>
      <c r="I1051" s="5">
        <v>224.9</v>
      </c>
      <c r="J1051" s="5">
        <v>26.37</v>
      </c>
      <c r="K1051" s="6">
        <f t="shared" si="288"/>
        <v>240.37</v>
      </c>
      <c r="L1051" s="6">
        <f t="shared" si="289"/>
        <v>5.6599999999999966</v>
      </c>
      <c r="M1051" s="6">
        <f t="shared" si="290"/>
        <v>225.77500000000001</v>
      </c>
      <c r="N1051" s="5">
        <f t="shared" si="291"/>
        <v>24.269010074578652</v>
      </c>
      <c r="O1051" s="6">
        <f t="shared" si="292"/>
        <v>1.75</v>
      </c>
      <c r="P1051" s="6">
        <f t="shared" si="293"/>
        <v>48.538020149157305</v>
      </c>
      <c r="Q1051" s="6">
        <f t="shared" si="294"/>
        <v>0.40968184495747212</v>
      </c>
      <c r="R1051" s="5">
        <f t="shared" si="295"/>
        <v>8.0555407657431619E-2</v>
      </c>
      <c r="S1051" s="5">
        <f t="shared" si="296"/>
        <v>3.9099999999999966</v>
      </c>
      <c r="T1051" s="5">
        <f t="shared" si="297"/>
        <v>1.75</v>
      </c>
      <c r="U1051" s="5">
        <f t="shared" si="298"/>
        <v>3.6054210588364569E-2</v>
      </c>
      <c r="V1051" s="5">
        <f t="shared" si="299"/>
        <v>0.60138423261392093</v>
      </c>
      <c r="W1051" s="5">
        <f t="shared" si="300"/>
        <v>14.594999999999999</v>
      </c>
      <c r="X1051" s="5">
        <f t="shared" si="301"/>
        <v>225.77500000000001</v>
      </c>
      <c r="Y1051" s="5">
        <f t="shared" si="302"/>
        <v>9.303016452100584</v>
      </c>
      <c r="Z1051" s="10">
        <f t="shared" si="303"/>
        <v>0.6149422737135577</v>
      </c>
      <c r="AA1051">
        <f t="shared" si="304"/>
        <v>5.6599999999999966</v>
      </c>
    </row>
    <row r="1052" spans="1:27">
      <c r="A1052" s="1">
        <f t="shared" si="287"/>
        <v>11307</v>
      </c>
      <c r="B1052" s="1">
        <v>-1</v>
      </c>
      <c r="C1052" s="1">
        <v>7</v>
      </c>
      <c r="D1052" s="2">
        <v>-13</v>
      </c>
      <c r="E1052" s="5">
        <v>218.92</v>
      </c>
      <c r="F1052" s="5">
        <v>264.3</v>
      </c>
      <c r="G1052" s="5">
        <v>27.26</v>
      </c>
      <c r="H1052" s="5">
        <v>228.62</v>
      </c>
      <c r="I1052" s="5">
        <v>216.99</v>
      </c>
      <c r="J1052" s="5">
        <v>50.23</v>
      </c>
      <c r="K1052" s="6">
        <f t="shared" si="288"/>
        <v>223.76999999999998</v>
      </c>
      <c r="L1052" s="6">
        <f t="shared" si="289"/>
        <v>-9.7000000000000171</v>
      </c>
      <c r="M1052" s="6">
        <f t="shared" si="290"/>
        <v>240.64500000000001</v>
      </c>
      <c r="N1052" s="5">
        <f t="shared" si="291"/>
        <v>28.575166228737849</v>
      </c>
      <c r="O1052" s="6">
        <f t="shared" si="292"/>
        <v>47.31</v>
      </c>
      <c r="P1052" s="6">
        <f t="shared" si="293"/>
        <v>57.150332457475699</v>
      </c>
      <c r="Q1052" s="6">
        <f t="shared" si="294"/>
        <v>-0.54496565615804848</v>
      </c>
      <c r="R1052" s="5">
        <f t="shared" si="295"/>
        <v>0.99754450321736798</v>
      </c>
      <c r="S1052" s="5">
        <f t="shared" si="296"/>
        <v>57.010000000000019</v>
      </c>
      <c r="T1052" s="5">
        <f t="shared" si="297"/>
        <v>47.31</v>
      </c>
      <c r="U1052" s="5">
        <f t="shared" si="298"/>
        <v>0.82781670666924523</v>
      </c>
      <c r="V1052" s="5">
        <f t="shared" si="299"/>
        <v>0.59054774572156143</v>
      </c>
      <c r="W1052" s="5">
        <f t="shared" si="300"/>
        <v>16.875000000000028</v>
      </c>
      <c r="X1052" s="5">
        <f t="shared" si="301"/>
        <v>240.64500000000001</v>
      </c>
      <c r="Y1052" s="5">
        <f t="shared" si="302"/>
        <v>8.4214733196542166</v>
      </c>
      <c r="Z1052" s="10">
        <f t="shared" si="303"/>
        <v>0.61657602937512901</v>
      </c>
      <c r="AA1052">
        <f t="shared" si="304"/>
        <v>9.7000000000000171</v>
      </c>
    </row>
    <row r="1053" spans="1:27">
      <c r="A1053" s="1">
        <f t="shared" si="287"/>
        <v>20918</v>
      </c>
      <c r="B1053" s="1">
        <v>-2</v>
      </c>
      <c r="C1053" s="1">
        <v>18</v>
      </c>
      <c r="D1053" s="2">
        <v>-9</v>
      </c>
      <c r="E1053" s="5">
        <v>322.74</v>
      </c>
      <c r="F1053" s="5">
        <v>339.44</v>
      </c>
      <c r="G1053" s="5">
        <v>57.21</v>
      </c>
      <c r="H1053" s="5">
        <v>332.9</v>
      </c>
      <c r="I1053" s="5">
        <v>333.15</v>
      </c>
      <c r="J1053" s="5">
        <v>55.98</v>
      </c>
      <c r="K1053" s="6">
        <f t="shared" si="288"/>
        <v>327.82</v>
      </c>
      <c r="L1053" s="6">
        <f t="shared" si="289"/>
        <v>-10.159999999999968</v>
      </c>
      <c r="M1053" s="6">
        <f t="shared" si="290"/>
        <v>336.29499999999996</v>
      </c>
      <c r="N1053" s="5">
        <f t="shared" si="291"/>
        <v>40.02107101265532</v>
      </c>
      <c r="O1053" s="6">
        <f t="shared" si="292"/>
        <v>6.2900000000000205</v>
      </c>
      <c r="P1053" s="6">
        <f t="shared" si="293"/>
        <v>80.042142025310639</v>
      </c>
      <c r="Q1053" s="6">
        <f t="shared" si="294"/>
        <v>2.1730802594047641E-2</v>
      </c>
      <c r="R1053" s="5">
        <f t="shared" si="295"/>
        <v>0.2055167388548676</v>
      </c>
      <c r="S1053" s="5">
        <f t="shared" si="296"/>
        <v>16.449999999999989</v>
      </c>
      <c r="T1053" s="5">
        <f t="shared" si="297"/>
        <v>6.2900000000000205</v>
      </c>
      <c r="U1053" s="5">
        <f t="shared" si="298"/>
        <v>7.8583604097089491E-2</v>
      </c>
      <c r="V1053" s="5">
        <f t="shared" si="299"/>
        <v>0.21176344824255283</v>
      </c>
      <c r="W1053" s="5">
        <f t="shared" si="300"/>
        <v>8.4749999999999659</v>
      </c>
      <c r="X1053" s="5">
        <f t="shared" si="301"/>
        <v>336.29499999999996</v>
      </c>
      <c r="Y1053" s="5">
        <f t="shared" si="302"/>
        <v>8.4029485341273844</v>
      </c>
      <c r="Z1053" s="10">
        <f t="shared" si="303"/>
        <v>0.61662225065269904</v>
      </c>
      <c r="AA1053">
        <f t="shared" si="304"/>
        <v>10.159999999999968</v>
      </c>
    </row>
    <row r="1054" spans="1:27">
      <c r="A1054" s="1">
        <f t="shared" si="287"/>
        <v>8603</v>
      </c>
      <c r="B1054" s="1">
        <v>-1</v>
      </c>
      <c r="C1054" s="1">
        <v>3</v>
      </c>
      <c r="D1054" s="2">
        <v>14</v>
      </c>
      <c r="E1054" s="5">
        <v>211.34</v>
      </c>
      <c r="F1054" s="5">
        <v>229.18</v>
      </c>
      <c r="G1054" s="5">
        <v>46.71</v>
      </c>
      <c r="H1054" s="5">
        <v>205.58</v>
      </c>
      <c r="I1054" s="5">
        <v>228.8</v>
      </c>
      <c r="J1054" s="5">
        <v>45.16</v>
      </c>
      <c r="K1054" s="6">
        <f t="shared" si="288"/>
        <v>208.46</v>
      </c>
      <c r="L1054" s="6">
        <f t="shared" si="289"/>
        <v>5.7599999999999909</v>
      </c>
      <c r="M1054" s="6">
        <f t="shared" si="290"/>
        <v>228.99</v>
      </c>
      <c r="N1054" s="5">
        <f t="shared" si="291"/>
        <v>32.485572566910378</v>
      </c>
      <c r="O1054" s="6">
        <f t="shared" si="292"/>
        <v>0.37999999999999545</v>
      </c>
      <c r="P1054" s="6">
        <f t="shared" si="293"/>
        <v>64.971145133820755</v>
      </c>
      <c r="Q1054" s="6">
        <f t="shared" si="294"/>
        <v>3.3733730558512198E-2</v>
      </c>
      <c r="R1054" s="5">
        <f t="shared" si="295"/>
        <v>8.2805990088659132E-2</v>
      </c>
      <c r="S1054" s="5">
        <f t="shared" si="296"/>
        <v>5.3799999999999955</v>
      </c>
      <c r="T1054" s="5">
        <f t="shared" si="297"/>
        <v>0.37999999999999545</v>
      </c>
      <c r="U1054" s="5">
        <f t="shared" si="298"/>
        <v>5.8487502293104315E-3</v>
      </c>
      <c r="V1054" s="5">
        <f t="shared" si="299"/>
        <v>0.63197285372497158</v>
      </c>
      <c r="W1054" s="5">
        <f t="shared" si="300"/>
        <v>20.53</v>
      </c>
      <c r="X1054" s="5">
        <f t="shared" si="301"/>
        <v>228.99</v>
      </c>
      <c r="Y1054" s="5">
        <f t="shared" si="302"/>
        <v>7.0489753421569041</v>
      </c>
      <c r="Z1054" s="10">
        <f t="shared" si="303"/>
        <v>0.61683790415310891</v>
      </c>
      <c r="AA1054">
        <f t="shared" si="304"/>
        <v>5.7599999999999909</v>
      </c>
    </row>
    <row r="1055" spans="1:27">
      <c r="A1055" s="1">
        <f t="shared" si="287"/>
        <v>19726</v>
      </c>
      <c r="B1055" s="1">
        <v>-2</v>
      </c>
      <c r="C1055" s="1">
        <v>26</v>
      </c>
      <c r="D1055" s="2">
        <v>3</v>
      </c>
      <c r="E1055" s="5">
        <v>0.34</v>
      </c>
      <c r="F1055" s="5">
        <v>36.520000000000003</v>
      </c>
      <c r="G1055" s="5">
        <v>80.73</v>
      </c>
      <c r="H1055" s="5">
        <v>0.54</v>
      </c>
      <c r="I1055" s="5">
        <v>3.16</v>
      </c>
      <c r="J1055" s="5">
        <v>16.27</v>
      </c>
      <c r="K1055" s="6">
        <f t="shared" si="288"/>
        <v>0.44000000000000006</v>
      </c>
      <c r="L1055" s="6">
        <f t="shared" si="289"/>
        <v>-0.2</v>
      </c>
      <c r="M1055" s="6">
        <f t="shared" si="290"/>
        <v>19.840000000000003</v>
      </c>
      <c r="N1055" s="5">
        <f t="shared" si="291"/>
        <v>41.176588615377064</v>
      </c>
      <c r="O1055" s="6">
        <f t="shared" si="292"/>
        <v>33.36</v>
      </c>
      <c r="P1055" s="6">
        <f t="shared" si="293"/>
        <v>82.353177230754127</v>
      </c>
      <c r="Q1055" s="6">
        <f t="shared" si="294"/>
        <v>0.92193715353558969</v>
      </c>
      <c r="R1055" s="5">
        <f t="shared" si="295"/>
        <v>0.4075131176295077</v>
      </c>
      <c r="S1055" s="5">
        <f t="shared" si="296"/>
        <v>33.56</v>
      </c>
      <c r="T1055" s="5">
        <f t="shared" si="297"/>
        <v>33.36</v>
      </c>
      <c r="U1055" s="5">
        <f t="shared" si="298"/>
        <v>0.40508455316210895</v>
      </c>
      <c r="V1055" s="5">
        <f t="shared" si="299"/>
        <v>0.47114150667535459</v>
      </c>
      <c r="W1055" s="5">
        <f t="shared" si="300"/>
        <v>19.400000000000002</v>
      </c>
      <c r="X1055" s="5">
        <f t="shared" si="301"/>
        <v>19.840000000000003</v>
      </c>
      <c r="Y1055" s="5">
        <f t="shared" si="302"/>
        <v>0.48182719033190902</v>
      </c>
      <c r="Z1055" s="10">
        <f t="shared" si="303"/>
        <v>0.6170826524866827</v>
      </c>
      <c r="AA1055">
        <f t="shared" si="304"/>
        <v>0.2</v>
      </c>
    </row>
    <row r="1056" spans="1:27">
      <c r="A1056" s="1">
        <f t="shared" si="287"/>
        <v>20820</v>
      </c>
      <c r="B1056" s="1">
        <v>-2</v>
      </c>
      <c r="C1056" s="1">
        <v>20</v>
      </c>
      <c r="D1056" s="2">
        <v>-8</v>
      </c>
      <c r="E1056" s="5">
        <v>173.58</v>
      </c>
      <c r="F1056" s="5">
        <v>165.03</v>
      </c>
      <c r="G1056" s="5">
        <v>46.22</v>
      </c>
      <c r="H1056" s="5">
        <v>172.3</v>
      </c>
      <c r="I1056" s="5">
        <v>164.35</v>
      </c>
      <c r="J1056" s="5">
        <v>40.57</v>
      </c>
      <c r="K1056" s="6">
        <f t="shared" si="288"/>
        <v>172.94</v>
      </c>
      <c r="L1056" s="6">
        <f t="shared" si="289"/>
        <v>1.2800000000000011</v>
      </c>
      <c r="M1056" s="6">
        <f t="shared" si="290"/>
        <v>164.69</v>
      </c>
      <c r="N1056" s="5">
        <f t="shared" si="291"/>
        <v>30.74985081264623</v>
      </c>
      <c r="O1056" s="6">
        <f t="shared" si="292"/>
        <v>0.68000000000000682</v>
      </c>
      <c r="P1056" s="6">
        <f t="shared" si="293"/>
        <v>61.49970162529246</v>
      </c>
      <c r="Q1056" s="6">
        <f t="shared" si="294"/>
        <v>0.12964987987324775</v>
      </c>
      <c r="R1056" s="5">
        <f t="shared" si="295"/>
        <v>9.756144894095509E-3</v>
      </c>
      <c r="S1056" s="5">
        <f t="shared" si="296"/>
        <v>0.59999999999999432</v>
      </c>
      <c r="T1056" s="5">
        <f t="shared" si="297"/>
        <v>0.68000000000000682</v>
      </c>
      <c r="U1056" s="5">
        <f t="shared" si="298"/>
        <v>1.105696421330846E-2</v>
      </c>
      <c r="V1056" s="5">
        <f t="shared" si="299"/>
        <v>0.26829398458762904</v>
      </c>
      <c r="W1056" s="5">
        <f t="shared" si="300"/>
        <v>8.25</v>
      </c>
      <c r="X1056" s="5">
        <f t="shared" si="301"/>
        <v>164.69</v>
      </c>
      <c r="Y1056" s="5">
        <f t="shared" si="302"/>
        <v>5.3557983420286819</v>
      </c>
      <c r="Z1056" s="10">
        <f t="shared" si="303"/>
        <v>0.61757266778898179</v>
      </c>
      <c r="AA1056">
        <f t="shared" si="304"/>
        <v>1.2800000000000011</v>
      </c>
    </row>
    <row r="1057" spans="1:27">
      <c r="A1057" s="1">
        <f t="shared" si="287"/>
        <v>128</v>
      </c>
      <c r="B1057" s="1">
        <v>0</v>
      </c>
      <c r="C1057" s="1">
        <v>28</v>
      </c>
      <c r="D1057" s="2">
        <v>-1</v>
      </c>
      <c r="E1057" s="5">
        <v>295.86</v>
      </c>
      <c r="F1057" s="5">
        <v>374.02</v>
      </c>
      <c r="G1057" s="5">
        <v>69.89</v>
      </c>
      <c r="H1057" s="5">
        <v>306.86</v>
      </c>
      <c r="I1057" s="5">
        <v>390.64</v>
      </c>
      <c r="J1057" s="5">
        <v>56.72</v>
      </c>
      <c r="K1057" s="6">
        <f t="shared" si="288"/>
        <v>301.36</v>
      </c>
      <c r="L1057" s="6">
        <f t="shared" si="289"/>
        <v>-11</v>
      </c>
      <c r="M1057" s="6">
        <f t="shared" si="290"/>
        <v>382.33</v>
      </c>
      <c r="N1057" s="5">
        <f t="shared" si="291"/>
        <v>45.004917786837474</v>
      </c>
      <c r="O1057" s="6">
        <f t="shared" si="292"/>
        <v>-16.620000000000005</v>
      </c>
      <c r="P1057" s="6">
        <f t="shared" si="293"/>
        <v>90.009835573674948</v>
      </c>
      <c r="Q1057" s="6">
        <f t="shared" si="294"/>
        <v>0.20581349471698815</v>
      </c>
      <c r="R1057" s="5">
        <f t="shared" si="295"/>
        <v>6.2437621001983898E-2</v>
      </c>
      <c r="S1057" s="5">
        <f t="shared" si="296"/>
        <v>5.6200000000000045</v>
      </c>
      <c r="T1057" s="5">
        <f t="shared" si="297"/>
        <v>16.620000000000005</v>
      </c>
      <c r="U1057" s="5">
        <f t="shared" si="298"/>
        <v>0.18464648773184553</v>
      </c>
      <c r="V1057" s="5">
        <f t="shared" si="299"/>
        <v>1.7991367162030714</v>
      </c>
      <c r="W1057" s="5">
        <f t="shared" si="300"/>
        <v>80.96999999999997</v>
      </c>
      <c r="X1057" s="5">
        <f t="shared" si="301"/>
        <v>382.33</v>
      </c>
      <c r="Y1057" s="5">
        <f t="shared" si="302"/>
        <v>8.4952938212414537</v>
      </c>
      <c r="Z1057" s="10">
        <f t="shared" si="303"/>
        <v>0.61758157355931531</v>
      </c>
      <c r="AA1057">
        <f t="shared" si="304"/>
        <v>11</v>
      </c>
    </row>
    <row r="1058" spans="1:27">
      <c r="A1058" s="1">
        <f t="shared" si="287"/>
        <v>9223</v>
      </c>
      <c r="B1058" s="1">
        <v>-1</v>
      </c>
      <c r="C1058" s="1">
        <v>23</v>
      </c>
      <c r="D1058" s="2">
        <v>8</v>
      </c>
      <c r="E1058" s="5">
        <v>10.01</v>
      </c>
      <c r="F1058" s="5">
        <v>9.77</v>
      </c>
      <c r="G1058" s="5">
        <v>26.36</v>
      </c>
      <c r="H1058" s="5">
        <v>10.08</v>
      </c>
      <c r="I1058" s="5">
        <v>29.16</v>
      </c>
      <c r="J1058" s="5">
        <v>17.88</v>
      </c>
      <c r="K1058" s="6">
        <f t="shared" si="288"/>
        <v>10.045</v>
      </c>
      <c r="L1058" s="6">
        <f t="shared" si="289"/>
        <v>-7.0000000000000284E-2</v>
      </c>
      <c r="M1058" s="6">
        <f t="shared" si="290"/>
        <v>19.465</v>
      </c>
      <c r="N1058" s="5">
        <f t="shared" si="291"/>
        <v>15.925953660613231</v>
      </c>
      <c r="O1058" s="6">
        <f t="shared" si="292"/>
        <v>-19.39</v>
      </c>
      <c r="P1058" s="6">
        <f t="shared" si="293"/>
        <v>31.851907321226463</v>
      </c>
      <c r="Q1058" s="6">
        <f t="shared" si="294"/>
        <v>0.36977716097084012</v>
      </c>
      <c r="R1058" s="5">
        <f t="shared" si="295"/>
        <v>0.60655708322763258</v>
      </c>
      <c r="S1058" s="5">
        <f t="shared" si="296"/>
        <v>19.32</v>
      </c>
      <c r="T1058" s="5">
        <f t="shared" si="297"/>
        <v>19.39</v>
      </c>
      <c r="U1058" s="5">
        <f t="shared" si="298"/>
        <v>0.6087547538190371</v>
      </c>
      <c r="V1058" s="5">
        <f t="shared" si="299"/>
        <v>0.59148734202943054</v>
      </c>
      <c r="W1058" s="5">
        <f t="shared" si="300"/>
        <v>9.42</v>
      </c>
      <c r="X1058" s="5">
        <f t="shared" si="301"/>
        <v>19.465</v>
      </c>
      <c r="Y1058" s="5">
        <f t="shared" si="302"/>
        <v>1.2222188017625122</v>
      </c>
      <c r="Z1058" s="10">
        <f t="shared" si="303"/>
        <v>0.61803640669462179</v>
      </c>
      <c r="AA1058">
        <f t="shared" si="304"/>
        <v>7.0000000000000284E-2</v>
      </c>
    </row>
    <row r="1059" spans="1:27">
      <c r="A1059" s="1">
        <f t="shared" si="287"/>
        <v>39114</v>
      </c>
      <c r="B1059" s="1">
        <v>-4</v>
      </c>
      <c r="C1059" s="1">
        <v>14</v>
      </c>
      <c r="D1059" s="2">
        <v>9</v>
      </c>
      <c r="E1059" s="5">
        <v>189.97</v>
      </c>
      <c r="F1059" s="5">
        <v>143.47</v>
      </c>
      <c r="G1059" s="5">
        <v>24.64</v>
      </c>
      <c r="H1059" s="5">
        <v>196.36</v>
      </c>
      <c r="I1059" s="5">
        <v>204.39</v>
      </c>
      <c r="J1059" s="5">
        <v>21.88</v>
      </c>
      <c r="K1059" s="6">
        <f t="shared" si="288"/>
        <v>193.16500000000002</v>
      </c>
      <c r="L1059" s="6">
        <f t="shared" si="289"/>
        <v>-6.3900000000000148</v>
      </c>
      <c r="M1059" s="6">
        <f t="shared" si="290"/>
        <v>173.93</v>
      </c>
      <c r="N1059" s="5">
        <f t="shared" si="291"/>
        <v>16.476225295861912</v>
      </c>
      <c r="O1059" s="6">
        <f t="shared" si="292"/>
        <v>-60.919999999999987</v>
      </c>
      <c r="P1059" s="6">
        <f t="shared" si="293"/>
        <v>32.952450591723824</v>
      </c>
      <c r="Q1059" s="6">
        <f t="shared" si="294"/>
        <v>0.11824243183308411</v>
      </c>
      <c r="R1059" s="5">
        <f t="shared" si="295"/>
        <v>1.6548086415671757</v>
      </c>
      <c r="S1059" s="5">
        <f t="shared" si="296"/>
        <v>54.529999999999973</v>
      </c>
      <c r="T1059" s="5">
        <f t="shared" si="297"/>
        <v>60.919999999999987</v>
      </c>
      <c r="U1059" s="5">
        <f t="shared" si="298"/>
        <v>1.8487244167297334</v>
      </c>
      <c r="V1059" s="5">
        <f t="shared" si="299"/>
        <v>1.1674397293432848</v>
      </c>
      <c r="W1059" s="5">
        <f t="shared" si="300"/>
        <v>19.235000000000014</v>
      </c>
      <c r="X1059" s="5">
        <f t="shared" si="301"/>
        <v>173.93</v>
      </c>
      <c r="Y1059" s="5">
        <f t="shared" si="302"/>
        <v>10.55642277747218</v>
      </c>
      <c r="Z1059" s="10">
        <f t="shared" si="303"/>
        <v>0.61840358989902378</v>
      </c>
      <c r="AA1059">
        <f t="shared" si="304"/>
        <v>6.3900000000000148</v>
      </c>
    </row>
    <row r="1060" spans="1:27">
      <c r="A1060" s="1">
        <f t="shared" si="287"/>
        <v>19222</v>
      </c>
      <c r="B1060" s="1">
        <v>-2</v>
      </c>
      <c r="C1060" s="1">
        <v>22</v>
      </c>
      <c r="D1060" s="2">
        <v>8</v>
      </c>
      <c r="E1060" s="5">
        <v>94.57</v>
      </c>
      <c r="F1060" s="5">
        <v>184.4</v>
      </c>
      <c r="G1060" s="5">
        <v>37.86</v>
      </c>
      <c r="H1060" s="5">
        <v>93.15</v>
      </c>
      <c r="I1060" s="5">
        <v>130.09</v>
      </c>
      <c r="J1060" s="5">
        <v>21.91</v>
      </c>
      <c r="K1060" s="6">
        <f t="shared" si="288"/>
        <v>93.86</v>
      </c>
      <c r="L1060" s="6">
        <f t="shared" si="289"/>
        <v>1.4199999999999875</v>
      </c>
      <c r="M1060" s="6">
        <f t="shared" si="290"/>
        <v>157.245</v>
      </c>
      <c r="N1060" s="5">
        <f t="shared" si="291"/>
        <v>21.871372270618959</v>
      </c>
      <c r="O1060" s="6">
        <f t="shared" si="292"/>
        <v>54.31</v>
      </c>
      <c r="P1060" s="6">
        <f t="shared" si="293"/>
        <v>43.742744541237919</v>
      </c>
      <c r="Q1060" s="6">
        <f t="shared" si="294"/>
        <v>0.49823230843788874</v>
      </c>
      <c r="R1060" s="5">
        <f t="shared" si="295"/>
        <v>1.2091148041737216</v>
      </c>
      <c r="S1060" s="5">
        <f t="shared" si="296"/>
        <v>52.890000000000015</v>
      </c>
      <c r="T1060" s="5">
        <f t="shared" si="297"/>
        <v>54.31</v>
      </c>
      <c r="U1060" s="5">
        <f t="shared" si="298"/>
        <v>1.2415773305856457</v>
      </c>
      <c r="V1060" s="5">
        <f t="shared" si="299"/>
        <v>2.8980806149575091</v>
      </c>
      <c r="W1060" s="5">
        <f t="shared" si="300"/>
        <v>63.385000000000005</v>
      </c>
      <c r="X1060" s="5">
        <f t="shared" si="301"/>
        <v>157.245</v>
      </c>
      <c r="Y1060" s="5">
        <f t="shared" si="302"/>
        <v>7.1895351628775499</v>
      </c>
      <c r="Z1060" s="10">
        <f t="shared" si="303"/>
        <v>0.61882792438609291</v>
      </c>
      <c r="AA1060">
        <f t="shared" si="304"/>
        <v>1.4199999999999875</v>
      </c>
    </row>
    <row r="1061" spans="1:27">
      <c r="A1061" s="1">
        <f t="shared" si="287"/>
        <v>20524</v>
      </c>
      <c r="B1061" s="1">
        <v>-2</v>
      </c>
      <c r="C1061" s="1">
        <v>24</v>
      </c>
      <c r="D1061" s="2">
        <v>-5</v>
      </c>
      <c r="E1061" s="5">
        <v>47.87</v>
      </c>
      <c r="F1061" s="5">
        <v>21.56</v>
      </c>
      <c r="G1061" s="5">
        <v>19.46</v>
      </c>
      <c r="H1061" s="5">
        <v>46.36</v>
      </c>
      <c r="I1061" s="5">
        <v>12.6</v>
      </c>
      <c r="J1061" s="5">
        <v>29.52</v>
      </c>
      <c r="K1061" s="6">
        <f t="shared" si="288"/>
        <v>47.114999999999995</v>
      </c>
      <c r="L1061" s="6">
        <f t="shared" si="289"/>
        <v>1.509999999999998</v>
      </c>
      <c r="M1061" s="6">
        <f t="shared" si="290"/>
        <v>17.079999999999998</v>
      </c>
      <c r="N1061" s="5">
        <f t="shared" si="291"/>
        <v>17.678532178888609</v>
      </c>
      <c r="O1061" s="6">
        <f t="shared" si="292"/>
        <v>8.9599999999999991</v>
      </c>
      <c r="P1061" s="6">
        <f t="shared" si="293"/>
        <v>35.357064357777219</v>
      </c>
      <c r="Q1061" s="6">
        <f t="shared" si="294"/>
        <v>-0.3941525707090987</v>
      </c>
      <c r="R1061" s="5">
        <f t="shared" si="295"/>
        <v>0.21070753851659302</v>
      </c>
      <c r="S1061" s="5">
        <f t="shared" si="296"/>
        <v>7.4500000000000011</v>
      </c>
      <c r="T1061" s="5">
        <f t="shared" si="297"/>
        <v>8.9599999999999991</v>
      </c>
      <c r="U1061" s="5">
        <f t="shared" si="298"/>
        <v>0.25341470404143263</v>
      </c>
      <c r="V1061" s="5">
        <f t="shared" si="299"/>
        <v>1.6989532669384884</v>
      </c>
      <c r="W1061" s="5">
        <f t="shared" si="300"/>
        <v>30.034999999999997</v>
      </c>
      <c r="X1061" s="5">
        <f t="shared" si="301"/>
        <v>17.079999999999998</v>
      </c>
      <c r="Y1061" s="5">
        <f t="shared" si="302"/>
        <v>0.9661435591579618</v>
      </c>
      <c r="Z1061" s="10">
        <f t="shared" si="303"/>
        <v>0.61899838448900657</v>
      </c>
      <c r="AA1061">
        <f t="shared" si="304"/>
        <v>1.509999999999998</v>
      </c>
    </row>
    <row r="1062" spans="1:27">
      <c r="A1062" s="1">
        <f t="shared" si="287"/>
        <v>8711</v>
      </c>
      <c r="B1062" s="1">
        <v>-1</v>
      </c>
      <c r="C1062" s="1">
        <v>11</v>
      </c>
      <c r="D1062" s="2">
        <v>13</v>
      </c>
      <c r="E1062" s="5">
        <v>3.9</v>
      </c>
      <c r="F1062" s="5">
        <v>-24.96</v>
      </c>
      <c r="G1062" s="5">
        <v>48.23</v>
      </c>
      <c r="H1062" s="5">
        <v>4.29</v>
      </c>
      <c r="I1062" s="5">
        <v>17.510000000000002</v>
      </c>
      <c r="J1062" s="5">
        <v>28.49</v>
      </c>
      <c r="K1062" s="6">
        <f t="shared" si="288"/>
        <v>4.0949999999999998</v>
      </c>
      <c r="L1062" s="6">
        <f t="shared" si="289"/>
        <v>-0.39000000000000012</v>
      </c>
      <c r="M1062" s="6">
        <f t="shared" si="290"/>
        <v>-3.7249999999999996</v>
      </c>
      <c r="N1062" s="5">
        <f t="shared" si="291"/>
        <v>28.008092580538218</v>
      </c>
      <c r="O1062" s="6">
        <f t="shared" si="292"/>
        <v>-42.47</v>
      </c>
      <c r="P1062" s="6">
        <f t="shared" si="293"/>
        <v>56.016185161076436</v>
      </c>
      <c r="Q1062" s="6">
        <f t="shared" si="294"/>
        <v>0.48264597029842116</v>
      </c>
      <c r="R1062" s="5">
        <f t="shared" si="295"/>
        <v>0.75121145574261317</v>
      </c>
      <c r="S1062" s="5">
        <f t="shared" si="296"/>
        <v>42.08</v>
      </c>
      <c r="T1062" s="5">
        <f t="shared" si="297"/>
        <v>42.47</v>
      </c>
      <c r="U1062" s="5">
        <f t="shared" si="298"/>
        <v>0.75817372921551296</v>
      </c>
      <c r="V1062" s="5">
        <f t="shared" si="299"/>
        <v>0.27920501824654159</v>
      </c>
      <c r="W1062" s="5">
        <f t="shared" si="300"/>
        <v>7.8199999999999994</v>
      </c>
      <c r="X1062" s="5">
        <f t="shared" si="301"/>
        <v>3.7249999999999996</v>
      </c>
      <c r="Y1062" s="5">
        <f t="shared" si="302"/>
        <v>0.13299727531564801</v>
      </c>
      <c r="Z1062" s="10">
        <f t="shared" si="303"/>
        <v>0.61906542465235448</v>
      </c>
      <c r="AA1062">
        <f t="shared" si="304"/>
        <v>0.39000000000000012</v>
      </c>
    </row>
    <row r="1063" spans="1:27">
      <c r="A1063" s="1">
        <f t="shared" si="287"/>
        <v>20226</v>
      </c>
      <c r="B1063" s="1">
        <v>-2</v>
      </c>
      <c r="C1063" s="1">
        <v>26</v>
      </c>
      <c r="D1063" s="2">
        <v>-2</v>
      </c>
      <c r="E1063" s="5">
        <v>36.17</v>
      </c>
      <c r="F1063" s="5">
        <v>25.62</v>
      </c>
      <c r="G1063" s="5">
        <v>30.54</v>
      </c>
      <c r="H1063" s="5">
        <v>38.729999999999997</v>
      </c>
      <c r="I1063" s="5">
        <v>35.700000000000003</v>
      </c>
      <c r="J1063" s="5">
        <v>14.89</v>
      </c>
      <c r="K1063" s="6">
        <f t="shared" si="288"/>
        <v>37.450000000000003</v>
      </c>
      <c r="L1063" s="6">
        <f t="shared" si="289"/>
        <v>-2.5599999999999952</v>
      </c>
      <c r="M1063" s="6">
        <f t="shared" si="290"/>
        <v>30.660000000000004</v>
      </c>
      <c r="N1063" s="5">
        <f t="shared" si="291"/>
        <v>16.988258445173244</v>
      </c>
      <c r="O1063" s="6">
        <f t="shared" si="292"/>
        <v>-10.080000000000002</v>
      </c>
      <c r="P1063" s="6">
        <f t="shared" si="293"/>
        <v>33.976516890346488</v>
      </c>
      <c r="Q1063" s="6">
        <f t="shared" si="294"/>
        <v>0.61588463377239688</v>
      </c>
      <c r="R1063" s="5">
        <f t="shared" si="295"/>
        <v>0.2213293382682382</v>
      </c>
      <c r="S1063" s="5">
        <f t="shared" si="296"/>
        <v>7.5200000000000067</v>
      </c>
      <c r="T1063" s="5">
        <f t="shared" si="297"/>
        <v>10.080000000000002</v>
      </c>
      <c r="U1063" s="5">
        <f t="shared" si="298"/>
        <v>0.29667549597657439</v>
      </c>
      <c r="V1063" s="5">
        <f t="shared" si="299"/>
        <v>0.39968782096844041</v>
      </c>
      <c r="W1063" s="5">
        <f t="shared" si="300"/>
        <v>6.7899999999999991</v>
      </c>
      <c r="X1063" s="5">
        <f t="shared" si="301"/>
        <v>30.660000000000004</v>
      </c>
      <c r="Y1063" s="5">
        <f t="shared" si="302"/>
        <v>1.8047759338574942</v>
      </c>
      <c r="Z1063" s="10">
        <f t="shared" si="303"/>
        <v>0.61907673191616563</v>
      </c>
      <c r="AA1063">
        <f t="shared" si="304"/>
        <v>2.5599999999999952</v>
      </c>
    </row>
    <row r="1064" spans="1:27">
      <c r="A1064" s="1">
        <f t="shared" si="287"/>
        <v>21208</v>
      </c>
      <c r="B1064" s="1">
        <v>-2</v>
      </c>
      <c r="C1064" s="1">
        <v>8</v>
      </c>
      <c r="D1064" s="2">
        <v>-12</v>
      </c>
      <c r="E1064" s="5">
        <v>288.27999999999997</v>
      </c>
      <c r="F1064" s="5">
        <v>283.57</v>
      </c>
      <c r="G1064" s="5">
        <v>40.47</v>
      </c>
      <c r="H1064" s="5">
        <v>290.60000000000002</v>
      </c>
      <c r="I1064" s="5">
        <v>330.23</v>
      </c>
      <c r="J1064" s="5">
        <v>46.03</v>
      </c>
      <c r="K1064" s="6">
        <f t="shared" si="288"/>
        <v>289.44</v>
      </c>
      <c r="L1064" s="6">
        <f t="shared" si="289"/>
        <v>-2.32000000000005</v>
      </c>
      <c r="M1064" s="6">
        <f t="shared" si="290"/>
        <v>306.89999999999998</v>
      </c>
      <c r="N1064" s="5">
        <f t="shared" si="291"/>
        <v>30.645480090871477</v>
      </c>
      <c r="O1064" s="6">
        <f t="shared" si="292"/>
        <v>-46.660000000000025</v>
      </c>
      <c r="P1064" s="6">
        <f t="shared" si="293"/>
        <v>61.290960181742953</v>
      </c>
      <c r="Q1064" s="6">
        <f t="shared" si="294"/>
        <v>-0.12802596232564409</v>
      </c>
      <c r="R1064" s="5">
        <f t="shared" si="295"/>
        <v>0.72343457939834588</v>
      </c>
      <c r="S1064" s="5">
        <f t="shared" si="296"/>
        <v>44.339999999999975</v>
      </c>
      <c r="T1064" s="5">
        <f t="shared" si="297"/>
        <v>46.660000000000025</v>
      </c>
      <c r="U1064" s="5">
        <f t="shared" si="298"/>
        <v>0.76128681720177838</v>
      </c>
      <c r="V1064" s="5">
        <f t="shared" si="299"/>
        <v>0.56974144142061844</v>
      </c>
      <c r="W1064" s="5">
        <f t="shared" si="300"/>
        <v>17.45999999999998</v>
      </c>
      <c r="X1064" s="5">
        <f t="shared" si="301"/>
        <v>306.89999999999998</v>
      </c>
      <c r="Y1064" s="5">
        <f t="shared" si="302"/>
        <v>10.014527398166551</v>
      </c>
      <c r="Z1064" s="10">
        <f t="shared" si="303"/>
        <v>0.62018384371087909</v>
      </c>
      <c r="AA1064">
        <f t="shared" si="304"/>
        <v>2.32000000000005</v>
      </c>
    </row>
    <row r="1065" spans="1:27">
      <c r="A1065" s="1">
        <f t="shared" si="287"/>
        <v>10327</v>
      </c>
      <c r="B1065" s="1">
        <v>-1</v>
      </c>
      <c r="C1065" s="1">
        <v>27</v>
      </c>
      <c r="D1065" s="2">
        <v>-3</v>
      </c>
      <c r="E1065" s="5">
        <v>68.89</v>
      </c>
      <c r="F1065" s="5">
        <v>99.17</v>
      </c>
      <c r="G1065" s="5">
        <v>23.56</v>
      </c>
      <c r="H1065" s="5">
        <v>67.81</v>
      </c>
      <c r="I1065" s="5">
        <v>86.66</v>
      </c>
      <c r="J1065" s="5">
        <v>25.23</v>
      </c>
      <c r="K1065" s="6">
        <f t="shared" si="288"/>
        <v>68.349999999999994</v>
      </c>
      <c r="L1065" s="6">
        <f t="shared" si="289"/>
        <v>1.0799999999999983</v>
      </c>
      <c r="M1065" s="6">
        <f t="shared" si="290"/>
        <v>92.914999999999992</v>
      </c>
      <c r="N1065" s="5">
        <f t="shared" si="291"/>
        <v>17.259971755480944</v>
      </c>
      <c r="O1065" s="6">
        <f t="shared" si="292"/>
        <v>12.510000000000005</v>
      </c>
      <c r="P1065" s="6">
        <f t="shared" si="293"/>
        <v>34.519943510961888</v>
      </c>
      <c r="Q1065" s="6">
        <f t="shared" si="294"/>
        <v>-6.8376542482061362E-2</v>
      </c>
      <c r="R1065" s="5">
        <f t="shared" si="295"/>
        <v>0.33111294044761064</v>
      </c>
      <c r="S1065" s="5">
        <f t="shared" si="296"/>
        <v>11.430000000000007</v>
      </c>
      <c r="T1065" s="5">
        <f t="shared" si="297"/>
        <v>12.510000000000005</v>
      </c>
      <c r="U1065" s="5">
        <f t="shared" si="298"/>
        <v>0.36239920253714858</v>
      </c>
      <c r="V1065" s="5">
        <f t="shared" si="299"/>
        <v>1.4232352374620385</v>
      </c>
      <c r="W1065" s="5">
        <f t="shared" si="300"/>
        <v>24.564999999999998</v>
      </c>
      <c r="X1065" s="5">
        <f t="shared" si="301"/>
        <v>92.914999999999992</v>
      </c>
      <c r="Y1065" s="5">
        <f t="shared" si="302"/>
        <v>5.3832648926841156</v>
      </c>
      <c r="Z1065" s="10">
        <f t="shared" si="303"/>
        <v>0.62040793031681984</v>
      </c>
      <c r="AA1065">
        <f t="shared" si="304"/>
        <v>1.0799999999999983</v>
      </c>
    </row>
    <row r="1066" spans="1:27">
      <c r="A1066" s="1">
        <f t="shared" si="287"/>
        <v>50411</v>
      </c>
      <c r="B1066" s="1">
        <v>-5</v>
      </c>
      <c r="C1066" s="1">
        <v>11</v>
      </c>
      <c r="D1066" s="2">
        <v>-4</v>
      </c>
      <c r="E1066" s="5">
        <v>215.84</v>
      </c>
      <c r="F1066" s="5">
        <v>193.07</v>
      </c>
      <c r="G1066" s="5">
        <v>31.94</v>
      </c>
      <c r="H1066" s="5">
        <v>217.15</v>
      </c>
      <c r="I1066" s="5">
        <v>205.79</v>
      </c>
      <c r="J1066" s="5">
        <v>18.420000000000002</v>
      </c>
      <c r="K1066" s="6">
        <f t="shared" si="288"/>
        <v>216.495</v>
      </c>
      <c r="L1066" s="6">
        <f t="shared" si="289"/>
        <v>-1.3100000000000023</v>
      </c>
      <c r="M1066" s="6">
        <f t="shared" si="290"/>
        <v>199.43</v>
      </c>
      <c r="N1066" s="5">
        <f t="shared" si="291"/>
        <v>18.435427849659469</v>
      </c>
      <c r="O1066" s="6">
        <f t="shared" si="292"/>
        <v>-12.719999999999999</v>
      </c>
      <c r="P1066" s="6">
        <f t="shared" si="293"/>
        <v>36.870855699318938</v>
      </c>
      <c r="Q1066" s="6">
        <f t="shared" si="294"/>
        <v>0.50083650861371432</v>
      </c>
      <c r="R1066" s="5">
        <f t="shared" si="295"/>
        <v>0.30945850817915127</v>
      </c>
      <c r="S1066" s="5">
        <f t="shared" si="296"/>
        <v>11.409999999999997</v>
      </c>
      <c r="T1066" s="5">
        <f t="shared" si="297"/>
        <v>12.719999999999999</v>
      </c>
      <c r="U1066" s="5">
        <f t="shared" si="298"/>
        <v>0.34498792498149039</v>
      </c>
      <c r="V1066" s="5">
        <f t="shared" si="299"/>
        <v>0.92566335531590149</v>
      </c>
      <c r="W1066" s="5">
        <f t="shared" si="300"/>
        <v>17.064999999999998</v>
      </c>
      <c r="X1066" s="5">
        <f t="shared" si="301"/>
        <v>199.43</v>
      </c>
      <c r="Y1066" s="5">
        <f t="shared" si="302"/>
        <v>10.817758157084691</v>
      </c>
      <c r="Z1066" s="10">
        <f t="shared" si="303"/>
        <v>0.6207616289688016</v>
      </c>
      <c r="AA1066">
        <f t="shared" si="304"/>
        <v>1.3100000000000023</v>
      </c>
    </row>
    <row r="1067" spans="1:27">
      <c r="A1067" s="1">
        <f t="shared" si="287"/>
        <v>8815</v>
      </c>
      <c r="B1067" s="1">
        <v>-1</v>
      </c>
      <c r="C1067" s="1">
        <v>15</v>
      </c>
      <c r="D1067" s="2">
        <v>12</v>
      </c>
      <c r="E1067" s="5">
        <v>116.03</v>
      </c>
      <c r="F1067" s="5">
        <v>145.11000000000001</v>
      </c>
      <c r="G1067" s="5">
        <v>40.57</v>
      </c>
      <c r="H1067" s="5">
        <v>115.55</v>
      </c>
      <c r="I1067" s="5">
        <v>105.82</v>
      </c>
      <c r="J1067" s="5">
        <v>27.38</v>
      </c>
      <c r="K1067" s="6">
        <f t="shared" si="288"/>
        <v>115.78999999999999</v>
      </c>
      <c r="L1067" s="6">
        <f t="shared" si="289"/>
        <v>0.48000000000000398</v>
      </c>
      <c r="M1067" s="6">
        <f t="shared" si="290"/>
        <v>125.465</v>
      </c>
      <c r="N1067" s="5">
        <f t="shared" si="291"/>
        <v>24.472378817761054</v>
      </c>
      <c r="O1067" s="6">
        <f t="shared" si="292"/>
        <v>39.29000000000002</v>
      </c>
      <c r="P1067" s="6">
        <f t="shared" si="293"/>
        <v>48.944757635522109</v>
      </c>
      <c r="Q1067" s="6">
        <f t="shared" si="294"/>
        <v>0.37412944697991429</v>
      </c>
      <c r="R1067" s="5">
        <f t="shared" si="295"/>
        <v>0.79293476717174105</v>
      </c>
      <c r="S1067" s="5">
        <f t="shared" si="296"/>
        <v>38.810000000000016</v>
      </c>
      <c r="T1067" s="5">
        <f t="shared" si="297"/>
        <v>39.29000000000002</v>
      </c>
      <c r="U1067" s="5">
        <f t="shared" si="298"/>
        <v>0.80274174187523084</v>
      </c>
      <c r="V1067" s="5">
        <f t="shared" si="299"/>
        <v>0.39534366773442925</v>
      </c>
      <c r="W1067" s="5">
        <f t="shared" si="300"/>
        <v>9.6750000000000114</v>
      </c>
      <c r="X1067" s="5">
        <f t="shared" si="301"/>
        <v>125.465</v>
      </c>
      <c r="Y1067" s="5">
        <f t="shared" si="302"/>
        <v>5.1268003382222336</v>
      </c>
      <c r="Z1067" s="10">
        <f t="shared" si="303"/>
        <v>0.62130910181647914</v>
      </c>
      <c r="AA1067">
        <f t="shared" si="304"/>
        <v>0.48000000000000398</v>
      </c>
    </row>
    <row r="1068" spans="1:27">
      <c r="A1068" s="1">
        <f t="shared" ref="A1068:A1131" si="305">100*ABS(100*B1068+D1068) + C1068</f>
        <v>38908</v>
      </c>
      <c r="B1068" s="1">
        <v>-4</v>
      </c>
      <c r="C1068" s="1">
        <v>8</v>
      </c>
      <c r="D1068" s="2">
        <v>11</v>
      </c>
      <c r="E1068" s="5">
        <v>24.3</v>
      </c>
      <c r="F1068" s="5">
        <v>20.23</v>
      </c>
      <c r="G1068" s="5">
        <v>30.65</v>
      </c>
      <c r="H1068" s="5">
        <v>24.02</v>
      </c>
      <c r="I1068" s="5">
        <v>9.24</v>
      </c>
      <c r="J1068" s="5">
        <v>18.62</v>
      </c>
      <c r="K1068" s="6">
        <f t="shared" si="288"/>
        <v>24.16</v>
      </c>
      <c r="L1068" s="6">
        <f t="shared" si="289"/>
        <v>0.28000000000000114</v>
      </c>
      <c r="M1068" s="6">
        <f t="shared" si="290"/>
        <v>14.734999999999999</v>
      </c>
      <c r="N1068" s="5">
        <f t="shared" si="291"/>
        <v>17.931305724904696</v>
      </c>
      <c r="O1068" s="6">
        <f t="shared" si="292"/>
        <v>10.99</v>
      </c>
      <c r="P1068" s="6">
        <f t="shared" si="293"/>
        <v>35.862611449809393</v>
      </c>
      <c r="Q1068" s="6">
        <f t="shared" si="294"/>
        <v>0.46085506803411064</v>
      </c>
      <c r="R1068" s="5">
        <f t="shared" si="295"/>
        <v>0.29863971325649019</v>
      </c>
      <c r="S1068" s="5">
        <f t="shared" si="296"/>
        <v>10.709999999999999</v>
      </c>
      <c r="T1068" s="5">
        <f t="shared" si="297"/>
        <v>10.99</v>
      </c>
      <c r="U1068" s="5">
        <f t="shared" si="298"/>
        <v>0.3064472874592743</v>
      </c>
      <c r="V1068" s="5">
        <f t="shared" si="299"/>
        <v>0.52561704900885542</v>
      </c>
      <c r="W1068" s="5">
        <f t="shared" si="300"/>
        <v>9.4250000000000007</v>
      </c>
      <c r="X1068" s="5">
        <f t="shared" si="301"/>
        <v>14.734999999999999</v>
      </c>
      <c r="Y1068" s="5">
        <f t="shared" si="302"/>
        <v>0.82174718484302212</v>
      </c>
      <c r="Z1068" s="10">
        <f t="shared" si="303"/>
        <v>0.62193166827232726</v>
      </c>
      <c r="AA1068">
        <f t="shared" si="304"/>
        <v>0.28000000000000114</v>
      </c>
    </row>
    <row r="1069" spans="1:27">
      <c r="A1069" s="1">
        <f t="shared" si="305"/>
        <v>21016</v>
      </c>
      <c r="B1069" s="1">
        <v>-2</v>
      </c>
      <c r="C1069" s="1">
        <v>16</v>
      </c>
      <c r="D1069" s="2">
        <v>-10</v>
      </c>
      <c r="E1069" s="5">
        <v>308.98</v>
      </c>
      <c r="F1069" s="5">
        <v>268.32</v>
      </c>
      <c r="G1069" s="5">
        <v>30.56</v>
      </c>
      <c r="H1069" s="5">
        <v>309.97000000000003</v>
      </c>
      <c r="I1069" s="5">
        <v>438.28</v>
      </c>
      <c r="J1069" s="5">
        <v>56.04</v>
      </c>
      <c r="K1069" s="6">
        <f t="shared" si="288"/>
        <v>309.47500000000002</v>
      </c>
      <c r="L1069" s="6">
        <f t="shared" si="289"/>
        <v>-0.99000000000000909</v>
      </c>
      <c r="M1069" s="6">
        <f t="shared" si="290"/>
        <v>353.29999999999995</v>
      </c>
      <c r="N1069" s="5">
        <f t="shared" si="291"/>
        <v>31.9154946695175</v>
      </c>
      <c r="O1069" s="6">
        <f t="shared" si="292"/>
        <v>-169.95999999999998</v>
      </c>
      <c r="P1069" s="6">
        <f t="shared" si="293"/>
        <v>63.830989339035</v>
      </c>
      <c r="Q1069" s="6">
        <f t="shared" si="294"/>
        <v>-0.54156945796519695</v>
      </c>
      <c r="R1069" s="5">
        <f t="shared" si="295"/>
        <v>2.6471468130084048</v>
      </c>
      <c r="S1069" s="5">
        <f t="shared" si="296"/>
        <v>168.96999999999997</v>
      </c>
      <c r="T1069" s="5">
        <f t="shared" si="297"/>
        <v>169.95999999999998</v>
      </c>
      <c r="U1069" s="5">
        <f t="shared" si="298"/>
        <v>2.662656520914414</v>
      </c>
      <c r="V1069" s="5">
        <f t="shared" si="299"/>
        <v>1.3731574726885623</v>
      </c>
      <c r="W1069" s="5">
        <f t="shared" si="300"/>
        <v>43.824999999999932</v>
      </c>
      <c r="X1069" s="5">
        <f t="shared" si="301"/>
        <v>353.29999999999995</v>
      </c>
      <c r="Y1069" s="5">
        <f t="shared" si="302"/>
        <v>11.069858188268562</v>
      </c>
      <c r="Z1069" s="10">
        <f t="shared" si="303"/>
        <v>0.62195176661860208</v>
      </c>
      <c r="AA1069">
        <f t="shared" si="304"/>
        <v>0.99000000000000909</v>
      </c>
    </row>
    <row r="1070" spans="1:27">
      <c r="A1070" s="1">
        <f t="shared" si="305"/>
        <v>228</v>
      </c>
      <c r="B1070" s="1">
        <v>0</v>
      </c>
      <c r="C1070" s="1">
        <v>28</v>
      </c>
      <c r="D1070" s="2">
        <v>-2</v>
      </c>
      <c r="E1070" s="5">
        <v>225.06</v>
      </c>
      <c r="F1070" s="5">
        <v>235.49</v>
      </c>
      <c r="G1070" s="5">
        <v>37.659999999999997</v>
      </c>
      <c r="H1070" s="5">
        <v>225.69</v>
      </c>
      <c r="I1070" s="5">
        <v>194.92</v>
      </c>
      <c r="J1070" s="5">
        <v>57.94</v>
      </c>
      <c r="K1070" s="6">
        <f t="shared" si="288"/>
        <v>225.375</v>
      </c>
      <c r="L1070" s="6">
        <f t="shared" si="289"/>
        <v>-0.62999999999999545</v>
      </c>
      <c r="M1070" s="6">
        <f t="shared" si="290"/>
        <v>215.20499999999998</v>
      </c>
      <c r="N1070" s="5">
        <f t="shared" si="291"/>
        <v>34.551842208484338</v>
      </c>
      <c r="O1070" s="6">
        <f t="shared" si="292"/>
        <v>40.570000000000022</v>
      </c>
      <c r="P1070" s="6">
        <f t="shared" si="293"/>
        <v>69.103684416968676</v>
      </c>
      <c r="Q1070" s="6">
        <f t="shared" si="294"/>
        <v>-0.40599757184818142</v>
      </c>
      <c r="R1070" s="5">
        <f t="shared" si="295"/>
        <v>0.59620554746981336</v>
      </c>
      <c r="S1070" s="5">
        <f t="shared" si="296"/>
        <v>41.200000000000017</v>
      </c>
      <c r="T1070" s="5">
        <f t="shared" si="297"/>
        <v>40.570000000000022</v>
      </c>
      <c r="U1070" s="5">
        <f t="shared" si="298"/>
        <v>0.58708881215656139</v>
      </c>
      <c r="V1070" s="5">
        <f t="shared" si="299"/>
        <v>0.29434031154213636</v>
      </c>
      <c r="W1070" s="5">
        <f t="shared" si="300"/>
        <v>10.170000000000016</v>
      </c>
      <c r="X1070" s="5">
        <f t="shared" si="301"/>
        <v>215.20499999999998</v>
      </c>
      <c r="Y1070" s="5">
        <f t="shared" si="302"/>
        <v>6.228466739963161</v>
      </c>
      <c r="Z1070" s="10">
        <f t="shared" si="303"/>
        <v>0.62230217740258631</v>
      </c>
      <c r="AA1070">
        <f t="shared" si="304"/>
        <v>0.62999999999999545</v>
      </c>
    </row>
    <row r="1071" spans="1:27">
      <c r="A1071" s="1">
        <f t="shared" si="305"/>
        <v>8605</v>
      </c>
      <c r="B1071" s="1">
        <v>-1</v>
      </c>
      <c r="C1071" s="1">
        <v>5</v>
      </c>
      <c r="D1071" s="2">
        <v>14</v>
      </c>
      <c r="E1071" s="5">
        <v>322.67</v>
      </c>
      <c r="F1071" s="5">
        <v>406.19</v>
      </c>
      <c r="G1071" s="5">
        <v>60.77</v>
      </c>
      <c r="H1071" s="5">
        <v>315.11</v>
      </c>
      <c r="I1071" s="5">
        <v>329.94</v>
      </c>
      <c r="J1071" s="5">
        <v>33.770000000000003</v>
      </c>
      <c r="K1071" s="6">
        <f t="shared" si="288"/>
        <v>318.89</v>
      </c>
      <c r="L1071" s="6">
        <f t="shared" si="289"/>
        <v>7.5600000000000023</v>
      </c>
      <c r="M1071" s="6">
        <f t="shared" si="290"/>
        <v>368.065</v>
      </c>
      <c r="N1071" s="5">
        <f t="shared" si="291"/>
        <v>34.761349945017962</v>
      </c>
      <c r="O1071" s="6">
        <f t="shared" si="292"/>
        <v>76.25</v>
      </c>
      <c r="P1071" s="6">
        <f t="shared" si="293"/>
        <v>69.522699890035923</v>
      </c>
      <c r="Q1071" s="6">
        <f t="shared" si="294"/>
        <v>0.52811208196092285</v>
      </c>
      <c r="R1071" s="5">
        <f t="shared" si="295"/>
        <v>0.98802261863602814</v>
      </c>
      <c r="S1071" s="5">
        <f t="shared" si="296"/>
        <v>68.69</v>
      </c>
      <c r="T1071" s="5">
        <f t="shared" si="297"/>
        <v>76.25</v>
      </c>
      <c r="U1071" s="5">
        <f t="shared" si="298"/>
        <v>1.0967640802299774</v>
      </c>
      <c r="V1071" s="5">
        <f t="shared" si="299"/>
        <v>1.4146458661064696</v>
      </c>
      <c r="W1071" s="5">
        <f t="shared" si="300"/>
        <v>49.175000000000011</v>
      </c>
      <c r="X1071" s="5">
        <f t="shared" si="301"/>
        <v>368.065</v>
      </c>
      <c r="Y1071" s="5">
        <f t="shared" si="302"/>
        <v>10.588340227930404</v>
      </c>
      <c r="Z1071" s="10">
        <f t="shared" si="303"/>
        <v>0.62308346150415517</v>
      </c>
      <c r="AA1071">
        <f t="shared" si="304"/>
        <v>7.5600000000000023</v>
      </c>
    </row>
    <row r="1072" spans="1:27">
      <c r="A1072" s="1">
        <f t="shared" si="305"/>
        <v>11213</v>
      </c>
      <c r="B1072" s="1">
        <v>-1</v>
      </c>
      <c r="C1072" s="1">
        <v>13</v>
      </c>
      <c r="D1072" s="2">
        <v>-12</v>
      </c>
      <c r="E1072" s="5">
        <v>113.6</v>
      </c>
      <c r="F1072" s="5">
        <v>73.61</v>
      </c>
      <c r="G1072" s="5">
        <v>18.920000000000002</v>
      </c>
      <c r="H1072" s="5">
        <v>123.66</v>
      </c>
      <c r="I1072" s="5">
        <v>128.13</v>
      </c>
      <c r="J1072" s="5">
        <v>42.87</v>
      </c>
      <c r="K1072" s="6">
        <f t="shared" si="288"/>
        <v>118.63</v>
      </c>
      <c r="L1072" s="6">
        <f t="shared" si="289"/>
        <v>-10.060000000000002</v>
      </c>
      <c r="M1072" s="6">
        <f t="shared" si="290"/>
        <v>100.87</v>
      </c>
      <c r="N1072" s="5">
        <f t="shared" si="291"/>
        <v>23.429699635291957</v>
      </c>
      <c r="O1072" s="6">
        <f t="shared" si="292"/>
        <v>-54.519999999999996</v>
      </c>
      <c r="P1072" s="6">
        <f t="shared" si="293"/>
        <v>46.859399270583914</v>
      </c>
      <c r="Q1072" s="6">
        <f t="shared" si="294"/>
        <v>-0.67395403768634454</v>
      </c>
      <c r="R1072" s="5">
        <f t="shared" si="295"/>
        <v>0.94879577399768011</v>
      </c>
      <c r="S1072" s="5">
        <f t="shared" si="296"/>
        <v>44.459999999999994</v>
      </c>
      <c r="T1072" s="5">
        <f t="shared" si="297"/>
        <v>54.519999999999996</v>
      </c>
      <c r="U1072" s="5">
        <f t="shared" si="298"/>
        <v>1.1634805577677356</v>
      </c>
      <c r="V1072" s="5">
        <f t="shared" si="299"/>
        <v>0.75801227828154716</v>
      </c>
      <c r="W1072" s="5">
        <f t="shared" si="300"/>
        <v>17.759999999999991</v>
      </c>
      <c r="X1072" s="5">
        <f t="shared" si="301"/>
        <v>100.87</v>
      </c>
      <c r="Y1072" s="5">
        <f t="shared" si="302"/>
        <v>4.3052195107128215</v>
      </c>
      <c r="Z1072" s="10">
        <f t="shared" si="303"/>
        <v>0.62309630074331213</v>
      </c>
      <c r="AA1072">
        <f t="shared" si="304"/>
        <v>10.060000000000002</v>
      </c>
    </row>
    <row r="1073" spans="1:27">
      <c r="A1073" s="1">
        <f t="shared" si="305"/>
        <v>1020</v>
      </c>
      <c r="B1073" s="1">
        <v>0</v>
      </c>
      <c r="C1073" s="1">
        <v>20</v>
      </c>
      <c r="D1073" s="2">
        <v>-10</v>
      </c>
      <c r="E1073" s="5">
        <v>22.06</v>
      </c>
      <c r="F1073" s="5">
        <v>9.49</v>
      </c>
      <c r="G1073" s="5">
        <v>17.82</v>
      </c>
      <c r="H1073" s="5">
        <v>22.36</v>
      </c>
      <c r="I1073" s="5">
        <v>41.38</v>
      </c>
      <c r="J1073" s="5">
        <v>30.42</v>
      </c>
      <c r="K1073" s="6">
        <f t="shared" si="288"/>
        <v>22.21</v>
      </c>
      <c r="L1073" s="6">
        <f t="shared" si="289"/>
        <v>-0.30000000000000071</v>
      </c>
      <c r="M1073" s="6">
        <f t="shared" si="290"/>
        <v>25.435000000000002</v>
      </c>
      <c r="N1073" s="5">
        <f t="shared" si="291"/>
        <v>17.627597680909332</v>
      </c>
      <c r="O1073" s="6">
        <f t="shared" si="292"/>
        <v>-31.89</v>
      </c>
      <c r="P1073" s="6">
        <f t="shared" si="293"/>
        <v>35.255195361818664</v>
      </c>
      <c r="Q1073" s="6">
        <f t="shared" si="294"/>
        <v>-0.48902559824826652</v>
      </c>
      <c r="R1073" s="5">
        <f t="shared" si="295"/>
        <v>0.89603814915210855</v>
      </c>
      <c r="S1073" s="5">
        <f t="shared" si="296"/>
        <v>31.59</v>
      </c>
      <c r="T1073" s="5">
        <f t="shared" si="297"/>
        <v>31.89</v>
      </c>
      <c r="U1073" s="5">
        <f t="shared" si="298"/>
        <v>0.90454753328460724</v>
      </c>
      <c r="V1073" s="5">
        <f t="shared" si="299"/>
        <v>0.18295175884872122</v>
      </c>
      <c r="W1073" s="5">
        <f t="shared" si="300"/>
        <v>3.2250000000000014</v>
      </c>
      <c r="X1073" s="5">
        <f t="shared" si="301"/>
        <v>25.435000000000002</v>
      </c>
      <c r="Y1073" s="5">
        <f t="shared" si="302"/>
        <v>1.4429079027340224</v>
      </c>
      <c r="Z1073" s="10">
        <f t="shared" si="303"/>
        <v>0.62345809803065355</v>
      </c>
      <c r="AA1073">
        <f t="shared" si="304"/>
        <v>0.30000000000000071</v>
      </c>
    </row>
    <row r="1074" spans="1:27">
      <c r="A1074" s="1">
        <f t="shared" si="305"/>
        <v>50313</v>
      </c>
      <c r="B1074" s="1">
        <v>-5</v>
      </c>
      <c r="C1074" s="1">
        <v>13</v>
      </c>
      <c r="D1074" s="2">
        <v>-3</v>
      </c>
      <c r="E1074" s="5">
        <v>40.39</v>
      </c>
      <c r="F1074" s="5">
        <v>39.92</v>
      </c>
      <c r="G1074" s="5">
        <v>29.55</v>
      </c>
      <c r="H1074" s="5">
        <v>41.4</v>
      </c>
      <c r="I1074" s="5">
        <v>36.96</v>
      </c>
      <c r="J1074" s="5">
        <v>12.9</v>
      </c>
      <c r="K1074" s="6">
        <f t="shared" si="288"/>
        <v>40.894999999999996</v>
      </c>
      <c r="L1074" s="6">
        <f t="shared" si="289"/>
        <v>-1.009999999999998</v>
      </c>
      <c r="M1074" s="6">
        <f t="shared" si="290"/>
        <v>38.44</v>
      </c>
      <c r="N1074" s="5">
        <f t="shared" si="291"/>
        <v>16.12151125050006</v>
      </c>
      <c r="O1074" s="6">
        <f t="shared" si="292"/>
        <v>2.9600000000000009</v>
      </c>
      <c r="P1074" s="6">
        <f t="shared" si="293"/>
        <v>32.243022501000119</v>
      </c>
      <c r="Q1074" s="6">
        <f t="shared" si="294"/>
        <v>0.67986148685207237</v>
      </c>
      <c r="R1074" s="5">
        <f t="shared" si="295"/>
        <v>0.1231274146174372</v>
      </c>
      <c r="S1074" s="5">
        <f t="shared" si="296"/>
        <v>3.9699999999999989</v>
      </c>
      <c r="T1074" s="5">
        <f t="shared" si="297"/>
        <v>2.9600000000000009</v>
      </c>
      <c r="U1074" s="5">
        <f t="shared" si="298"/>
        <v>9.1802807875973391E-2</v>
      </c>
      <c r="V1074" s="5">
        <f t="shared" si="299"/>
        <v>0.15228100901048272</v>
      </c>
      <c r="W1074" s="5">
        <f t="shared" si="300"/>
        <v>2.4549999999999983</v>
      </c>
      <c r="X1074" s="5">
        <f t="shared" si="301"/>
        <v>38.44</v>
      </c>
      <c r="Y1074" s="5">
        <f t="shared" si="302"/>
        <v>2.3843918478056865</v>
      </c>
      <c r="Z1074" s="10">
        <f t="shared" si="303"/>
        <v>0.62354630942697431</v>
      </c>
      <c r="AA1074">
        <f t="shared" si="304"/>
        <v>1.009999999999998</v>
      </c>
    </row>
    <row r="1075" spans="1:27">
      <c r="A1075" s="1">
        <f t="shared" si="305"/>
        <v>39012</v>
      </c>
      <c r="B1075" s="1">
        <v>-4</v>
      </c>
      <c r="C1075" s="1">
        <v>12</v>
      </c>
      <c r="D1075" s="2">
        <v>10</v>
      </c>
      <c r="E1075" s="5">
        <v>61.83</v>
      </c>
      <c r="F1075" s="5">
        <v>39.44</v>
      </c>
      <c r="G1075" s="5">
        <v>27.5</v>
      </c>
      <c r="H1075" s="5">
        <v>61.49</v>
      </c>
      <c r="I1075" s="5">
        <v>68.819999999999993</v>
      </c>
      <c r="J1075" s="5">
        <v>23.34</v>
      </c>
      <c r="K1075" s="6">
        <f t="shared" si="288"/>
        <v>61.66</v>
      </c>
      <c r="L1075" s="6">
        <f t="shared" si="289"/>
        <v>0.33999999999999631</v>
      </c>
      <c r="M1075" s="6">
        <f t="shared" si="290"/>
        <v>54.129999999999995</v>
      </c>
      <c r="N1075" s="5">
        <f t="shared" si="291"/>
        <v>18.034727610917777</v>
      </c>
      <c r="O1075" s="6">
        <f t="shared" si="292"/>
        <v>-29.379999999999995</v>
      </c>
      <c r="P1075" s="6">
        <f t="shared" si="293"/>
        <v>36.069455221835554</v>
      </c>
      <c r="Q1075" s="6">
        <f t="shared" si="294"/>
        <v>0.162562251845803</v>
      </c>
      <c r="R1075" s="5">
        <f t="shared" si="295"/>
        <v>0.82396586855041387</v>
      </c>
      <c r="S1075" s="5">
        <f t="shared" si="296"/>
        <v>29.719999999999992</v>
      </c>
      <c r="T1075" s="5">
        <f t="shared" si="297"/>
        <v>29.379999999999995</v>
      </c>
      <c r="U1075" s="5">
        <f t="shared" si="298"/>
        <v>0.81453961029647248</v>
      </c>
      <c r="V1075" s="5">
        <f t="shared" si="299"/>
        <v>0.41752779207164326</v>
      </c>
      <c r="W1075" s="5">
        <f t="shared" si="300"/>
        <v>7.5300000000000011</v>
      </c>
      <c r="X1075" s="5">
        <f t="shared" si="301"/>
        <v>54.129999999999995</v>
      </c>
      <c r="Y1075" s="5">
        <f t="shared" si="302"/>
        <v>3.0014315252108958</v>
      </c>
      <c r="Z1075" s="10">
        <f t="shared" si="303"/>
        <v>0.6240480750711439</v>
      </c>
      <c r="AA1075">
        <f t="shared" si="304"/>
        <v>0.33999999999999631</v>
      </c>
    </row>
    <row r="1076" spans="1:27">
      <c r="A1076" s="1">
        <f t="shared" si="305"/>
        <v>18710</v>
      </c>
      <c r="B1076" s="1">
        <v>-2</v>
      </c>
      <c r="C1076" s="1">
        <v>10</v>
      </c>
      <c r="D1076" s="2">
        <v>13</v>
      </c>
      <c r="E1076" s="5">
        <v>82.8</v>
      </c>
      <c r="F1076" s="5">
        <v>37.51</v>
      </c>
      <c r="G1076" s="5">
        <v>37.18</v>
      </c>
      <c r="H1076" s="5">
        <v>85.79</v>
      </c>
      <c r="I1076" s="5">
        <v>46.46</v>
      </c>
      <c r="J1076" s="5">
        <v>31.68</v>
      </c>
      <c r="K1076" s="6">
        <f t="shared" si="288"/>
        <v>84.295000000000002</v>
      </c>
      <c r="L1076" s="6">
        <f t="shared" si="289"/>
        <v>-2.9900000000000091</v>
      </c>
      <c r="M1076" s="6">
        <f t="shared" si="290"/>
        <v>41.984999999999999</v>
      </c>
      <c r="N1076" s="5">
        <f t="shared" si="291"/>
        <v>24.42322050836048</v>
      </c>
      <c r="O1076" s="6">
        <f t="shared" si="292"/>
        <v>-8.9500000000000028</v>
      </c>
      <c r="P1076" s="6">
        <f t="shared" si="293"/>
        <v>48.846441016720959</v>
      </c>
      <c r="Q1076" s="6">
        <f t="shared" si="294"/>
        <v>0.15873176866746455</v>
      </c>
      <c r="R1076" s="5">
        <f t="shared" si="295"/>
        <v>0.12201503069506713</v>
      </c>
      <c r="S1076" s="5">
        <f t="shared" si="296"/>
        <v>5.9599999999999937</v>
      </c>
      <c r="T1076" s="5">
        <f t="shared" si="297"/>
        <v>8.9500000000000028</v>
      </c>
      <c r="U1076" s="5">
        <f t="shared" si="298"/>
        <v>0.18322726924846514</v>
      </c>
      <c r="V1076" s="5">
        <f t="shared" si="299"/>
        <v>1.7323677680229181</v>
      </c>
      <c r="W1076" s="5">
        <f t="shared" si="300"/>
        <v>42.31</v>
      </c>
      <c r="X1076" s="5">
        <f t="shared" si="301"/>
        <v>41.984999999999999</v>
      </c>
      <c r="Y1076" s="5">
        <f t="shared" si="302"/>
        <v>1.7190607596417444</v>
      </c>
      <c r="Z1076" s="10">
        <f t="shared" si="303"/>
        <v>0.6242811866458895</v>
      </c>
      <c r="AA1076">
        <f t="shared" si="304"/>
        <v>2.9900000000000091</v>
      </c>
    </row>
    <row r="1077" spans="1:27">
      <c r="A1077" s="1">
        <f t="shared" si="305"/>
        <v>18814</v>
      </c>
      <c r="B1077" s="1">
        <v>-2</v>
      </c>
      <c r="C1077" s="1">
        <v>14</v>
      </c>
      <c r="D1077" s="2">
        <v>12</v>
      </c>
      <c r="E1077" s="5">
        <v>127.93</v>
      </c>
      <c r="F1077" s="5">
        <v>125.51</v>
      </c>
      <c r="G1077" s="5">
        <v>39.89</v>
      </c>
      <c r="H1077" s="5">
        <v>123.52</v>
      </c>
      <c r="I1077" s="5">
        <v>135.04</v>
      </c>
      <c r="J1077" s="5">
        <v>41.68</v>
      </c>
      <c r="K1077" s="6">
        <f t="shared" si="288"/>
        <v>125.72499999999999</v>
      </c>
      <c r="L1077" s="6">
        <f t="shared" si="289"/>
        <v>4.4100000000000108</v>
      </c>
      <c r="M1077" s="6">
        <f t="shared" si="290"/>
        <v>130.27500000000001</v>
      </c>
      <c r="N1077" s="5">
        <f t="shared" si="291"/>
        <v>28.846293089407517</v>
      </c>
      <c r="O1077" s="6">
        <f t="shared" si="292"/>
        <v>-9.5299999999999869</v>
      </c>
      <c r="P1077" s="6">
        <f t="shared" si="293"/>
        <v>57.692586178815034</v>
      </c>
      <c r="Q1077" s="6">
        <f t="shared" si="294"/>
        <v>-4.386755995949445E-2</v>
      </c>
      <c r="R1077" s="5">
        <f t="shared" si="295"/>
        <v>0.24162550031634439</v>
      </c>
      <c r="S1077" s="5">
        <f t="shared" si="296"/>
        <v>13.939999999999998</v>
      </c>
      <c r="T1077" s="5">
        <f t="shared" si="297"/>
        <v>9.5299999999999869</v>
      </c>
      <c r="U1077" s="5">
        <f t="shared" si="298"/>
        <v>0.16518586929804585</v>
      </c>
      <c r="V1077" s="5">
        <f t="shared" si="299"/>
        <v>0.1577325719425208</v>
      </c>
      <c r="W1077" s="5">
        <f t="shared" si="300"/>
        <v>4.5500000000000114</v>
      </c>
      <c r="X1077" s="5">
        <f t="shared" si="301"/>
        <v>130.27500000000001</v>
      </c>
      <c r="Y1077" s="5">
        <f t="shared" si="302"/>
        <v>4.516178199958647</v>
      </c>
      <c r="Z1077" s="10">
        <f t="shared" si="303"/>
        <v>0.62438770007103761</v>
      </c>
      <c r="AA1077">
        <f t="shared" si="304"/>
        <v>4.4100000000000108</v>
      </c>
    </row>
    <row r="1078" spans="1:27">
      <c r="A1078" s="1">
        <f t="shared" si="305"/>
        <v>9627</v>
      </c>
      <c r="B1078" s="1">
        <v>-1</v>
      </c>
      <c r="C1078" s="1">
        <v>27</v>
      </c>
      <c r="D1078" s="2">
        <v>4</v>
      </c>
      <c r="E1078" s="5">
        <v>240.18</v>
      </c>
      <c r="F1078" s="5">
        <v>157.80000000000001</v>
      </c>
      <c r="G1078" s="5">
        <v>38.880000000000003</v>
      </c>
      <c r="H1078" s="5">
        <v>248.47</v>
      </c>
      <c r="I1078" s="5">
        <v>248.04</v>
      </c>
      <c r="J1078" s="5">
        <v>38.79</v>
      </c>
      <c r="K1078" s="6">
        <f t="shared" ref="K1078:K1139" si="306" xml:space="preserve"> 0.5*(E1078+H1078)</f>
        <v>244.32499999999999</v>
      </c>
      <c r="L1078" s="6">
        <f t="shared" ref="L1078:L1139" si="307">E1078-H1078</f>
        <v>-8.289999999999992</v>
      </c>
      <c r="M1078" s="6">
        <f t="shared" ref="M1078:M1139" si="308">0.5*(F1078+I1078)</f>
        <v>202.92000000000002</v>
      </c>
      <c r="N1078" s="5">
        <f t="shared" ref="N1078:N1139" si="309">0.5*P1078</f>
        <v>27.460510282949951</v>
      </c>
      <c r="O1078" s="6">
        <f t="shared" ref="O1078:O1139" si="310">F1078-I1078</f>
        <v>-90.239999999999981</v>
      </c>
      <c r="P1078" s="6">
        <f t="shared" ref="P1078:P1139" si="311">SQRT(G1078*G1078+J1078*J1078)</f>
        <v>54.921020565899902</v>
      </c>
      <c r="Q1078" s="6">
        <f t="shared" ref="Q1078:Q1139" si="312">(G1078*G1078-J1078*J1078)/(G1078*G1078+J1078*J1078)</f>
        <v>2.3174939914336504E-3</v>
      </c>
      <c r="R1078" s="5">
        <f t="shared" ref="R1078:R1139" si="313">ABS(O1078-L1078)/P1078</f>
        <v>1.4921427015666602</v>
      </c>
      <c r="S1078" s="5">
        <f t="shared" ref="S1078:S1139" si="314">ABS(O1078-L1078)</f>
        <v>81.949999999999989</v>
      </c>
      <c r="T1078" s="5">
        <f t="shared" ref="T1078:T1139" si="315">ABS(O1078)</f>
        <v>90.239999999999981</v>
      </c>
      <c r="U1078" s="5">
        <f t="shared" ref="U1078:U1139" si="316">ABS(O1078)/P1078</f>
        <v>1.6430867283633364</v>
      </c>
      <c r="V1078" s="5">
        <f t="shared" ref="V1078:V1139" si="317">ABS(M1078-K1078)/N1078</f>
        <v>1.5078015511499094</v>
      </c>
      <c r="W1078" s="5">
        <f t="shared" ref="W1078:W1139" si="318">ABS(M1078-K1078)</f>
        <v>41.404999999999973</v>
      </c>
      <c r="X1078" s="5">
        <f t="shared" ref="X1078:X1139" si="319">ABS(M1078)</f>
        <v>202.92000000000002</v>
      </c>
      <c r="Y1078" s="5">
        <f t="shared" ref="Y1078:Y1139" si="320">ABS(M1078)/N1078</f>
        <v>7.3895203661234108</v>
      </c>
      <c r="Z1078" s="10">
        <f t="shared" ref="Z1078:Z1139" si="321">SQRT(0.010845*B1078*B1078+0.000484*C1078*C1078+0.001951*D1078*D1078+0.001222*D1078*B1078)</f>
        <v>0.62450700556518979</v>
      </c>
      <c r="AA1078">
        <f t="shared" si="304"/>
        <v>8.289999999999992</v>
      </c>
    </row>
    <row r="1079" spans="1:27">
      <c r="A1079" s="1">
        <f t="shared" si="305"/>
        <v>1404</v>
      </c>
      <c r="B1079" s="1">
        <v>0</v>
      </c>
      <c r="C1079" s="1">
        <v>4</v>
      </c>
      <c r="D1079" s="2">
        <v>-14</v>
      </c>
      <c r="E1079" s="5">
        <v>30.83</v>
      </c>
      <c r="F1079" s="5">
        <v>36.89</v>
      </c>
      <c r="G1079" s="5">
        <v>26.57</v>
      </c>
      <c r="H1079" s="5">
        <v>30.65</v>
      </c>
      <c r="I1079" s="5">
        <v>-33.25</v>
      </c>
      <c r="J1079" s="5">
        <v>33.25</v>
      </c>
      <c r="K1079" s="6">
        <f t="shared" si="306"/>
        <v>30.74</v>
      </c>
      <c r="L1079" s="6">
        <f t="shared" si="307"/>
        <v>0.17999999999999972</v>
      </c>
      <c r="M1079" s="6">
        <f t="shared" si="308"/>
        <v>1.8200000000000003</v>
      </c>
      <c r="N1079" s="5">
        <f t="shared" si="309"/>
        <v>21.281020887166104</v>
      </c>
      <c r="O1079" s="6">
        <f t="shared" si="310"/>
        <v>70.14</v>
      </c>
      <c r="P1079" s="6">
        <f t="shared" si="311"/>
        <v>42.562041774332208</v>
      </c>
      <c r="Q1079" s="6">
        <f t="shared" si="312"/>
        <v>-0.22058600935321207</v>
      </c>
      <c r="R1079" s="5">
        <f t="shared" si="313"/>
        <v>1.6437181367128544</v>
      </c>
      <c r="S1079" s="5">
        <f t="shared" si="314"/>
        <v>69.960000000000008</v>
      </c>
      <c r="T1079" s="5">
        <f t="shared" si="315"/>
        <v>70.14</v>
      </c>
      <c r="U1079" s="5">
        <f t="shared" si="316"/>
        <v>1.6479472571332132</v>
      </c>
      <c r="V1079" s="5">
        <f t="shared" si="317"/>
        <v>1.3589573617420165</v>
      </c>
      <c r="W1079" s="5">
        <f t="shared" si="318"/>
        <v>28.919999999999998</v>
      </c>
      <c r="X1079" s="5">
        <f t="shared" si="319"/>
        <v>1.8200000000000003</v>
      </c>
      <c r="Y1079" s="5">
        <f t="shared" si="320"/>
        <v>8.5522212945037021E-2</v>
      </c>
      <c r="Z1079" s="10">
        <f t="shared" si="321"/>
        <v>0.62461187948997576</v>
      </c>
      <c r="AA1079">
        <f t="shared" ref="AA1079:AA1139" si="322">ABS(L1079)</f>
        <v>0.17999999999999972</v>
      </c>
    </row>
    <row r="1080" spans="1:27">
      <c r="A1080" s="1">
        <f t="shared" si="305"/>
        <v>20722</v>
      </c>
      <c r="B1080" s="1">
        <v>-2</v>
      </c>
      <c r="C1080" s="1">
        <v>22</v>
      </c>
      <c r="D1080" s="2">
        <v>-7</v>
      </c>
      <c r="E1080" s="5">
        <v>73.239999999999995</v>
      </c>
      <c r="F1080" s="5">
        <v>51.8</v>
      </c>
      <c r="G1080" s="5">
        <v>37.67</v>
      </c>
      <c r="H1080" s="5">
        <v>70.05</v>
      </c>
      <c r="I1080" s="5">
        <v>54.37</v>
      </c>
      <c r="J1080" s="5">
        <v>39.68</v>
      </c>
      <c r="K1080" s="6">
        <f t="shared" si="306"/>
        <v>71.644999999999996</v>
      </c>
      <c r="L1080" s="6">
        <f t="shared" si="307"/>
        <v>3.1899999999999977</v>
      </c>
      <c r="M1080" s="6">
        <f t="shared" si="308"/>
        <v>53.084999999999994</v>
      </c>
      <c r="N1080" s="5">
        <f t="shared" si="309"/>
        <v>27.356586501243171</v>
      </c>
      <c r="O1080" s="6">
        <f t="shared" si="310"/>
        <v>-2.5700000000000003</v>
      </c>
      <c r="P1080" s="6">
        <f t="shared" si="311"/>
        <v>54.713173002486343</v>
      </c>
      <c r="Q1080" s="6">
        <f t="shared" si="312"/>
        <v>-5.1936487184884306E-2</v>
      </c>
      <c r="R1080" s="5">
        <f t="shared" si="313"/>
        <v>0.10527629241569018</v>
      </c>
      <c r="S1080" s="5">
        <f t="shared" si="314"/>
        <v>5.759999999999998</v>
      </c>
      <c r="T1080" s="5">
        <f t="shared" si="315"/>
        <v>2.5700000000000003</v>
      </c>
      <c r="U1080" s="5">
        <f t="shared" si="316"/>
        <v>4.6972234636861787E-2</v>
      </c>
      <c r="V1080" s="5">
        <f t="shared" si="317"/>
        <v>0.67844721779000372</v>
      </c>
      <c r="W1080" s="5">
        <f t="shared" si="318"/>
        <v>18.560000000000002</v>
      </c>
      <c r="X1080" s="5">
        <f t="shared" si="319"/>
        <v>53.084999999999994</v>
      </c>
      <c r="Y1080" s="5">
        <f t="shared" si="320"/>
        <v>1.9404833273912898</v>
      </c>
      <c r="Z1080" s="10">
        <f t="shared" si="321"/>
        <v>0.62477435926900837</v>
      </c>
      <c r="AA1080">
        <f t="shared" si="322"/>
        <v>3.1899999999999977</v>
      </c>
    </row>
    <row r="1081" spans="1:27">
      <c r="A1081" s="1">
        <f t="shared" si="305"/>
        <v>10625</v>
      </c>
      <c r="B1081" s="1">
        <v>-1</v>
      </c>
      <c r="C1081" s="1">
        <v>25</v>
      </c>
      <c r="D1081" s="2">
        <v>-6</v>
      </c>
      <c r="E1081" s="5">
        <v>283.89</v>
      </c>
      <c r="F1081" s="5">
        <v>322.88</v>
      </c>
      <c r="G1081" s="5">
        <v>33.450000000000003</v>
      </c>
      <c r="H1081" s="5">
        <v>284.17</v>
      </c>
      <c r="I1081" s="5">
        <v>318.13</v>
      </c>
      <c r="J1081" s="5">
        <v>42.27</v>
      </c>
      <c r="K1081" s="6">
        <f t="shared" si="306"/>
        <v>284.02999999999997</v>
      </c>
      <c r="L1081" s="6">
        <f t="shared" si="307"/>
        <v>-0.28000000000002956</v>
      </c>
      <c r="M1081" s="6">
        <f t="shared" si="308"/>
        <v>320.505</v>
      </c>
      <c r="N1081" s="5">
        <f t="shared" si="309"/>
        <v>26.952065783535037</v>
      </c>
      <c r="O1081" s="6">
        <f t="shared" si="310"/>
        <v>4.75</v>
      </c>
      <c r="P1081" s="6">
        <f t="shared" si="311"/>
        <v>53.904131567070074</v>
      </c>
      <c r="Q1081" s="6">
        <f t="shared" si="312"/>
        <v>-0.22984501190333853</v>
      </c>
      <c r="R1081" s="5">
        <f t="shared" si="313"/>
        <v>9.3313812017200667E-2</v>
      </c>
      <c r="S1081" s="5">
        <f t="shared" si="314"/>
        <v>5.0300000000000296</v>
      </c>
      <c r="T1081" s="5">
        <f t="shared" si="315"/>
        <v>4.75</v>
      </c>
      <c r="U1081" s="5">
        <f t="shared" si="316"/>
        <v>8.8119404986421582E-2</v>
      </c>
      <c r="V1081" s="5">
        <f t="shared" si="317"/>
        <v>1.3533285460546229</v>
      </c>
      <c r="W1081" s="5">
        <f t="shared" si="318"/>
        <v>36.475000000000023</v>
      </c>
      <c r="X1081" s="5">
        <f t="shared" si="319"/>
        <v>320.505</v>
      </c>
      <c r="Y1081" s="5">
        <f t="shared" si="320"/>
        <v>11.891667324283389</v>
      </c>
      <c r="Z1081" s="10">
        <f t="shared" si="321"/>
        <v>0.6252303575483199</v>
      </c>
      <c r="AA1081">
        <f t="shared" si="322"/>
        <v>0.28000000000002956</v>
      </c>
    </row>
    <row r="1082" spans="1:27">
      <c r="A1082" s="1">
        <f t="shared" si="305"/>
        <v>28705</v>
      </c>
      <c r="B1082" s="1">
        <v>-3</v>
      </c>
      <c r="C1082" s="1">
        <v>5</v>
      </c>
      <c r="D1082" s="2">
        <v>13</v>
      </c>
      <c r="E1082" s="5">
        <v>161.97999999999999</v>
      </c>
      <c r="F1082" s="5">
        <v>139.87</v>
      </c>
      <c r="G1082" s="5">
        <v>34.47</v>
      </c>
      <c r="H1082" s="5">
        <v>167.44</v>
      </c>
      <c r="I1082" s="5">
        <v>221.88</v>
      </c>
      <c r="J1082" s="5">
        <v>23.34</v>
      </c>
      <c r="K1082" s="6">
        <f t="shared" si="306"/>
        <v>164.70999999999998</v>
      </c>
      <c r="L1082" s="6">
        <f t="shared" si="307"/>
        <v>-5.460000000000008</v>
      </c>
      <c r="M1082" s="6">
        <f t="shared" si="308"/>
        <v>180.875</v>
      </c>
      <c r="N1082" s="5">
        <f t="shared" si="309"/>
        <v>20.814276951169838</v>
      </c>
      <c r="O1082" s="6">
        <f t="shared" si="310"/>
        <v>-82.009999999999991</v>
      </c>
      <c r="P1082" s="6">
        <f t="shared" si="311"/>
        <v>41.628553902339675</v>
      </c>
      <c r="Q1082" s="6">
        <f t="shared" si="312"/>
        <v>0.37129190827246122</v>
      </c>
      <c r="R1082" s="5">
        <f t="shared" si="313"/>
        <v>1.8388820370648906</v>
      </c>
      <c r="S1082" s="5">
        <f t="shared" si="314"/>
        <v>76.549999999999983</v>
      </c>
      <c r="T1082" s="5">
        <f t="shared" si="315"/>
        <v>82.009999999999991</v>
      </c>
      <c r="U1082" s="5">
        <f t="shared" si="316"/>
        <v>1.970042009924124</v>
      </c>
      <c r="V1082" s="5">
        <f t="shared" si="317"/>
        <v>0.77663038874340951</v>
      </c>
      <c r="W1082" s="5">
        <f t="shared" si="318"/>
        <v>16.16500000000002</v>
      </c>
      <c r="X1082" s="5">
        <f t="shared" si="319"/>
        <v>180.875</v>
      </c>
      <c r="Y1082" s="5">
        <f t="shared" si="320"/>
        <v>8.6899487512504816</v>
      </c>
      <c r="Z1082" s="10">
        <f t="shared" si="321"/>
        <v>0.62591213440865634</v>
      </c>
      <c r="AA1082">
        <f t="shared" si="322"/>
        <v>5.460000000000008</v>
      </c>
    </row>
    <row r="1083" spans="1:27">
      <c r="A1083" s="1">
        <f t="shared" si="305"/>
        <v>19626</v>
      </c>
      <c r="B1083" s="1">
        <v>-2</v>
      </c>
      <c r="C1083" s="1">
        <v>26</v>
      </c>
      <c r="D1083" s="2">
        <v>4</v>
      </c>
      <c r="E1083" s="5">
        <v>32.89</v>
      </c>
      <c r="F1083" s="5">
        <v>12.24</v>
      </c>
      <c r="G1083" s="5">
        <v>34.71</v>
      </c>
      <c r="H1083" s="5">
        <v>31.75</v>
      </c>
      <c r="I1083" s="5">
        <v>25.08</v>
      </c>
      <c r="J1083" s="5">
        <v>39.46</v>
      </c>
      <c r="K1083" s="6">
        <f t="shared" si="306"/>
        <v>32.32</v>
      </c>
      <c r="L1083" s="6">
        <f t="shared" si="307"/>
        <v>1.1400000000000006</v>
      </c>
      <c r="M1083" s="6">
        <f t="shared" si="308"/>
        <v>18.66</v>
      </c>
      <c r="N1083" s="5">
        <f t="shared" si="309"/>
        <v>26.276775391969235</v>
      </c>
      <c r="O1083" s="6">
        <f t="shared" si="310"/>
        <v>-12.839999999999998</v>
      </c>
      <c r="P1083" s="6">
        <f t="shared" si="311"/>
        <v>52.553550783938469</v>
      </c>
      <c r="Q1083" s="6">
        <f t="shared" si="312"/>
        <v>-0.12756095431811065</v>
      </c>
      <c r="R1083" s="5">
        <f t="shared" si="313"/>
        <v>0.26601437565038127</v>
      </c>
      <c r="S1083" s="5">
        <f t="shared" si="314"/>
        <v>13.979999999999999</v>
      </c>
      <c r="T1083" s="5">
        <f t="shared" si="315"/>
        <v>12.839999999999998</v>
      </c>
      <c r="U1083" s="5">
        <f t="shared" si="316"/>
        <v>0.24432221626258196</v>
      </c>
      <c r="V1083" s="5">
        <f t="shared" si="317"/>
        <v>0.51985069690761221</v>
      </c>
      <c r="W1083" s="5">
        <f t="shared" si="318"/>
        <v>13.66</v>
      </c>
      <c r="X1083" s="5">
        <f t="shared" si="319"/>
        <v>18.66</v>
      </c>
      <c r="Y1083" s="5">
        <f t="shared" si="320"/>
        <v>0.71013279680058883</v>
      </c>
      <c r="Z1083" s="10">
        <f t="shared" si="321"/>
        <v>0.62610222807461724</v>
      </c>
      <c r="AA1083">
        <f t="shared" si="322"/>
        <v>1.1400000000000006</v>
      </c>
    </row>
    <row r="1084" spans="1:27">
      <c r="A1084" s="1">
        <f t="shared" si="305"/>
        <v>922</v>
      </c>
      <c r="B1084" s="1">
        <v>0</v>
      </c>
      <c r="C1084" s="1">
        <v>22</v>
      </c>
      <c r="D1084" s="2">
        <v>-9</v>
      </c>
      <c r="E1084" s="5">
        <v>15.29</v>
      </c>
      <c r="F1084" s="5">
        <v>19.98</v>
      </c>
      <c r="G1084" s="5">
        <v>21.22</v>
      </c>
      <c r="H1084" s="5">
        <v>15.7</v>
      </c>
      <c r="I1084" s="5">
        <v>-16.350000000000001</v>
      </c>
      <c r="J1084" s="5">
        <v>37.090000000000003</v>
      </c>
      <c r="K1084" s="6">
        <f t="shared" si="306"/>
        <v>15.494999999999999</v>
      </c>
      <c r="L1084" s="6">
        <f t="shared" si="307"/>
        <v>-0.41000000000000014</v>
      </c>
      <c r="M1084" s="6">
        <f t="shared" si="308"/>
        <v>1.8149999999999995</v>
      </c>
      <c r="N1084" s="5">
        <f t="shared" si="309"/>
        <v>21.365606122925698</v>
      </c>
      <c r="O1084" s="6">
        <f t="shared" si="310"/>
        <v>36.33</v>
      </c>
      <c r="P1084" s="6">
        <f t="shared" si="311"/>
        <v>42.731212245851395</v>
      </c>
      <c r="Q1084" s="6">
        <f t="shared" si="312"/>
        <v>-0.50679175544433852</v>
      </c>
      <c r="R1084" s="5">
        <f t="shared" si="313"/>
        <v>0.85979306621629803</v>
      </c>
      <c r="S1084" s="5">
        <f t="shared" si="314"/>
        <v>36.739999999999995</v>
      </c>
      <c r="T1084" s="5">
        <f t="shared" si="315"/>
        <v>36.33</v>
      </c>
      <c r="U1084" s="5">
        <f t="shared" si="316"/>
        <v>0.85019820619592024</v>
      </c>
      <c r="V1084" s="5">
        <f t="shared" si="317"/>
        <v>0.64028139062814149</v>
      </c>
      <c r="W1084" s="5">
        <f t="shared" si="318"/>
        <v>13.68</v>
      </c>
      <c r="X1084" s="5">
        <f t="shared" si="319"/>
        <v>1.8149999999999995</v>
      </c>
      <c r="Y1084" s="5">
        <f t="shared" si="320"/>
        <v>8.4949614326759973E-2</v>
      </c>
      <c r="Z1084" s="10">
        <f t="shared" si="321"/>
        <v>0.62632818873175422</v>
      </c>
      <c r="AA1084">
        <f t="shared" si="322"/>
        <v>0.41000000000000014</v>
      </c>
    </row>
    <row r="1085" spans="1:27">
      <c r="A1085" s="1">
        <f t="shared" si="305"/>
        <v>1118</v>
      </c>
      <c r="B1085" s="1">
        <v>0</v>
      </c>
      <c r="C1085" s="1">
        <v>18</v>
      </c>
      <c r="D1085" s="2">
        <v>-11</v>
      </c>
      <c r="E1085" s="5">
        <v>293.89999999999998</v>
      </c>
      <c r="F1085" s="5">
        <v>329.11</v>
      </c>
      <c r="G1085" s="5">
        <v>32.6</v>
      </c>
      <c r="H1085" s="5">
        <v>306.75</v>
      </c>
      <c r="I1085" s="5">
        <v>243.66</v>
      </c>
      <c r="J1085" s="5">
        <v>52.82</v>
      </c>
      <c r="K1085" s="6">
        <f t="shared" si="306"/>
        <v>300.32499999999999</v>
      </c>
      <c r="L1085" s="6">
        <f t="shared" si="307"/>
        <v>-12.850000000000023</v>
      </c>
      <c r="M1085" s="6">
        <f t="shared" si="308"/>
        <v>286.38499999999999</v>
      </c>
      <c r="N1085" s="5">
        <f t="shared" si="309"/>
        <v>31.035110761845207</v>
      </c>
      <c r="O1085" s="6">
        <f t="shared" si="310"/>
        <v>85.450000000000017</v>
      </c>
      <c r="P1085" s="6">
        <f t="shared" si="311"/>
        <v>62.070221523690414</v>
      </c>
      <c r="Q1085" s="6">
        <f t="shared" si="312"/>
        <v>-0.44830556259532894</v>
      </c>
      <c r="R1085" s="5">
        <f t="shared" si="313"/>
        <v>1.5836901752071526</v>
      </c>
      <c r="S1085" s="5">
        <f t="shared" si="314"/>
        <v>98.30000000000004</v>
      </c>
      <c r="T1085" s="5">
        <f t="shared" si="315"/>
        <v>85.450000000000017</v>
      </c>
      <c r="U1085" s="5">
        <f t="shared" si="316"/>
        <v>1.3766665866882111</v>
      </c>
      <c r="V1085" s="5">
        <f t="shared" si="317"/>
        <v>0.44916868855315756</v>
      </c>
      <c r="W1085" s="5">
        <f t="shared" si="318"/>
        <v>13.939999999999998</v>
      </c>
      <c r="X1085" s="5">
        <f t="shared" si="319"/>
        <v>286.38499999999999</v>
      </c>
      <c r="Y1085" s="5">
        <f t="shared" si="320"/>
        <v>9.2277743810111943</v>
      </c>
      <c r="Z1085" s="10">
        <f t="shared" si="321"/>
        <v>0.62680698783596855</v>
      </c>
      <c r="AA1085">
        <f t="shared" si="322"/>
        <v>12.850000000000023</v>
      </c>
    </row>
    <row r="1086" spans="1:27">
      <c r="A1086" s="1">
        <f t="shared" si="305"/>
        <v>11019</v>
      </c>
      <c r="B1086" s="1">
        <v>-1</v>
      </c>
      <c r="C1086" s="1">
        <v>19</v>
      </c>
      <c r="D1086" s="2">
        <v>-10</v>
      </c>
      <c r="E1086" s="5">
        <v>142.84</v>
      </c>
      <c r="F1086" s="5">
        <v>169.79</v>
      </c>
      <c r="G1086" s="5">
        <v>29.94</v>
      </c>
      <c r="H1086" s="5">
        <v>137.16</v>
      </c>
      <c r="I1086" s="5">
        <v>154.02000000000001</v>
      </c>
      <c r="J1086" s="5">
        <v>49.48</v>
      </c>
      <c r="K1086" s="6">
        <f t="shared" si="306"/>
        <v>140</v>
      </c>
      <c r="L1086" s="6">
        <f t="shared" si="307"/>
        <v>5.6800000000000068</v>
      </c>
      <c r="M1086" s="6">
        <f t="shared" si="308"/>
        <v>161.905</v>
      </c>
      <c r="N1086" s="5">
        <f t="shared" si="309"/>
        <v>28.916578289970616</v>
      </c>
      <c r="O1086" s="6">
        <f t="shared" si="310"/>
        <v>15.769999999999982</v>
      </c>
      <c r="P1086" s="6">
        <f t="shared" si="311"/>
        <v>57.833156579941232</v>
      </c>
      <c r="Q1086" s="6">
        <f t="shared" si="312"/>
        <v>-0.46398148220125485</v>
      </c>
      <c r="R1086" s="5">
        <f t="shared" si="313"/>
        <v>0.17446739200639752</v>
      </c>
      <c r="S1086" s="5">
        <f t="shared" si="314"/>
        <v>10.089999999999975</v>
      </c>
      <c r="T1086" s="5">
        <f t="shared" si="315"/>
        <v>15.769999999999982</v>
      </c>
      <c r="U1086" s="5">
        <f t="shared" si="316"/>
        <v>0.27268094865618359</v>
      </c>
      <c r="V1086" s="5">
        <f t="shared" si="317"/>
        <v>0.75752392901885979</v>
      </c>
      <c r="W1086" s="5">
        <f t="shared" si="318"/>
        <v>21.905000000000001</v>
      </c>
      <c r="X1086" s="5">
        <f t="shared" si="319"/>
        <v>161.905</v>
      </c>
      <c r="Y1086" s="5">
        <f t="shared" si="320"/>
        <v>5.5990372849942238</v>
      </c>
      <c r="Z1086" s="10">
        <f t="shared" si="321"/>
        <v>0.626808583221385</v>
      </c>
      <c r="AA1086">
        <f t="shared" si="322"/>
        <v>5.6800000000000068</v>
      </c>
    </row>
    <row r="1087" spans="1:27">
      <c r="A1087" s="1">
        <f t="shared" si="305"/>
        <v>10921</v>
      </c>
      <c r="B1087" s="1">
        <v>-1</v>
      </c>
      <c r="C1087" s="1">
        <v>21</v>
      </c>
      <c r="D1087" s="2">
        <v>-9</v>
      </c>
      <c r="E1087" s="5">
        <v>189.69</v>
      </c>
      <c r="F1087" s="5">
        <v>182.24</v>
      </c>
      <c r="G1087" s="5">
        <v>29.4</v>
      </c>
      <c r="H1087" s="5">
        <v>195.4</v>
      </c>
      <c r="I1087" s="5">
        <v>190.66</v>
      </c>
      <c r="J1087" s="5">
        <v>44.75</v>
      </c>
      <c r="K1087" s="6">
        <f t="shared" si="306"/>
        <v>192.54500000000002</v>
      </c>
      <c r="L1087" s="6">
        <f t="shared" si="307"/>
        <v>-5.710000000000008</v>
      </c>
      <c r="M1087" s="6">
        <f t="shared" si="308"/>
        <v>186.45</v>
      </c>
      <c r="N1087" s="5">
        <f t="shared" si="309"/>
        <v>26.771825208603165</v>
      </c>
      <c r="O1087" s="6">
        <f t="shared" si="310"/>
        <v>-8.4199999999999875</v>
      </c>
      <c r="P1087" s="6">
        <f t="shared" si="311"/>
        <v>53.543650417206329</v>
      </c>
      <c r="Q1087" s="6">
        <f t="shared" si="312"/>
        <v>-0.39701195271235978</v>
      </c>
      <c r="R1087" s="5">
        <f t="shared" si="313"/>
        <v>5.0612910753823334E-2</v>
      </c>
      <c r="S1087" s="5">
        <f t="shared" si="314"/>
        <v>2.7099999999999795</v>
      </c>
      <c r="T1087" s="5">
        <f t="shared" si="315"/>
        <v>8.4199999999999875</v>
      </c>
      <c r="U1087" s="5">
        <f t="shared" si="316"/>
        <v>0.157254874002655</v>
      </c>
      <c r="V1087" s="5">
        <f t="shared" si="317"/>
        <v>0.22766471663804941</v>
      </c>
      <c r="W1087" s="5">
        <f t="shared" si="318"/>
        <v>6.0950000000000273</v>
      </c>
      <c r="X1087" s="5">
        <f t="shared" si="319"/>
        <v>186.45</v>
      </c>
      <c r="Y1087" s="5">
        <f t="shared" si="320"/>
        <v>6.9644112251294699</v>
      </c>
      <c r="Z1087" s="10">
        <f t="shared" si="321"/>
        <v>0.62715069959300851</v>
      </c>
      <c r="AA1087">
        <f t="shared" si="322"/>
        <v>5.710000000000008</v>
      </c>
    </row>
    <row r="1088" spans="1:27">
      <c r="A1088" s="1">
        <f t="shared" si="305"/>
        <v>20326</v>
      </c>
      <c r="B1088" s="1">
        <v>-2</v>
      </c>
      <c r="C1088" s="1">
        <v>26</v>
      </c>
      <c r="D1088" s="2">
        <v>-3</v>
      </c>
      <c r="E1088" s="5">
        <v>188.26</v>
      </c>
      <c r="F1088" s="5">
        <v>309.08</v>
      </c>
      <c r="G1088" s="5">
        <v>45.52</v>
      </c>
      <c r="H1088" s="5">
        <v>181.49</v>
      </c>
      <c r="I1088" s="5">
        <v>215.37</v>
      </c>
      <c r="J1088" s="5">
        <v>42.56</v>
      </c>
      <c r="K1088" s="6">
        <f t="shared" si="306"/>
        <v>184.875</v>
      </c>
      <c r="L1088" s="6">
        <f t="shared" si="307"/>
        <v>6.7699999999999818</v>
      </c>
      <c r="M1088" s="6">
        <f t="shared" si="308"/>
        <v>262.22500000000002</v>
      </c>
      <c r="N1088" s="5">
        <f t="shared" si="309"/>
        <v>31.158562226136173</v>
      </c>
      <c r="O1088" s="6">
        <f t="shared" si="310"/>
        <v>93.70999999999998</v>
      </c>
      <c r="P1088" s="6">
        <f t="shared" si="311"/>
        <v>62.317124452272346</v>
      </c>
      <c r="Q1088" s="6">
        <f t="shared" si="312"/>
        <v>6.7135805927964587E-2</v>
      </c>
      <c r="R1088" s="5">
        <f t="shared" si="313"/>
        <v>1.3951221396068412</v>
      </c>
      <c r="S1088" s="5">
        <f t="shared" si="314"/>
        <v>86.94</v>
      </c>
      <c r="T1088" s="5">
        <f t="shared" si="315"/>
        <v>93.70999999999998</v>
      </c>
      <c r="U1088" s="5">
        <f t="shared" si="316"/>
        <v>1.503760014982253</v>
      </c>
      <c r="V1088" s="5">
        <f t="shared" si="317"/>
        <v>2.4824637105725604</v>
      </c>
      <c r="W1088" s="5">
        <f t="shared" si="318"/>
        <v>77.350000000000023</v>
      </c>
      <c r="X1088" s="5">
        <f t="shared" si="319"/>
        <v>262.22500000000002</v>
      </c>
      <c r="Y1088" s="5">
        <f t="shared" si="320"/>
        <v>8.4158247770509309</v>
      </c>
      <c r="Z1088" s="10">
        <f t="shared" si="321"/>
        <v>0.62885212888245834</v>
      </c>
      <c r="AA1088">
        <f t="shared" si="322"/>
        <v>6.7699999999999818</v>
      </c>
    </row>
    <row r="1089" spans="1:27">
      <c r="A1089" s="1">
        <f t="shared" si="305"/>
        <v>11309</v>
      </c>
      <c r="B1089" s="1">
        <v>-1</v>
      </c>
      <c r="C1089" s="1">
        <v>9</v>
      </c>
      <c r="D1089" s="2">
        <v>-13</v>
      </c>
      <c r="E1089" s="5">
        <v>20.76</v>
      </c>
      <c r="F1089" s="5">
        <v>3.48</v>
      </c>
      <c r="G1089" s="5">
        <v>15.43</v>
      </c>
      <c r="H1089" s="5">
        <v>21.33</v>
      </c>
      <c r="I1089" s="5">
        <v>3.13</v>
      </c>
      <c r="J1089" s="5">
        <v>35.15</v>
      </c>
      <c r="K1089" s="6">
        <f t="shared" si="306"/>
        <v>21.045000000000002</v>
      </c>
      <c r="L1089" s="6">
        <f t="shared" si="307"/>
        <v>-0.56999999999999673</v>
      </c>
      <c r="M1089" s="6">
        <f t="shared" si="308"/>
        <v>3.3049999999999997</v>
      </c>
      <c r="N1089" s="5">
        <f t="shared" si="309"/>
        <v>19.193797175129259</v>
      </c>
      <c r="O1089" s="6">
        <f t="shared" si="310"/>
        <v>0.35000000000000009</v>
      </c>
      <c r="P1089" s="6">
        <f t="shared" si="311"/>
        <v>38.387594350258517</v>
      </c>
      <c r="Q1089" s="6">
        <f t="shared" si="312"/>
        <v>-0.67686793646665988</v>
      </c>
      <c r="R1089" s="5">
        <f t="shared" si="313"/>
        <v>2.396607590477472E-2</v>
      </c>
      <c r="S1089" s="5">
        <f t="shared" si="314"/>
        <v>0.91999999999999682</v>
      </c>
      <c r="T1089" s="5">
        <f t="shared" si="315"/>
        <v>0.35000000000000009</v>
      </c>
      <c r="U1089" s="5">
        <f t="shared" si="316"/>
        <v>9.1175288768165028E-3</v>
      </c>
      <c r="V1089" s="5">
        <f t="shared" si="317"/>
        <v>0.92425692728414144</v>
      </c>
      <c r="W1089" s="5">
        <f t="shared" si="318"/>
        <v>17.740000000000002</v>
      </c>
      <c r="X1089" s="5">
        <f t="shared" si="319"/>
        <v>3.3049999999999997</v>
      </c>
      <c r="Y1089" s="5">
        <f t="shared" si="320"/>
        <v>0.17219104535930591</v>
      </c>
      <c r="Z1089" s="10">
        <f t="shared" si="321"/>
        <v>0.62901033377838877</v>
      </c>
      <c r="AA1089">
        <f t="shared" si="322"/>
        <v>0.56999999999999673</v>
      </c>
    </row>
    <row r="1090" spans="1:27">
      <c r="A1090" s="1">
        <f t="shared" si="305"/>
        <v>328</v>
      </c>
      <c r="B1090" s="1">
        <v>0</v>
      </c>
      <c r="C1090" s="1">
        <v>28</v>
      </c>
      <c r="D1090" s="2">
        <v>-3</v>
      </c>
      <c r="E1090" s="5">
        <v>9.2100000000000009</v>
      </c>
      <c r="F1090" s="5">
        <v>27.5</v>
      </c>
      <c r="G1090" s="5">
        <v>30.03</v>
      </c>
      <c r="H1090" s="5">
        <v>6.79</v>
      </c>
      <c r="I1090" s="5">
        <v>42.3</v>
      </c>
      <c r="J1090" s="5">
        <v>33.69</v>
      </c>
      <c r="K1090" s="6">
        <f t="shared" si="306"/>
        <v>8</v>
      </c>
      <c r="L1090" s="6">
        <f t="shared" si="307"/>
        <v>2.4200000000000008</v>
      </c>
      <c r="M1090" s="6">
        <f t="shared" si="308"/>
        <v>34.9</v>
      </c>
      <c r="N1090" s="5">
        <f t="shared" si="309"/>
        <v>22.565554502382607</v>
      </c>
      <c r="O1090" s="6">
        <f t="shared" si="310"/>
        <v>-14.799999999999997</v>
      </c>
      <c r="P1090" s="6">
        <f t="shared" si="311"/>
        <v>45.131109004765214</v>
      </c>
      <c r="Q1090" s="6">
        <f t="shared" si="312"/>
        <v>-0.11449982988162401</v>
      </c>
      <c r="R1090" s="5">
        <f t="shared" si="313"/>
        <v>0.38155499343439153</v>
      </c>
      <c r="S1090" s="5">
        <f t="shared" si="314"/>
        <v>17.22</v>
      </c>
      <c r="T1090" s="5">
        <f t="shared" si="315"/>
        <v>14.799999999999997</v>
      </c>
      <c r="U1090" s="5">
        <f t="shared" si="316"/>
        <v>0.32793344383443634</v>
      </c>
      <c r="V1090" s="5">
        <f t="shared" si="317"/>
        <v>1.1920823836684242</v>
      </c>
      <c r="W1090" s="5">
        <f t="shared" si="318"/>
        <v>26.9</v>
      </c>
      <c r="X1090" s="5">
        <f t="shared" si="319"/>
        <v>34.9</v>
      </c>
      <c r="Y1090" s="5">
        <f t="shared" si="320"/>
        <v>1.5466050256515986</v>
      </c>
      <c r="Z1090" s="10">
        <f t="shared" si="321"/>
        <v>0.63009126323097042</v>
      </c>
      <c r="AA1090">
        <f t="shared" si="322"/>
        <v>2.4200000000000008</v>
      </c>
    </row>
    <row r="1091" spans="1:27">
      <c r="A1091" s="1">
        <f t="shared" si="305"/>
        <v>626</v>
      </c>
      <c r="B1091" s="1">
        <v>0</v>
      </c>
      <c r="C1091" s="1">
        <v>26</v>
      </c>
      <c r="D1091" s="2">
        <v>-6</v>
      </c>
      <c r="E1091" s="5">
        <v>110.27</v>
      </c>
      <c r="F1091" s="5">
        <v>103.45</v>
      </c>
      <c r="G1091" s="5">
        <v>54.38</v>
      </c>
      <c r="H1091" s="5">
        <v>110.28</v>
      </c>
      <c r="I1091" s="5">
        <v>38.25</v>
      </c>
      <c r="J1091" s="5">
        <v>41.62</v>
      </c>
      <c r="K1091" s="6">
        <f t="shared" si="306"/>
        <v>110.27500000000001</v>
      </c>
      <c r="L1091" s="6">
        <f t="shared" si="307"/>
        <v>-1.0000000000005116E-2</v>
      </c>
      <c r="M1091" s="6">
        <f t="shared" si="308"/>
        <v>70.849999999999994</v>
      </c>
      <c r="N1091" s="5">
        <f t="shared" si="309"/>
        <v>34.239629086776041</v>
      </c>
      <c r="O1091" s="6">
        <f t="shared" si="310"/>
        <v>65.2</v>
      </c>
      <c r="P1091" s="6">
        <f t="shared" si="311"/>
        <v>68.479258173552083</v>
      </c>
      <c r="Q1091" s="6">
        <f t="shared" si="312"/>
        <v>0.26121842906935311</v>
      </c>
      <c r="R1091" s="5">
        <f t="shared" si="313"/>
        <v>0.95225914735719608</v>
      </c>
      <c r="S1091" s="5">
        <f t="shared" si="314"/>
        <v>65.210000000000008</v>
      </c>
      <c r="T1091" s="5">
        <f t="shared" si="315"/>
        <v>65.2</v>
      </c>
      <c r="U1091" s="5">
        <f t="shared" si="316"/>
        <v>0.95211311773791107</v>
      </c>
      <c r="V1091" s="5">
        <f t="shared" si="317"/>
        <v>1.1514435480618759</v>
      </c>
      <c r="W1091" s="5">
        <f t="shared" si="318"/>
        <v>39.425000000000011</v>
      </c>
      <c r="X1091" s="5">
        <f t="shared" si="319"/>
        <v>70.849999999999994</v>
      </c>
      <c r="Y1091" s="5">
        <f t="shared" si="320"/>
        <v>2.069239705267822</v>
      </c>
      <c r="Z1091" s="10">
        <f t="shared" si="321"/>
        <v>0.63041256332658857</v>
      </c>
      <c r="AA1091">
        <f t="shared" si="322"/>
        <v>1.0000000000005116E-2</v>
      </c>
    </row>
    <row r="1092" spans="1:27">
      <c r="A1092" s="1">
        <f t="shared" si="305"/>
        <v>18604</v>
      </c>
      <c r="B1092" s="1">
        <v>-2</v>
      </c>
      <c r="C1092" s="1">
        <v>4</v>
      </c>
      <c r="D1092" s="2">
        <v>14</v>
      </c>
      <c r="E1092" s="5">
        <v>114.83</v>
      </c>
      <c r="F1092" s="5">
        <v>87.79</v>
      </c>
      <c r="G1092" s="5">
        <v>41.83</v>
      </c>
      <c r="H1092" s="5">
        <v>114.71</v>
      </c>
      <c r="I1092" s="5">
        <v>91.12</v>
      </c>
      <c r="J1092" s="5">
        <v>20.91</v>
      </c>
      <c r="K1092" s="6">
        <f t="shared" si="306"/>
        <v>114.77</v>
      </c>
      <c r="L1092" s="6">
        <f t="shared" si="307"/>
        <v>0.12000000000000455</v>
      </c>
      <c r="M1092" s="6">
        <f t="shared" si="308"/>
        <v>89.455000000000013</v>
      </c>
      <c r="N1092" s="5">
        <f t="shared" si="309"/>
        <v>23.382562947632579</v>
      </c>
      <c r="O1092" s="6">
        <f t="shared" si="310"/>
        <v>-3.3299999999999983</v>
      </c>
      <c r="P1092" s="6">
        <f t="shared" si="311"/>
        <v>46.765125895265157</v>
      </c>
      <c r="Q1092" s="6">
        <f t="shared" si="312"/>
        <v>0.60015299657929633</v>
      </c>
      <c r="R1092" s="5">
        <f t="shared" si="313"/>
        <v>7.3772922320932022E-2</v>
      </c>
      <c r="S1092" s="5">
        <f t="shared" si="314"/>
        <v>3.4500000000000028</v>
      </c>
      <c r="T1092" s="5">
        <f t="shared" si="315"/>
        <v>3.3299999999999983</v>
      </c>
      <c r="U1092" s="5">
        <f t="shared" si="316"/>
        <v>7.1206907631508207E-2</v>
      </c>
      <c r="V1092" s="5">
        <f t="shared" si="317"/>
        <v>1.0826443643793573</v>
      </c>
      <c r="W1092" s="5">
        <f t="shared" si="318"/>
        <v>25.314999999999984</v>
      </c>
      <c r="X1092" s="5">
        <f t="shared" si="319"/>
        <v>89.455000000000013</v>
      </c>
      <c r="Y1092" s="5">
        <f t="shared" si="320"/>
        <v>3.8257140673733154</v>
      </c>
      <c r="Z1092" s="10">
        <f t="shared" si="321"/>
        <v>0.63190505615954684</v>
      </c>
      <c r="AA1092">
        <f t="shared" si="322"/>
        <v>0.12000000000000455</v>
      </c>
    </row>
    <row r="1093" spans="1:27">
      <c r="A1093" s="1">
        <f t="shared" si="305"/>
        <v>1312</v>
      </c>
      <c r="B1093" s="1">
        <v>0</v>
      </c>
      <c r="C1093" s="1">
        <v>12</v>
      </c>
      <c r="D1093" s="2">
        <v>-13</v>
      </c>
      <c r="E1093" s="5">
        <v>249.61</v>
      </c>
      <c r="F1093" s="5">
        <v>232.39</v>
      </c>
      <c r="G1093" s="5">
        <v>30.4</v>
      </c>
      <c r="H1093" s="5">
        <v>249.46</v>
      </c>
      <c r="I1093" s="5">
        <v>243.92</v>
      </c>
      <c r="J1093" s="5">
        <v>50.02</v>
      </c>
      <c r="K1093" s="6">
        <f t="shared" si="306"/>
        <v>249.53500000000003</v>
      </c>
      <c r="L1093" s="6">
        <f t="shared" si="307"/>
        <v>0.15000000000000568</v>
      </c>
      <c r="M1093" s="6">
        <f t="shared" si="308"/>
        <v>238.15499999999997</v>
      </c>
      <c r="N1093" s="5">
        <f t="shared" si="309"/>
        <v>29.266706340140157</v>
      </c>
      <c r="O1093" s="6">
        <f t="shared" si="310"/>
        <v>-11.530000000000001</v>
      </c>
      <c r="P1093" s="6">
        <f t="shared" si="311"/>
        <v>58.533412680280314</v>
      </c>
      <c r="Q1093" s="6">
        <f t="shared" si="312"/>
        <v>-0.46052730047314783</v>
      </c>
      <c r="R1093" s="5">
        <f t="shared" si="313"/>
        <v>0.19954414863521114</v>
      </c>
      <c r="S1093" s="5">
        <f t="shared" si="314"/>
        <v>11.680000000000007</v>
      </c>
      <c r="T1093" s="5">
        <f t="shared" si="315"/>
        <v>11.530000000000001</v>
      </c>
      <c r="U1093" s="5">
        <f t="shared" si="316"/>
        <v>0.19698150974006706</v>
      </c>
      <c r="V1093" s="5">
        <f t="shared" si="317"/>
        <v>0.38883774168984792</v>
      </c>
      <c r="W1093" s="5">
        <f t="shared" si="318"/>
        <v>11.380000000000052</v>
      </c>
      <c r="X1093" s="5">
        <f t="shared" si="319"/>
        <v>238.15499999999997</v>
      </c>
      <c r="Y1093" s="5">
        <f t="shared" si="320"/>
        <v>8.1374035476401829</v>
      </c>
      <c r="Z1093" s="10">
        <f t="shared" si="321"/>
        <v>0.6319928797067258</v>
      </c>
      <c r="AA1093">
        <f t="shared" si="322"/>
        <v>0.15000000000000568</v>
      </c>
    </row>
    <row r="1094" spans="1:27">
      <c r="A1094" s="1">
        <f t="shared" si="305"/>
        <v>10427</v>
      </c>
      <c r="B1094" s="1">
        <v>-1</v>
      </c>
      <c r="C1094" s="1">
        <v>27</v>
      </c>
      <c r="D1094" s="2">
        <v>-4</v>
      </c>
      <c r="E1094" s="5">
        <v>254.31</v>
      </c>
      <c r="F1094" s="5">
        <v>257.39</v>
      </c>
      <c r="G1094" s="5">
        <v>37.33</v>
      </c>
      <c r="H1094" s="5">
        <v>254.38</v>
      </c>
      <c r="I1094" s="5">
        <v>247.2</v>
      </c>
      <c r="J1094" s="5">
        <v>45.61</v>
      </c>
      <c r="K1094" s="6">
        <f t="shared" si="306"/>
        <v>254.345</v>
      </c>
      <c r="L1094" s="6">
        <f t="shared" si="307"/>
        <v>-6.9999999999993179E-2</v>
      </c>
      <c r="M1094" s="6">
        <f t="shared" si="308"/>
        <v>252.29499999999999</v>
      </c>
      <c r="N1094" s="5">
        <f t="shared" si="309"/>
        <v>29.469479975052156</v>
      </c>
      <c r="O1094" s="6">
        <f t="shared" si="310"/>
        <v>10.189999999999998</v>
      </c>
      <c r="P1094" s="6">
        <f t="shared" si="311"/>
        <v>58.938959950104312</v>
      </c>
      <c r="Q1094" s="6">
        <f t="shared" si="312"/>
        <v>-0.19769215335017762</v>
      </c>
      <c r="R1094" s="5">
        <f t="shared" si="313"/>
        <v>0.17407840261663513</v>
      </c>
      <c r="S1094" s="5">
        <f t="shared" si="314"/>
        <v>10.259999999999991</v>
      </c>
      <c r="T1094" s="5">
        <f t="shared" si="315"/>
        <v>10.189999999999998</v>
      </c>
      <c r="U1094" s="5">
        <f t="shared" si="316"/>
        <v>0.17289073320307144</v>
      </c>
      <c r="V1094" s="5">
        <f t="shared" si="317"/>
        <v>6.9563494223022285E-2</v>
      </c>
      <c r="W1094" s="5">
        <f t="shared" si="318"/>
        <v>2.0500000000000114</v>
      </c>
      <c r="X1094" s="5">
        <f t="shared" si="319"/>
        <v>252.29499999999999</v>
      </c>
      <c r="Y1094" s="5">
        <f t="shared" si="320"/>
        <v>8.5612301341450276</v>
      </c>
      <c r="Z1094" s="10">
        <f t="shared" si="321"/>
        <v>0.63228553676325694</v>
      </c>
      <c r="AA1094">
        <f t="shared" si="322"/>
        <v>6.9999999999993179E-2</v>
      </c>
    </row>
    <row r="1095" spans="1:27">
      <c r="A1095" s="1">
        <f t="shared" si="305"/>
        <v>1406</v>
      </c>
      <c r="B1095" s="1">
        <v>0</v>
      </c>
      <c r="C1095" s="1">
        <v>6</v>
      </c>
      <c r="D1095" s="2">
        <v>-14</v>
      </c>
      <c r="E1095" s="5">
        <v>85.03</v>
      </c>
      <c r="F1095" s="5">
        <v>78.760000000000005</v>
      </c>
      <c r="G1095" s="5">
        <v>19.3</v>
      </c>
      <c r="H1095" s="5">
        <v>88.49</v>
      </c>
      <c r="I1095" s="5">
        <v>118.27</v>
      </c>
      <c r="J1095" s="5">
        <v>38.729999999999997</v>
      </c>
      <c r="K1095" s="6">
        <f t="shared" si="306"/>
        <v>86.759999999999991</v>
      </c>
      <c r="L1095" s="6">
        <f t="shared" si="307"/>
        <v>-3.4599999999999937</v>
      </c>
      <c r="M1095" s="6">
        <f t="shared" si="308"/>
        <v>98.515000000000001</v>
      </c>
      <c r="N1095" s="5">
        <f t="shared" si="309"/>
        <v>21.636213277743401</v>
      </c>
      <c r="O1095" s="6">
        <f t="shared" si="310"/>
        <v>-39.509999999999991</v>
      </c>
      <c r="P1095" s="6">
        <f t="shared" si="311"/>
        <v>43.272426555486803</v>
      </c>
      <c r="Q1095" s="6">
        <f t="shared" si="312"/>
        <v>-0.60214747865009977</v>
      </c>
      <c r="R1095" s="5">
        <f t="shared" si="313"/>
        <v>0.83309402475440741</v>
      </c>
      <c r="S1095" s="5">
        <f t="shared" si="314"/>
        <v>36.049999999999997</v>
      </c>
      <c r="T1095" s="5">
        <f t="shared" si="315"/>
        <v>39.509999999999991</v>
      </c>
      <c r="U1095" s="5">
        <f t="shared" si="316"/>
        <v>0.91305256360739617</v>
      </c>
      <c r="V1095" s="5">
        <f t="shared" si="317"/>
        <v>0.54330209492305503</v>
      </c>
      <c r="W1095" s="5">
        <f t="shared" si="318"/>
        <v>11.75500000000001</v>
      </c>
      <c r="X1095" s="5">
        <f t="shared" si="319"/>
        <v>98.515000000000001</v>
      </c>
      <c r="Y1095" s="5">
        <f t="shared" si="320"/>
        <v>4.553245927804741</v>
      </c>
      <c r="Z1095" s="10">
        <f t="shared" si="321"/>
        <v>0.63231321352633463</v>
      </c>
      <c r="AA1095">
        <f t="shared" si="322"/>
        <v>3.4599999999999937</v>
      </c>
    </row>
    <row r="1096" spans="1:27">
      <c r="A1096" s="1">
        <f t="shared" si="305"/>
        <v>8607</v>
      </c>
      <c r="B1096" s="1">
        <v>-1</v>
      </c>
      <c r="C1096" s="1">
        <v>7</v>
      </c>
      <c r="D1096" s="2">
        <v>14</v>
      </c>
      <c r="E1096" s="5">
        <v>9.0299999999999994</v>
      </c>
      <c r="F1096" s="5">
        <v>1.43</v>
      </c>
      <c r="G1096" s="5">
        <v>35.090000000000003</v>
      </c>
      <c r="H1096" s="5">
        <v>8.48</v>
      </c>
      <c r="I1096" s="5">
        <v>19.84</v>
      </c>
      <c r="J1096" s="5">
        <v>16.8</v>
      </c>
      <c r="K1096" s="6">
        <f t="shared" si="306"/>
        <v>8.754999999999999</v>
      </c>
      <c r="L1096" s="6">
        <f t="shared" si="307"/>
        <v>0.54999999999999893</v>
      </c>
      <c r="M1096" s="6">
        <f t="shared" si="308"/>
        <v>10.635</v>
      </c>
      <c r="N1096" s="5">
        <f t="shared" si="309"/>
        <v>19.452172757818087</v>
      </c>
      <c r="O1096" s="6">
        <f t="shared" si="310"/>
        <v>-18.41</v>
      </c>
      <c r="P1096" s="6">
        <f t="shared" si="311"/>
        <v>38.904345515636173</v>
      </c>
      <c r="Q1096" s="6">
        <f t="shared" si="312"/>
        <v>0.6270485226072432</v>
      </c>
      <c r="R1096" s="5">
        <f t="shared" si="313"/>
        <v>0.48734915723951006</v>
      </c>
      <c r="S1096" s="5">
        <f t="shared" si="314"/>
        <v>18.96</v>
      </c>
      <c r="T1096" s="5">
        <f t="shared" si="315"/>
        <v>18.41</v>
      </c>
      <c r="U1096" s="5">
        <f t="shared" si="316"/>
        <v>0.47321191902844828</v>
      </c>
      <c r="V1096" s="5">
        <f t="shared" si="317"/>
        <v>9.6647301224713003E-2</v>
      </c>
      <c r="W1096" s="5">
        <f t="shared" si="318"/>
        <v>1.8800000000000008</v>
      </c>
      <c r="X1096" s="5">
        <f t="shared" si="319"/>
        <v>10.635</v>
      </c>
      <c r="Y1096" s="5">
        <f t="shared" si="320"/>
        <v>0.54672555772596931</v>
      </c>
      <c r="Z1096" s="10">
        <f t="shared" si="321"/>
        <v>0.63233614478376932</v>
      </c>
      <c r="AA1096">
        <f t="shared" si="322"/>
        <v>0.54999999999999893</v>
      </c>
    </row>
    <row r="1097" spans="1:27">
      <c r="A1097" s="1">
        <f t="shared" si="305"/>
        <v>50215</v>
      </c>
      <c r="B1097" s="1">
        <v>-5</v>
      </c>
      <c r="C1097" s="1">
        <v>15</v>
      </c>
      <c r="D1097" s="2">
        <v>-2</v>
      </c>
      <c r="E1097" s="5">
        <v>74.569999999999993</v>
      </c>
      <c r="F1097" s="5">
        <v>52.85</v>
      </c>
      <c r="G1097" s="5">
        <v>32.68</v>
      </c>
      <c r="H1097" s="5">
        <v>76.290000000000006</v>
      </c>
      <c r="I1097" s="5">
        <v>116.54</v>
      </c>
      <c r="J1097" s="5">
        <v>19.37</v>
      </c>
      <c r="K1097" s="6">
        <f t="shared" si="306"/>
        <v>75.430000000000007</v>
      </c>
      <c r="L1097" s="6">
        <f t="shared" si="307"/>
        <v>-1.7200000000000131</v>
      </c>
      <c r="M1097" s="6">
        <f t="shared" si="308"/>
        <v>84.695000000000007</v>
      </c>
      <c r="N1097" s="5">
        <f t="shared" si="309"/>
        <v>18.994599890495191</v>
      </c>
      <c r="O1097" s="6">
        <f t="shared" si="310"/>
        <v>-63.690000000000005</v>
      </c>
      <c r="P1097" s="6">
        <f t="shared" si="311"/>
        <v>37.989199780990383</v>
      </c>
      <c r="Q1097" s="6">
        <f t="shared" si="312"/>
        <v>0.4800411840718613</v>
      </c>
      <c r="R1097" s="5">
        <f t="shared" si="313"/>
        <v>1.6312531023885766</v>
      </c>
      <c r="S1097" s="5">
        <f t="shared" si="314"/>
        <v>61.969999999999992</v>
      </c>
      <c r="T1097" s="5">
        <f t="shared" si="315"/>
        <v>63.690000000000005</v>
      </c>
      <c r="U1097" s="5">
        <f t="shared" si="316"/>
        <v>1.6765291284674593</v>
      </c>
      <c r="V1097" s="5">
        <f t="shared" si="317"/>
        <v>0.48777021118703129</v>
      </c>
      <c r="W1097" s="5">
        <f t="shared" si="318"/>
        <v>9.2650000000000006</v>
      </c>
      <c r="X1097" s="5">
        <f t="shared" si="319"/>
        <v>84.695000000000007</v>
      </c>
      <c r="Y1097" s="5">
        <f t="shared" si="320"/>
        <v>4.4588988706406489</v>
      </c>
      <c r="Z1097" s="10">
        <f t="shared" si="321"/>
        <v>0.63249426874873738</v>
      </c>
      <c r="AA1097">
        <f t="shared" si="322"/>
        <v>1.7200000000000131</v>
      </c>
    </row>
    <row r="1098" spans="1:27">
      <c r="A1098" s="1">
        <f t="shared" si="305"/>
        <v>11117</v>
      </c>
      <c r="B1098" s="1">
        <v>-1</v>
      </c>
      <c r="C1098" s="1">
        <v>17</v>
      </c>
      <c r="D1098" s="2">
        <v>-11</v>
      </c>
      <c r="E1098" s="5">
        <v>17.16</v>
      </c>
      <c r="F1098" s="5">
        <v>24.31</v>
      </c>
      <c r="G1098" s="5">
        <v>24.26</v>
      </c>
      <c r="H1098" s="5">
        <v>13.93</v>
      </c>
      <c r="I1098" s="5">
        <v>54.73</v>
      </c>
      <c r="J1098" s="5">
        <v>39.89</v>
      </c>
      <c r="K1098" s="6">
        <f t="shared" si="306"/>
        <v>15.545</v>
      </c>
      <c r="L1098" s="6">
        <f t="shared" si="307"/>
        <v>3.2300000000000004</v>
      </c>
      <c r="M1098" s="6">
        <f t="shared" si="308"/>
        <v>39.519999999999996</v>
      </c>
      <c r="N1098" s="5">
        <f t="shared" si="309"/>
        <v>23.343948359264335</v>
      </c>
      <c r="O1098" s="6">
        <f t="shared" si="310"/>
        <v>-30.419999999999998</v>
      </c>
      <c r="P1098" s="6">
        <f t="shared" si="311"/>
        <v>46.68789671852867</v>
      </c>
      <c r="Q1098" s="6">
        <f t="shared" si="312"/>
        <v>-0.45998854827896846</v>
      </c>
      <c r="R1098" s="5">
        <f t="shared" si="313"/>
        <v>0.72074354094099891</v>
      </c>
      <c r="S1098" s="5">
        <f t="shared" si="314"/>
        <v>33.65</v>
      </c>
      <c r="T1098" s="5">
        <f t="shared" si="315"/>
        <v>30.419999999999998</v>
      </c>
      <c r="U1098" s="5">
        <f t="shared" si="316"/>
        <v>0.65156072854161029</v>
      </c>
      <c r="V1098" s="5">
        <f t="shared" si="317"/>
        <v>1.027032772306713</v>
      </c>
      <c r="W1098" s="5">
        <f t="shared" si="318"/>
        <v>23.974999999999994</v>
      </c>
      <c r="X1098" s="5">
        <f t="shared" si="319"/>
        <v>39.519999999999996</v>
      </c>
      <c r="Y1098" s="5">
        <f t="shared" si="320"/>
        <v>1.6929441151850386</v>
      </c>
      <c r="Z1098" s="10">
        <f t="shared" si="321"/>
        <v>0.63264049822944468</v>
      </c>
      <c r="AA1098">
        <f t="shared" si="322"/>
        <v>3.2300000000000004</v>
      </c>
    </row>
    <row r="1099" spans="1:27">
      <c r="A1099" s="1">
        <f t="shared" si="305"/>
        <v>9325</v>
      </c>
      <c r="B1099" s="1">
        <v>-1</v>
      </c>
      <c r="C1099" s="1">
        <v>25</v>
      </c>
      <c r="D1099" s="2">
        <v>7</v>
      </c>
      <c r="E1099" s="5">
        <v>1.74</v>
      </c>
      <c r="F1099" s="5">
        <v>-11.53</v>
      </c>
      <c r="G1099" s="5">
        <v>26.25</v>
      </c>
      <c r="H1099" s="5">
        <v>1.05</v>
      </c>
      <c r="I1099" s="5">
        <v>9.93</v>
      </c>
      <c r="J1099" s="5">
        <v>15.66</v>
      </c>
      <c r="K1099" s="6">
        <f t="shared" si="306"/>
        <v>1.395</v>
      </c>
      <c r="L1099" s="6">
        <f t="shared" si="307"/>
        <v>0.69</v>
      </c>
      <c r="M1099" s="6">
        <f t="shared" si="308"/>
        <v>-0.79999999999999982</v>
      </c>
      <c r="N1099" s="5">
        <f t="shared" si="309"/>
        <v>15.283145127885163</v>
      </c>
      <c r="O1099" s="6">
        <f t="shared" si="310"/>
        <v>-21.46</v>
      </c>
      <c r="P1099" s="6">
        <f t="shared" si="311"/>
        <v>30.566290255770326</v>
      </c>
      <c r="Q1099" s="6">
        <f t="shared" si="312"/>
        <v>0.47503778504954686</v>
      </c>
      <c r="R1099" s="5">
        <f t="shared" si="313"/>
        <v>0.72465450712712864</v>
      </c>
      <c r="S1099" s="5">
        <f t="shared" si="314"/>
        <v>22.150000000000002</v>
      </c>
      <c r="T1099" s="5">
        <f t="shared" si="315"/>
        <v>21.46</v>
      </c>
      <c r="U1099" s="5">
        <f t="shared" si="316"/>
        <v>0.70208061954619327</v>
      </c>
      <c r="V1099" s="5">
        <f t="shared" si="317"/>
        <v>0.14362227026131352</v>
      </c>
      <c r="W1099" s="5">
        <f t="shared" si="318"/>
        <v>2.1949999999999998</v>
      </c>
      <c r="X1099" s="5">
        <f t="shared" si="319"/>
        <v>0.79999999999999982</v>
      </c>
      <c r="Y1099" s="5">
        <f t="shared" si="320"/>
        <v>5.2345246564487836E-2</v>
      </c>
      <c r="Z1099" s="10">
        <f t="shared" si="321"/>
        <v>0.63276377898865221</v>
      </c>
      <c r="AA1099">
        <f t="shared" si="322"/>
        <v>0.69</v>
      </c>
    </row>
    <row r="1100" spans="1:27">
      <c r="A1100" s="1">
        <f t="shared" si="305"/>
        <v>19324</v>
      </c>
      <c r="B1100" s="1">
        <v>-2</v>
      </c>
      <c r="C1100" s="1">
        <v>24</v>
      </c>
      <c r="D1100" s="2">
        <v>7</v>
      </c>
      <c r="E1100" s="5">
        <v>45.24</v>
      </c>
      <c r="F1100" s="5">
        <v>12.51</v>
      </c>
      <c r="G1100" s="5">
        <v>33.840000000000003</v>
      </c>
      <c r="H1100" s="5">
        <v>47.74</v>
      </c>
      <c r="I1100" s="5">
        <v>33.06</v>
      </c>
      <c r="J1100" s="5">
        <v>20.95</v>
      </c>
      <c r="K1100" s="6">
        <f t="shared" si="306"/>
        <v>46.49</v>
      </c>
      <c r="L1100" s="6">
        <f t="shared" si="307"/>
        <v>-2.5</v>
      </c>
      <c r="M1100" s="6">
        <f t="shared" si="308"/>
        <v>22.785</v>
      </c>
      <c r="N1100" s="5">
        <f t="shared" si="309"/>
        <v>19.900050879331943</v>
      </c>
      <c r="O1100" s="6">
        <f t="shared" si="310"/>
        <v>-20.550000000000004</v>
      </c>
      <c r="P1100" s="6">
        <f t="shared" si="311"/>
        <v>39.800101758663885</v>
      </c>
      <c r="Q1100" s="6">
        <f t="shared" si="312"/>
        <v>0.44584700426710544</v>
      </c>
      <c r="R1100" s="5">
        <f t="shared" si="313"/>
        <v>0.45351642841141204</v>
      </c>
      <c r="S1100" s="5">
        <f t="shared" si="314"/>
        <v>18.050000000000004</v>
      </c>
      <c r="T1100" s="5">
        <f t="shared" si="315"/>
        <v>20.550000000000004</v>
      </c>
      <c r="U1100" s="5">
        <f t="shared" si="316"/>
        <v>0.51633033816368512</v>
      </c>
      <c r="V1100" s="5">
        <f t="shared" si="317"/>
        <v>1.1912029845421075</v>
      </c>
      <c r="W1100" s="5">
        <f t="shared" si="318"/>
        <v>23.705000000000002</v>
      </c>
      <c r="X1100" s="5">
        <f t="shared" si="319"/>
        <v>22.785</v>
      </c>
      <c r="Y1100" s="5">
        <f t="shared" si="320"/>
        <v>1.1449719469644344</v>
      </c>
      <c r="Z1100" s="10">
        <f t="shared" si="321"/>
        <v>0.63297314319013565</v>
      </c>
      <c r="AA1100">
        <f t="shared" si="322"/>
        <v>2.5</v>
      </c>
    </row>
    <row r="1101" spans="1:27">
      <c r="A1101" s="1">
        <f t="shared" si="305"/>
        <v>21114</v>
      </c>
      <c r="B1101" s="1">
        <v>-2</v>
      </c>
      <c r="C1101" s="1">
        <v>14</v>
      </c>
      <c r="D1101" s="2">
        <v>-11</v>
      </c>
      <c r="E1101" s="5">
        <v>62.4</v>
      </c>
      <c r="F1101" s="5">
        <v>63.38</v>
      </c>
      <c r="G1101" s="5">
        <v>17.72</v>
      </c>
      <c r="H1101" s="5">
        <v>67.52</v>
      </c>
      <c r="I1101" s="5">
        <v>63.57</v>
      </c>
      <c r="J1101" s="5">
        <v>36.46</v>
      </c>
      <c r="K1101" s="6">
        <f t="shared" si="306"/>
        <v>64.959999999999994</v>
      </c>
      <c r="L1101" s="6">
        <f t="shared" si="307"/>
        <v>-5.1199999999999974</v>
      </c>
      <c r="M1101" s="6">
        <f t="shared" si="308"/>
        <v>63.475000000000001</v>
      </c>
      <c r="N1101" s="5">
        <f t="shared" si="309"/>
        <v>20.269003428881252</v>
      </c>
      <c r="O1101" s="6">
        <f t="shared" si="310"/>
        <v>-0.18999999999999773</v>
      </c>
      <c r="P1101" s="6">
        <f t="shared" si="311"/>
        <v>40.538006857762504</v>
      </c>
      <c r="Q1101" s="6">
        <f t="shared" si="312"/>
        <v>-0.61785107069182699</v>
      </c>
      <c r="R1101" s="5">
        <f t="shared" si="313"/>
        <v>0.12161426725537121</v>
      </c>
      <c r="S1101" s="5">
        <f t="shared" si="314"/>
        <v>4.93</v>
      </c>
      <c r="T1101" s="5">
        <f t="shared" si="315"/>
        <v>0.18999999999999773</v>
      </c>
      <c r="U1101" s="5">
        <f t="shared" si="316"/>
        <v>4.6869595899635399E-3</v>
      </c>
      <c r="V1101" s="5">
        <f t="shared" si="317"/>
        <v>7.3264578853641099E-2</v>
      </c>
      <c r="W1101" s="5">
        <f t="shared" si="318"/>
        <v>1.4849999999999923</v>
      </c>
      <c r="X1101" s="5">
        <f t="shared" si="319"/>
        <v>63.475000000000001</v>
      </c>
      <c r="Y1101" s="5">
        <f t="shared" si="320"/>
        <v>3.1316290523467294</v>
      </c>
      <c r="Z1101" s="10">
        <f t="shared" si="321"/>
        <v>0.63340271549781035</v>
      </c>
      <c r="AA1101">
        <f t="shared" si="322"/>
        <v>5.1199999999999974</v>
      </c>
    </row>
    <row r="1102" spans="1:27">
      <c r="A1102" s="1">
        <f t="shared" si="305"/>
        <v>10823</v>
      </c>
      <c r="B1102" s="1">
        <v>-1</v>
      </c>
      <c r="C1102" s="1">
        <v>23</v>
      </c>
      <c r="D1102" s="2">
        <v>-8</v>
      </c>
      <c r="E1102" s="5">
        <v>94.43</v>
      </c>
      <c r="F1102" s="5">
        <v>91.48</v>
      </c>
      <c r="G1102" s="5">
        <v>24.72</v>
      </c>
      <c r="H1102" s="5">
        <v>94.65</v>
      </c>
      <c r="I1102" s="5">
        <v>10.01</v>
      </c>
      <c r="J1102" s="5">
        <v>43.58</v>
      </c>
      <c r="K1102" s="6">
        <f t="shared" si="306"/>
        <v>94.54</v>
      </c>
      <c r="L1102" s="6">
        <f t="shared" si="307"/>
        <v>-0.21999999999999886</v>
      </c>
      <c r="M1102" s="6">
        <f t="shared" si="308"/>
        <v>50.745000000000005</v>
      </c>
      <c r="N1102" s="5">
        <f t="shared" si="309"/>
        <v>25.05142111737376</v>
      </c>
      <c r="O1102" s="6">
        <f t="shared" si="310"/>
        <v>81.47</v>
      </c>
      <c r="P1102" s="6">
        <f t="shared" si="311"/>
        <v>50.10284223474752</v>
      </c>
      <c r="Q1102" s="6">
        <f t="shared" si="312"/>
        <v>-0.51314212179382279</v>
      </c>
      <c r="R1102" s="5">
        <f t="shared" si="313"/>
        <v>1.6304464249205013</v>
      </c>
      <c r="S1102" s="5">
        <f t="shared" si="314"/>
        <v>81.69</v>
      </c>
      <c r="T1102" s="5">
        <f t="shared" si="315"/>
        <v>81.47</v>
      </c>
      <c r="U1102" s="5">
        <f t="shared" si="316"/>
        <v>1.6260554564606837</v>
      </c>
      <c r="V1102" s="5">
        <f t="shared" si="317"/>
        <v>1.7482042154337951</v>
      </c>
      <c r="W1102" s="5">
        <f t="shared" si="318"/>
        <v>43.795000000000002</v>
      </c>
      <c r="X1102" s="5">
        <f t="shared" si="319"/>
        <v>50.745000000000005</v>
      </c>
      <c r="Y1102" s="5">
        <f t="shared" si="320"/>
        <v>2.0256335863040973</v>
      </c>
      <c r="Z1102" s="10">
        <f t="shared" si="321"/>
        <v>0.63365684719728232</v>
      </c>
      <c r="AA1102">
        <f t="shared" si="322"/>
        <v>0.21999999999999886</v>
      </c>
    </row>
    <row r="1103" spans="1:27">
      <c r="A1103" s="1">
        <f t="shared" si="305"/>
        <v>21210</v>
      </c>
      <c r="B1103" s="1">
        <v>-2</v>
      </c>
      <c r="C1103" s="1">
        <v>10</v>
      </c>
      <c r="D1103" s="2">
        <v>-12</v>
      </c>
      <c r="E1103" s="5">
        <v>56.91</v>
      </c>
      <c r="F1103" s="5">
        <v>51.85</v>
      </c>
      <c r="G1103" s="5">
        <v>38.24</v>
      </c>
      <c r="H1103" s="5">
        <v>57.64</v>
      </c>
      <c r="I1103" s="5">
        <v>55.89</v>
      </c>
      <c r="J1103" s="5">
        <v>33.22</v>
      </c>
      <c r="K1103" s="6">
        <f t="shared" si="306"/>
        <v>57.274999999999999</v>
      </c>
      <c r="L1103" s="6">
        <f t="shared" si="307"/>
        <v>-0.73000000000000398</v>
      </c>
      <c r="M1103" s="6">
        <f t="shared" si="308"/>
        <v>53.870000000000005</v>
      </c>
      <c r="N1103" s="5">
        <f t="shared" si="309"/>
        <v>25.327188947848121</v>
      </c>
      <c r="O1103" s="6">
        <f t="shared" si="310"/>
        <v>-4.0399999999999991</v>
      </c>
      <c r="P1103" s="6">
        <f t="shared" si="311"/>
        <v>50.654377895696243</v>
      </c>
      <c r="Q1103" s="6">
        <f t="shared" si="312"/>
        <v>0.13980823628357841</v>
      </c>
      <c r="R1103" s="5">
        <f t="shared" si="313"/>
        <v>6.5344796195418747E-2</v>
      </c>
      <c r="S1103" s="5">
        <f t="shared" si="314"/>
        <v>3.3099999999999952</v>
      </c>
      <c r="T1103" s="5">
        <f t="shared" si="315"/>
        <v>4.0399999999999991</v>
      </c>
      <c r="U1103" s="5">
        <f t="shared" si="316"/>
        <v>7.9756186292897907E-2</v>
      </c>
      <c r="V1103" s="5">
        <f t="shared" si="317"/>
        <v>0.1344405021422361</v>
      </c>
      <c r="W1103" s="5">
        <f t="shared" si="318"/>
        <v>3.404999999999994</v>
      </c>
      <c r="X1103" s="5">
        <f t="shared" si="319"/>
        <v>53.870000000000005</v>
      </c>
      <c r="Y1103" s="5">
        <f t="shared" si="320"/>
        <v>2.1269632453457481</v>
      </c>
      <c r="Z1103" s="10">
        <f t="shared" si="321"/>
        <v>0.63407570525923806</v>
      </c>
      <c r="AA1103">
        <f t="shared" si="322"/>
        <v>0.73000000000000398</v>
      </c>
    </row>
    <row r="1104" spans="1:27">
      <c r="A1104" s="1">
        <f t="shared" si="305"/>
        <v>824</v>
      </c>
      <c r="B1104" s="1">
        <v>0</v>
      </c>
      <c r="C1104" s="1">
        <v>24</v>
      </c>
      <c r="D1104" s="2">
        <v>-8</v>
      </c>
      <c r="E1104" s="5">
        <v>100.88</v>
      </c>
      <c r="F1104" s="5">
        <v>79.88</v>
      </c>
      <c r="G1104" s="5">
        <v>33.200000000000003</v>
      </c>
      <c r="H1104" s="5">
        <v>95.43</v>
      </c>
      <c r="I1104" s="5">
        <v>140.63999999999999</v>
      </c>
      <c r="J1104" s="5">
        <v>37.299999999999997</v>
      </c>
      <c r="K1104" s="6">
        <f t="shared" si="306"/>
        <v>98.155000000000001</v>
      </c>
      <c r="L1104" s="6">
        <f t="shared" si="307"/>
        <v>5.4499999999999886</v>
      </c>
      <c r="M1104" s="6">
        <f t="shared" si="308"/>
        <v>110.25999999999999</v>
      </c>
      <c r="N1104" s="5">
        <f t="shared" si="309"/>
        <v>24.967629042422107</v>
      </c>
      <c r="O1104" s="6">
        <f t="shared" si="310"/>
        <v>-60.759999999999991</v>
      </c>
      <c r="P1104" s="6">
        <f t="shared" si="311"/>
        <v>49.935258084844214</v>
      </c>
      <c r="Q1104" s="6">
        <f t="shared" si="312"/>
        <v>-0.11592000096249074</v>
      </c>
      <c r="R1104" s="5">
        <f t="shared" si="313"/>
        <v>1.3259168479214347</v>
      </c>
      <c r="S1104" s="5">
        <f t="shared" si="314"/>
        <v>66.20999999999998</v>
      </c>
      <c r="T1104" s="5">
        <f t="shared" si="315"/>
        <v>60.759999999999991</v>
      </c>
      <c r="U1104" s="5">
        <f t="shared" si="316"/>
        <v>1.2167755275593775</v>
      </c>
      <c r="V1104" s="5">
        <f t="shared" si="317"/>
        <v>0.48482777357163448</v>
      </c>
      <c r="W1104" s="5">
        <f t="shared" si="318"/>
        <v>12.10499999999999</v>
      </c>
      <c r="X1104" s="5">
        <f t="shared" si="319"/>
        <v>110.25999999999999</v>
      </c>
      <c r="Y1104" s="5">
        <f t="shared" si="320"/>
        <v>4.4161181589432843</v>
      </c>
      <c r="Z1104" s="10">
        <f t="shared" si="321"/>
        <v>0.63533298356058931</v>
      </c>
      <c r="AA1104">
        <f t="shared" si="322"/>
        <v>5.4499999999999886</v>
      </c>
    </row>
    <row r="1105" spans="1:27">
      <c r="A1105" s="1">
        <f t="shared" si="305"/>
        <v>38910</v>
      </c>
      <c r="B1105" s="1">
        <v>-4</v>
      </c>
      <c r="C1105" s="1">
        <v>10</v>
      </c>
      <c r="D1105" s="2">
        <v>11</v>
      </c>
      <c r="E1105" s="5">
        <v>198.54</v>
      </c>
      <c r="F1105" s="5">
        <v>143.62</v>
      </c>
      <c r="G1105" s="5">
        <v>29.19</v>
      </c>
      <c r="H1105" s="5">
        <v>199.45</v>
      </c>
      <c r="I1105" s="5">
        <v>200.18</v>
      </c>
      <c r="J1105" s="5">
        <v>22.1</v>
      </c>
      <c r="K1105" s="6">
        <f t="shared" si="306"/>
        <v>198.995</v>
      </c>
      <c r="L1105" s="6">
        <f t="shared" si="307"/>
        <v>-0.90999999999999659</v>
      </c>
      <c r="M1105" s="6">
        <f t="shared" si="308"/>
        <v>171.9</v>
      </c>
      <c r="N1105" s="5">
        <f t="shared" si="309"/>
        <v>18.306188161384117</v>
      </c>
      <c r="O1105" s="6">
        <f t="shared" si="310"/>
        <v>-56.56</v>
      </c>
      <c r="P1105" s="6">
        <f t="shared" si="311"/>
        <v>36.612376322768235</v>
      </c>
      <c r="Q1105" s="6">
        <f t="shared" si="312"/>
        <v>0.27128332450928822</v>
      </c>
      <c r="R1105" s="5">
        <f t="shared" si="313"/>
        <v>1.5199778214175297</v>
      </c>
      <c r="S1105" s="5">
        <f t="shared" si="314"/>
        <v>55.650000000000006</v>
      </c>
      <c r="T1105" s="5">
        <f t="shared" si="315"/>
        <v>56.56</v>
      </c>
      <c r="U1105" s="5">
        <f t="shared" si="316"/>
        <v>1.5448328046608351</v>
      </c>
      <c r="V1105" s="5">
        <f t="shared" si="317"/>
        <v>1.4801005955546436</v>
      </c>
      <c r="W1105" s="5">
        <f t="shared" si="318"/>
        <v>27.094999999999999</v>
      </c>
      <c r="X1105" s="5">
        <f t="shared" si="319"/>
        <v>171.9</v>
      </c>
      <c r="Y1105" s="5">
        <f t="shared" si="320"/>
        <v>9.3902672956576225</v>
      </c>
      <c r="Z1105" s="10">
        <f t="shared" si="321"/>
        <v>0.63578534113331053</v>
      </c>
      <c r="AA1105">
        <f t="shared" si="322"/>
        <v>0.90999999999999659</v>
      </c>
    </row>
    <row r="1106" spans="1:27">
      <c r="A1106" s="1">
        <f t="shared" si="305"/>
        <v>1216</v>
      </c>
      <c r="B1106" s="1">
        <v>0</v>
      </c>
      <c r="C1106" s="1">
        <v>16</v>
      </c>
      <c r="D1106" s="2">
        <v>-12</v>
      </c>
      <c r="E1106" s="5">
        <v>29.02</v>
      </c>
      <c r="F1106" s="5">
        <v>18.22</v>
      </c>
      <c r="G1106" s="5">
        <v>18.010000000000002</v>
      </c>
      <c r="H1106" s="5">
        <v>34.78</v>
      </c>
      <c r="I1106" s="5">
        <v>-33.54</v>
      </c>
      <c r="J1106" s="5">
        <v>33.54</v>
      </c>
      <c r="K1106" s="6">
        <f t="shared" si="306"/>
        <v>31.9</v>
      </c>
      <c r="L1106" s="6">
        <f t="shared" si="307"/>
        <v>-5.7600000000000016</v>
      </c>
      <c r="M1106" s="6">
        <f t="shared" si="308"/>
        <v>-7.66</v>
      </c>
      <c r="N1106" s="5">
        <f t="shared" si="309"/>
        <v>19.034781979313554</v>
      </c>
      <c r="O1106" s="6">
        <f t="shared" si="310"/>
        <v>51.76</v>
      </c>
      <c r="P1106" s="6">
        <f t="shared" si="311"/>
        <v>38.069563958627107</v>
      </c>
      <c r="Q1106" s="6">
        <f t="shared" si="312"/>
        <v>-0.55238810792885917</v>
      </c>
      <c r="R1106" s="5">
        <f t="shared" si="313"/>
        <v>1.5109182774594176</v>
      </c>
      <c r="S1106" s="5">
        <f t="shared" si="314"/>
        <v>57.519999999999996</v>
      </c>
      <c r="T1106" s="5">
        <f t="shared" si="315"/>
        <v>51.76</v>
      </c>
      <c r="U1106" s="5">
        <f t="shared" si="316"/>
        <v>1.3596163080893509</v>
      </c>
      <c r="V1106" s="5">
        <f t="shared" si="317"/>
        <v>2.0783006625971687</v>
      </c>
      <c r="W1106" s="5">
        <f t="shared" si="318"/>
        <v>39.56</v>
      </c>
      <c r="X1106" s="5">
        <f t="shared" si="319"/>
        <v>7.66</v>
      </c>
      <c r="Y1106" s="5">
        <f t="shared" si="320"/>
        <v>0.40242121019955285</v>
      </c>
      <c r="Z1106" s="10">
        <f t="shared" si="321"/>
        <v>0.63627666938211713</v>
      </c>
      <c r="AA1106">
        <f t="shared" si="322"/>
        <v>5.7600000000000016</v>
      </c>
    </row>
    <row r="1107" spans="1:27">
      <c r="A1107" s="1">
        <f t="shared" si="305"/>
        <v>9527</v>
      </c>
      <c r="B1107" s="1">
        <v>-1</v>
      </c>
      <c r="C1107" s="1">
        <v>27</v>
      </c>
      <c r="D1107" s="2">
        <v>5</v>
      </c>
      <c r="E1107" s="5">
        <v>344.49</v>
      </c>
      <c r="F1107" s="5">
        <v>316.94</v>
      </c>
      <c r="G1107" s="5">
        <v>60.98</v>
      </c>
      <c r="H1107" s="5">
        <v>343.48</v>
      </c>
      <c r="I1107" s="5">
        <v>327.72</v>
      </c>
      <c r="J1107" s="5">
        <v>46.98</v>
      </c>
      <c r="K1107" s="6">
        <f t="shared" si="306"/>
        <v>343.98500000000001</v>
      </c>
      <c r="L1107" s="6">
        <f t="shared" si="307"/>
        <v>1.0099999999999909</v>
      </c>
      <c r="M1107" s="6">
        <f t="shared" si="308"/>
        <v>322.33000000000004</v>
      </c>
      <c r="N1107" s="5">
        <f t="shared" si="309"/>
        <v>38.489221867946355</v>
      </c>
      <c r="O1107" s="6">
        <f t="shared" si="310"/>
        <v>-10.78000000000003</v>
      </c>
      <c r="P1107" s="6">
        <f t="shared" si="311"/>
        <v>76.978443735892711</v>
      </c>
      <c r="Q1107" s="6">
        <f t="shared" si="312"/>
        <v>0.25506605080719164</v>
      </c>
      <c r="R1107" s="5">
        <f t="shared" si="313"/>
        <v>0.15315976041878204</v>
      </c>
      <c r="S1107" s="5">
        <f t="shared" si="314"/>
        <v>11.79000000000002</v>
      </c>
      <c r="T1107" s="5">
        <f t="shared" si="315"/>
        <v>10.78000000000003</v>
      </c>
      <c r="U1107" s="5">
        <f t="shared" si="316"/>
        <v>0.14003920418273724</v>
      </c>
      <c r="V1107" s="5">
        <f t="shared" si="317"/>
        <v>0.56262504018129178</v>
      </c>
      <c r="W1107" s="5">
        <f t="shared" si="318"/>
        <v>21.654999999999973</v>
      </c>
      <c r="X1107" s="5">
        <f t="shared" si="319"/>
        <v>322.33000000000004</v>
      </c>
      <c r="Y1107" s="5">
        <f t="shared" si="320"/>
        <v>8.3745522605234832</v>
      </c>
      <c r="Z1107" s="10">
        <f t="shared" si="321"/>
        <v>0.63745274334651658</v>
      </c>
      <c r="AA1107">
        <f t="shared" si="322"/>
        <v>1.0099999999999909</v>
      </c>
    </row>
    <row r="1108" spans="1:27">
      <c r="A1108" s="1">
        <f t="shared" si="305"/>
        <v>8713</v>
      </c>
      <c r="B1108" s="1">
        <v>-1</v>
      </c>
      <c r="C1108" s="1">
        <v>13</v>
      </c>
      <c r="D1108" s="2">
        <v>13</v>
      </c>
      <c r="E1108" s="5">
        <v>144.96</v>
      </c>
      <c r="F1108" s="5">
        <v>115.08</v>
      </c>
      <c r="G1108" s="5">
        <v>45.7</v>
      </c>
      <c r="H1108" s="5">
        <v>149.66999999999999</v>
      </c>
      <c r="I1108" s="5">
        <v>121.57</v>
      </c>
      <c r="J1108" s="5">
        <v>25.33</v>
      </c>
      <c r="K1108" s="6">
        <f t="shared" si="306"/>
        <v>147.315</v>
      </c>
      <c r="L1108" s="6">
        <f t="shared" si="307"/>
        <v>-4.7099999999999795</v>
      </c>
      <c r="M1108" s="6">
        <f t="shared" si="308"/>
        <v>118.32499999999999</v>
      </c>
      <c r="N1108" s="5">
        <f t="shared" si="309"/>
        <v>26.125174162098901</v>
      </c>
      <c r="O1108" s="6">
        <f t="shared" si="310"/>
        <v>-6.4899999999999949</v>
      </c>
      <c r="P1108" s="6">
        <f t="shared" si="311"/>
        <v>52.250348324197802</v>
      </c>
      <c r="Q1108" s="6">
        <f t="shared" si="312"/>
        <v>0.5299738775031192</v>
      </c>
      <c r="R1108" s="5">
        <f t="shared" si="313"/>
        <v>3.4066758540166032E-2</v>
      </c>
      <c r="S1108" s="5">
        <f t="shared" si="314"/>
        <v>1.7800000000000153</v>
      </c>
      <c r="T1108" s="5">
        <f t="shared" si="315"/>
        <v>6.4899999999999949</v>
      </c>
      <c r="U1108" s="5">
        <f t="shared" si="316"/>
        <v>0.12420969827285139</v>
      </c>
      <c r="V1108" s="5">
        <f t="shared" si="317"/>
        <v>1.1096576742465225</v>
      </c>
      <c r="W1108" s="5">
        <f t="shared" si="318"/>
        <v>28.990000000000009</v>
      </c>
      <c r="X1108" s="5">
        <f t="shared" si="319"/>
        <v>118.32499999999999</v>
      </c>
      <c r="Y1108" s="5">
        <f t="shared" si="320"/>
        <v>4.5291564092866414</v>
      </c>
      <c r="Z1108" s="10">
        <f t="shared" si="321"/>
        <v>0.63755313504052347</v>
      </c>
      <c r="AA1108">
        <f t="shared" si="322"/>
        <v>4.7099999999999795</v>
      </c>
    </row>
    <row r="1109" spans="1:27">
      <c r="A1109" s="1">
        <f t="shared" si="305"/>
        <v>21302</v>
      </c>
      <c r="B1109" s="1">
        <v>-2</v>
      </c>
      <c r="C1109" s="1">
        <v>2</v>
      </c>
      <c r="D1109" s="2">
        <v>-13</v>
      </c>
      <c r="E1109" s="5">
        <v>267.5</v>
      </c>
      <c r="F1109" s="5">
        <v>309.79000000000002</v>
      </c>
      <c r="G1109" s="5">
        <v>29.84</v>
      </c>
      <c r="H1109" s="5">
        <v>278.76</v>
      </c>
      <c r="I1109" s="5">
        <v>281.22000000000003</v>
      </c>
      <c r="J1109" s="5">
        <v>52.28</v>
      </c>
      <c r="K1109" s="6">
        <f t="shared" si="306"/>
        <v>273.13</v>
      </c>
      <c r="L1109" s="6">
        <f t="shared" si="307"/>
        <v>-11.259999999999991</v>
      </c>
      <c r="M1109" s="6">
        <f t="shared" si="308"/>
        <v>295.505</v>
      </c>
      <c r="N1109" s="5">
        <f t="shared" si="309"/>
        <v>30.098272375669673</v>
      </c>
      <c r="O1109" s="6">
        <f t="shared" si="310"/>
        <v>28.569999999999993</v>
      </c>
      <c r="P1109" s="6">
        <f t="shared" si="311"/>
        <v>60.196544751339346</v>
      </c>
      <c r="Q1109" s="6">
        <f t="shared" si="312"/>
        <v>-0.50854415358767913</v>
      </c>
      <c r="R1109" s="5">
        <f t="shared" si="313"/>
        <v>0.6616658840558084</v>
      </c>
      <c r="S1109" s="5">
        <f t="shared" si="314"/>
        <v>39.829999999999984</v>
      </c>
      <c r="T1109" s="5">
        <f t="shared" si="315"/>
        <v>28.569999999999993</v>
      </c>
      <c r="U1109" s="5">
        <f t="shared" si="316"/>
        <v>0.47461195851053101</v>
      </c>
      <c r="V1109" s="5">
        <f t="shared" si="317"/>
        <v>0.74339814992461561</v>
      </c>
      <c r="W1109" s="5">
        <f t="shared" si="318"/>
        <v>22.375</v>
      </c>
      <c r="X1109" s="5">
        <f t="shared" si="319"/>
        <v>295.505</v>
      </c>
      <c r="Y1109" s="5">
        <f t="shared" si="320"/>
        <v>9.8180053762446278</v>
      </c>
      <c r="Z1109" s="10">
        <f t="shared" si="321"/>
        <v>0.63781423627887146</v>
      </c>
      <c r="AA1109">
        <f t="shared" si="322"/>
        <v>11.259999999999991</v>
      </c>
    </row>
    <row r="1110" spans="1:27">
      <c r="A1110" s="1">
        <f t="shared" si="305"/>
        <v>20624</v>
      </c>
      <c r="B1110" s="1">
        <v>-2</v>
      </c>
      <c r="C1110" s="1">
        <v>24</v>
      </c>
      <c r="D1110" s="2">
        <v>-6</v>
      </c>
      <c r="E1110" s="5">
        <v>208.06</v>
      </c>
      <c r="F1110" s="5">
        <v>235.97</v>
      </c>
      <c r="G1110" s="5">
        <v>31.04</v>
      </c>
      <c r="H1110" s="5">
        <v>209.53</v>
      </c>
      <c r="I1110" s="5">
        <v>230.01</v>
      </c>
      <c r="J1110" s="5">
        <v>36.729999999999997</v>
      </c>
      <c r="K1110" s="6">
        <f t="shared" si="306"/>
        <v>208.79500000000002</v>
      </c>
      <c r="L1110" s="6">
        <f t="shared" si="307"/>
        <v>-1.4699999999999989</v>
      </c>
      <c r="M1110" s="6">
        <f t="shared" si="308"/>
        <v>232.99</v>
      </c>
      <c r="N1110" s="5">
        <f t="shared" si="309"/>
        <v>24.044617381027297</v>
      </c>
      <c r="O1110" s="6">
        <f t="shared" si="310"/>
        <v>5.960000000000008</v>
      </c>
      <c r="P1110" s="6">
        <f t="shared" si="311"/>
        <v>48.089234762054595</v>
      </c>
      <c r="Q1110" s="6">
        <f t="shared" si="312"/>
        <v>-0.16674546052462308</v>
      </c>
      <c r="R1110" s="5">
        <f t="shared" si="313"/>
        <v>0.15450443403318076</v>
      </c>
      <c r="S1110" s="5">
        <f t="shared" si="314"/>
        <v>7.4300000000000068</v>
      </c>
      <c r="T1110" s="5">
        <f t="shared" si="315"/>
        <v>5.960000000000008</v>
      </c>
      <c r="U1110" s="5">
        <f t="shared" si="316"/>
        <v>0.12393626202392431</v>
      </c>
      <c r="V1110" s="5">
        <f t="shared" si="317"/>
        <v>1.0062543153251153</v>
      </c>
      <c r="W1110" s="5">
        <f t="shared" si="318"/>
        <v>24.194999999999993</v>
      </c>
      <c r="X1110" s="5">
        <f t="shared" si="319"/>
        <v>232.99</v>
      </c>
      <c r="Y1110" s="5">
        <f t="shared" si="320"/>
        <v>9.6899025801859366</v>
      </c>
      <c r="Z1110" s="10">
        <f t="shared" si="321"/>
        <v>0.63801567378866175</v>
      </c>
      <c r="AA1110">
        <f t="shared" si="322"/>
        <v>1.4699999999999989</v>
      </c>
    </row>
    <row r="1111" spans="1:27">
      <c r="A1111" s="1">
        <f t="shared" si="305"/>
        <v>19526</v>
      </c>
      <c r="B1111" s="1">
        <v>-2</v>
      </c>
      <c r="C1111" s="1">
        <v>26</v>
      </c>
      <c r="D1111" s="2">
        <v>5</v>
      </c>
      <c r="E1111" s="5">
        <v>348.55</v>
      </c>
      <c r="F1111" s="5">
        <v>342.17</v>
      </c>
      <c r="G1111" s="5">
        <v>51.6</v>
      </c>
      <c r="H1111" s="5">
        <v>347.22</v>
      </c>
      <c r="I1111" s="5">
        <v>421.47</v>
      </c>
      <c r="J1111" s="5">
        <v>48.35</v>
      </c>
      <c r="K1111" s="6">
        <f t="shared" si="306"/>
        <v>347.88499999999999</v>
      </c>
      <c r="L1111" s="6">
        <f t="shared" si="307"/>
        <v>1.3299999999999841</v>
      </c>
      <c r="M1111" s="6">
        <f t="shared" si="308"/>
        <v>381.82000000000005</v>
      </c>
      <c r="N1111" s="5">
        <f t="shared" si="309"/>
        <v>35.356337833548316</v>
      </c>
      <c r="O1111" s="6">
        <f t="shared" si="310"/>
        <v>-79.300000000000011</v>
      </c>
      <c r="P1111" s="6">
        <f t="shared" si="311"/>
        <v>70.712675667096633</v>
      </c>
      <c r="Q1111" s="6">
        <f t="shared" si="312"/>
        <v>6.4963829543630711E-2</v>
      </c>
      <c r="R1111" s="5">
        <f t="shared" si="313"/>
        <v>1.1402481837852163</v>
      </c>
      <c r="S1111" s="5">
        <f t="shared" si="314"/>
        <v>80.63</v>
      </c>
      <c r="T1111" s="5">
        <f t="shared" si="315"/>
        <v>79.300000000000011</v>
      </c>
      <c r="U1111" s="5">
        <f t="shared" si="316"/>
        <v>1.12143967473853</v>
      </c>
      <c r="V1111" s="5">
        <f t="shared" si="317"/>
        <v>0.9597996308260297</v>
      </c>
      <c r="W1111" s="5">
        <f t="shared" si="318"/>
        <v>33.935000000000059</v>
      </c>
      <c r="X1111" s="5">
        <f t="shared" si="319"/>
        <v>381.82000000000005</v>
      </c>
      <c r="Y1111" s="5">
        <f t="shared" si="320"/>
        <v>10.799195374745663</v>
      </c>
      <c r="Z1111" s="10">
        <f t="shared" si="321"/>
        <v>0.63805877472220374</v>
      </c>
      <c r="AA1111">
        <f t="shared" si="322"/>
        <v>1.3299999999999841</v>
      </c>
    </row>
    <row r="1112" spans="1:27">
      <c r="A1112" s="1">
        <f t="shared" si="305"/>
        <v>9021</v>
      </c>
      <c r="B1112" s="1">
        <v>-1</v>
      </c>
      <c r="C1112" s="1">
        <v>21</v>
      </c>
      <c r="D1112" s="2">
        <v>10</v>
      </c>
      <c r="E1112" s="5">
        <v>87.6</v>
      </c>
      <c r="F1112" s="5">
        <v>54.34</v>
      </c>
      <c r="G1112" s="5">
        <v>33.31</v>
      </c>
      <c r="H1112" s="5">
        <v>88.52</v>
      </c>
      <c r="I1112" s="5">
        <v>95.19</v>
      </c>
      <c r="J1112" s="5">
        <v>22.47</v>
      </c>
      <c r="K1112" s="6">
        <f t="shared" si="306"/>
        <v>88.06</v>
      </c>
      <c r="L1112" s="6">
        <f t="shared" si="307"/>
        <v>-0.92000000000000171</v>
      </c>
      <c r="M1112" s="6">
        <f t="shared" si="308"/>
        <v>74.765000000000001</v>
      </c>
      <c r="N1112" s="5">
        <f t="shared" si="309"/>
        <v>20.090153060641427</v>
      </c>
      <c r="O1112" s="6">
        <f t="shared" si="310"/>
        <v>-40.849999999999994</v>
      </c>
      <c r="P1112" s="6">
        <f t="shared" si="311"/>
        <v>40.180306121282854</v>
      </c>
      <c r="Q1112" s="6">
        <f t="shared" si="312"/>
        <v>0.37452542867354183</v>
      </c>
      <c r="R1112" s="5">
        <f t="shared" si="313"/>
        <v>0.99377042771831248</v>
      </c>
      <c r="S1112" s="5">
        <f t="shared" si="314"/>
        <v>39.929999999999993</v>
      </c>
      <c r="T1112" s="5">
        <f t="shared" si="315"/>
        <v>40.849999999999994</v>
      </c>
      <c r="U1112" s="5">
        <f t="shared" si="316"/>
        <v>1.0166672169369664</v>
      </c>
      <c r="V1112" s="5">
        <f t="shared" si="317"/>
        <v>0.66176698404783219</v>
      </c>
      <c r="W1112" s="5">
        <f t="shared" si="318"/>
        <v>13.295000000000002</v>
      </c>
      <c r="X1112" s="5">
        <f t="shared" si="319"/>
        <v>74.765000000000001</v>
      </c>
      <c r="Y1112" s="5">
        <f t="shared" si="320"/>
        <v>3.7214748824622914</v>
      </c>
      <c r="Z1112" s="10">
        <f t="shared" si="321"/>
        <v>0.63809795486273113</v>
      </c>
      <c r="AA1112">
        <f t="shared" si="322"/>
        <v>0.92000000000000171</v>
      </c>
    </row>
    <row r="1113" spans="1:27">
      <c r="A1113" s="1">
        <f t="shared" si="305"/>
        <v>19020</v>
      </c>
      <c r="B1113" s="1">
        <v>-2</v>
      </c>
      <c r="C1113" s="1">
        <v>20</v>
      </c>
      <c r="D1113" s="2">
        <v>10</v>
      </c>
      <c r="E1113" s="5">
        <v>29.05</v>
      </c>
      <c r="F1113" s="5">
        <v>1.28</v>
      </c>
      <c r="G1113" s="5">
        <v>24.96</v>
      </c>
      <c r="H1113" s="5">
        <v>27.68</v>
      </c>
      <c r="I1113" s="5">
        <v>34.369999999999997</v>
      </c>
      <c r="J1113" s="5">
        <v>23.18</v>
      </c>
      <c r="K1113" s="6">
        <f t="shared" si="306"/>
        <v>28.365000000000002</v>
      </c>
      <c r="L1113" s="6">
        <f t="shared" si="307"/>
        <v>1.370000000000001</v>
      </c>
      <c r="M1113" s="6">
        <f t="shared" si="308"/>
        <v>17.824999999999999</v>
      </c>
      <c r="N1113" s="5">
        <f t="shared" si="309"/>
        <v>17.031691049335059</v>
      </c>
      <c r="O1113" s="6">
        <f t="shared" si="310"/>
        <v>-33.089999999999996</v>
      </c>
      <c r="P1113" s="6">
        <f t="shared" si="311"/>
        <v>34.063382098670118</v>
      </c>
      <c r="Q1113" s="6">
        <f t="shared" si="312"/>
        <v>7.3850009566376024E-2</v>
      </c>
      <c r="R1113" s="5">
        <f t="shared" si="313"/>
        <v>1.0116435267696264</v>
      </c>
      <c r="S1113" s="5">
        <f t="shared" si="314"/>
        <v>34.459999999999994</v>
      </c>
      <c r="T1113" s="5">
        <f t="shared" si="315"/>
        <v>33.089999999999996</v>
      </c>
      <c r="U1113" s="5">
        <f t="shared" si="316"/>
        <v>0.97142438481738069</v>
      </c>
      <c r="V1113" s="5">
        <f t="shared" si="317"/>
        <v>0.61884635938200039</v>
      </c>
      <c r="W1113" s="5">
        <f t="shared" si="318"/>
        <v>10.540000000000003</v>
      </c>
      <c r="X1113" s="5">
        <f t="shared" si="319"/>
        <v>17.824999999999999</v>
      </c>
      <c r="Y1113" s="5">
        <f t="shared" si="320"/>
        <v>1.0465784018960298</v>
      </c>
      <c r="Z1113" s="10">
        <f t="shared" si="321"/>
        <v>0.63846691378645459</v>
      </c>
      <c r="AA1113">
        <f t="shared" si="322"/>
        <v>1.370000000000001</v>
      </c>
    </row>
    <row r="1114" spans="1:27">
      <c r="A1114" s="1">
        <f t="shared" si="305"/>
        <v>8919</v>
      </c>
      <c r="B1114" s="1">
        <v>-1</v>
      </c>
      <c r="C1114" s="1">
        <v>19</v>
      </c>
      <c r="D1114" s="2">
        <v>11</v>
      </c>
      <c r="E1114" s="5">
        <v>48.68</v>
      </c>
      <c r="F1114" s="5">
        <v>57.05</v>
      </c>
      <c r="G1114" s="5">
        <v>33.159999999999997</v>
      </c>
      <c r="H1114" s="5">
        <v>48.77</v>
      </c>
      <c r="I1114" s="5">
        <v>53.75</v>
      </c>
      <c r="J1114" s="5">
        <v>21.76</v>
      </c>
      <c r="K1114" s="6">
        <f t="shared" si="306"/>
        <v>48.725000000000001</v>
      </c>
      <c r="L1114" s="6">
        <f t="shared" si="307"/>
        <v>-9.0000000000003411E-2</v>
      </c>
      <c r="M1114" s="6">
        <f t="shared" si="308"/>
        <v>55.4</v>
      </c>
      <c r="N1114" s="5">
        <f t="shared" si="309"/>
        <v>19.831056451939215</v>
      </c>
      <c r="O1114" s="6">
        <f t="shared" si="310"/>
        <v>3.2999999999999972</v>
      </c>
      <c r="P1114" s="6">
        <f t="shared" si="311"/>
        <v>39.66211290387843</v>
      </c>
      <c r="Q1114" s="6">
        <f t="shared" si="312"/>
        <v>0.39800056347941398</v>
      </c>
      <c r="R1114" s="5">
        <f t="shared" si="313"/>
        <v>8.547199712268741E-2</v>
      </c>
      <c r="S1114" s="5">
        <f t="shared" si="314"/>
        <v>3.3900000000000006</v>
      </c>
      <c r="T1114" s="5">
        <f t="shared" si="315"/>
        <v>3.2999999999999972</v>
      </c>
      <c r="U1114" s="5">
        <f t="shared" si="316"/>
        <v>8.3202829057483232E-2</v>
      </c>
      <c r="V1114" s="5">
        <f t="shared" si="317"/>
        <v>0.33659326300527326</v>
      </c>
      <c r="W1114" s="5">
        <f t="shared" si="318"/>
        <v>6.6749999999999972</v>
      </c>
      <c r="X1114" s="5">
        <f t="shared" si="319"/>
        <v>55.4</v>
      </c>
      <c r="Y1114" s="5">
        <f t="shared" si="320"/>
        <v>2.7935980180512576</v>
      </c>
      <c r="Z1114" s="10">
        <f t="shared" si="321"/>
        <v>0.63890374861946142</v>
      </c>
      <c r="AA1114">
        <f t="shared" si="322"/>
        <v>9.0000000000003411E-2</v>
      </c>
    </row>
    <row r="1115" spans="1:27">
      <c r="A1115" s="1">
        <f t="shared" si="305"/>
        <v>50413</v>
      </c>
      <c r="B1115" s="1">
        <v>-5</v>
      </c>
      <c r="C1115" s="1">
        <v>13</v>
      </c>
      <c r="D1115" s="2">
        <v>-4</v>
      </c>
      <c r="E1115" s="5">
        <v>389.17</v>
      </c>
      <c r="F1115" s="5">
        <v>307.17</v>
      </c>
      <c r="G1115" s="5">
        <v>32.92</v>
      </c>
      <c r="H1115" s="5">
        <v>375.87</v>
      </c>
      <c r="I1115" s="5">
        <v>325.02999999999997</v>
      </c>
      <c r="J1115" s="5">
        <v>59.21</v>
      </c>
      <c r="K1115" s="6">
        <f t="shared" si="306"/>
        <v>382.52</v>
      </c>
      <c r="L1115" s="6">
        <f t="shared" si="307"/>
        <v>13.300000000000011</v>
      </c>
      <c r="M1115" s="6">
        <f t="shared" si="308"/>
        <v>316.10000000000002</v>
      </c>
      <c r="N1115" s="5">
        <f t="shared" si="309"/>
        <v>33.873110648418461</v>
      </c>
      <c r="O1115" s="6">
        <f t="shared" si="310"/>
        <v>-17.859999999999957</v>
      </c>
      <c r="P1115" s="6">
        <f t="shared" si="311"/>
        <v>67.746221296836922</v>
      </c>
      <c r="Q1115" s="6">
        <f t="shared" si="312"/>
        <v>-0.52774181262413389</v>
      </c>
      <c r="R1115" s="5">
        <f t="shared" si="313"/>
        <v>0.45995185271617256</v>
      </c>
      <c r="S1115" s="5">
        <f t="shared" si="314"/>
        <v>31.159999999999968</v>
      </c>
      <c r="T1115" s="5">
        <f t="shared" si="315"/>
        <v>17.859999999999957</v>
      </c>
      <c r="U1115" s="5">
        <f t="shared" si="316"/>
        <v>0.26363093997146436</v>
      </c>
      <c r="V1115" s="5">
        <f t="shared" si="317"/>
        <v>1.9608473721057891</v>
      </c>
      <c r="W1115" s="5">
        <f t="shared" si="318"/>
        <v>66.419999999999959</v>
      </c>
      <c r="X1115" s="5">
        <f t="shared" si="319"/>
        <v>316.10000000000002</v>
      </c>
      <c r="Y1115" s="5">
        <f t="shared" si="320"/>
        <v>9.3318857922710077</v>
      </c>
      <c r="Z1115" s="10">
        <f t="shared" si="321"/>
        <v>0.63920028160194053</v>
      </c>
      <c r="AA1115">
        <f t="shared" si="322"/>
        <v>13.300000000000011</v>
      </c>
    </row>
    <row r="1116" spans="1:27">
      <c r="A1116" s="1">
        <f t="shared" si="305"/>
        <v>18606</v>
      </c>
      <c r="B1116" s="1">
        <v>-2</v>
      </c>
      <c r="C1116" s="1">
        <v>6</v>
      </c>
      <c r="D1116" s="2">
        <v>14</v>
      </c>
      <c r="E1116" s="5">
        <v>13.33</v>
      </c>
      <c r="F1116" s="5">
        <v>-5.99</v>
      </c>
      <c r="G1116" s="5">
        <v>33.19</v>
      </c>
      <c r="H1116" s="5">
        <v>11.65</v>
      </c>
      <c r="I1116" s="5">
        <v>7.14</v>
      </c>
      <c r="J1116" s="5">
        <v>17.96</v>
      </c>
      <c r="K1116" s="6">
        <f t="shared" si="306"/>
        <v>12.49</v>
      </c>
      <c r="L1116" s="6">
        <f t="shared" si="307"/>
        <v>1.6799999999999997</v>
      </c>
      <c r="M1116" s="6">
        <f t="shared" si="308"/>
        <v>0.57499999999999973</v>
      </c>
      <c r="N1116" s="5">
        <f t="shared" si="309"/>
        <v>18.868874502735981</v>
      </c>
      <c r="O1116" s="6">
        <f t="shared" si="310"/>
        <v>-13.129999999999999</v>
      </c>
      <c r="P1116" s="6">
        <f t="shared" si="311"/>
        <v>37.737749005471962</v>
      </c>
      <c r="Q1116" s="6">
        <f t="shared" si="312"/>
        <v>0.54700784903032895</v>
      </c>
      <c r="R1116" s="5">
        <f t="shared" si="313"/>
        <v>0.3924452409138805</v>
      </c>
      <c r="S1116" s="5">
        <f t="shared" si="314"/>
        <v>14.809999999999999</v>
      </c>
      <c r="T1116" s="5">
        <f t="shared" si="315"/>
        <v>13.129999999999999</v>
      </c>
      <c r="U1116" s="5">
        <f t="shared" si="316"/>
        <v>0.34792748232270432</v>
      </c>
      <c r="V1116" s="5">
        <f t="shared" si="317"/>
        <v>0.6314632066831718</v>
      </c>
      <c r="W1116" s="5">
        <f t="shared" si="318"/>
        <v>11.915000000000001</v>
      </c>
      <c r="X1116" s="5">
        <f t="shared" si="319"/>
        <v>0.57499999999999973</v>
      </c>
      <c r="Y1116" s="5">
        <f t="shared" si="320"/>
        <v>3.0473465702293208E-2</v>
      </c>
      <c r="Z1116" s="10">
        <f t="shared" si="321"/>
        <v>0.63951856892509384</v>
      </c>
      <c r="AA1116">
        <f t="shared" si="322"/>
        <v>1.6799999999999997</v>
      </c>
    </row>
    <row r="1117" spans="1:27">
      <c r="A1117" s="1">
        <f t="shared" si="305"/>
        <v>18918</v>
      </c>
      <c r="B1117" s="1">
        <v>-2</v>
      </c>
      <c r="C1117" s="1">
        <v>18</v>
      </c>
      <c r="D1117" s="2">
        <v>11</v>
      </c>
      <c r="E1117" s="5">
        <v>93.62</v>
      </c>
      <c r="F1117" s="5">
        <v>105.64</v>
      </c>
      <c r="G1117" s="5">
        <v>40.130000000000003</v>
      </c>
      <c r="H1117" s="5">
        <v>92.27</v>
      </c>
      <c r="I1117" s="5">
        <v>80.92</v>
      </c>
      <c r="J1117" s="5">
        <v>24.93</v>
      </c>
      <c r="K1117" s="6">
        <f t="shared" si="306"/>
        <v>92.944999999999993</v>
      </c>
      <c r="L1117" s="6">
        <f t="shared" si="307"/>
        <v>1.3500000000000085</v>
      </c>
      <c r="M1117" s="6">
        <f t="shared" si="308"/>
        <v>93.28</v>
      </c>
      <c r="N1117" s="5">
        <f t="shared" si="309"/>
        <v>23.621609809663692</v>
      </c>
      <c r="O1117" s="6">
        <f t="shared" si="310"/>
        <v>24.72</v>
      </c>
      <c r="P1117" s="6">
        <f t="shared" si="311"/>
        <v>47.243219619327384</v>
      </c>
      <c r="Q1117" s="6">
        <f t="shared" si="312"/>
        <v>0.44307645545645913</v>
      </c>
      <c r="R1117" s="5">
        <f t="shared" si="313"/>
        <v>0.49467416040458073</v>
      </c>
      <c r="S1117" s="5">
        <f t="shared" si="314"/>
        <v>23.36999999999999</v>
      </c>
      <c r="T1117" s="5">
        <f t="shared" si="315"/>
        <v>24.72</v>
      </c>
      <c r="U1117" s="5">
        <f t="shared" si="316"/>
        <v>0.5232496895678751</v>
      </c>
      <c r="V1117" s="5">
        <f t="shared" si="317"/>
        <v>1.4181929288450025E-2</v>
      </c>
      <c r="W1117" s="5">
        <f t="shared" si="318"/>
        <v>0.33500000000000796</v>
      </c>
      <c r="X1117" s="5">
        <f t="shared" si="319"/>
        <v>93.28</v>
      </c>
      <c r="Y1117" s="5">
        <f t="shared" si="320"/>
        <v>3.9489264597808567</v>
      </c>
      <c r="Z1117" s="10">
        <f t="shared" si="321"/>
        <v>0.6398304462902652</v>
      </c>
      <c r="AA1117">
        <f t="shared" si="322"/>
        <v>1.3500000000000085</v>
      </c>
    </row>
    <row r="1118" spans="1:27">
      <c r="A1118" s="1">
        <f t="shared" si="305"/>
        <v>428</v>
      </c>
      <c r="B1118" s="1">
        <v>0</v>
      </c>
      <c r="C1118" s="1">
        <v>28</v>
      </c>
      <c r="D1118" s="2">
        <v>-4</v>
      </c>
      <c r="E1118" s="5">
        <v>20.22</v>
      </c>
      <c r="F1118" s="5">
        <v>29.11</v>
      </c>
      <c r="G1118" s="5">
        <v>27.53</v>
      </c>
      <c r="H1118" s="5">
        <v>21.29</v>
      </c>
      <c r="I1118" s="5">
        <v>51.57</v>
      </c>
      <c r="J1118" s="5">
        <v>32.65</v>
      </c>
      <c r="K1118" s="6">
        <f t="shared" si="306"/>
        <v>20.754999999999999</v>
      </c>
      <c r="L1118" s="6">
        <f t="shared" si="307"/>
        <v>-1.0700000000000003</v>
      </c>
      <c r="M1118" s="6">
        <f t="shared" si="308"/>
        <v>40.340000000000003</v>
      </c>
      <c r="N1118" s="5">
        <f t="shared" si="309"/>
        <v>21.353708108897621</v>
      </c>
      <c r="O1118" s="6">
        <f t="shared" si="310"/>
        <v>-22.46</v>
      </c>
      <c r="P1118" s="6">
        <f t="shared" si="311"/>
        <v>42.707416217795242</v>
      </c>
      <c r="Q1118" s="6">
        <f t="shared" si="312"/>
        <v>-0.16893341025176811</v>
      </c>
      <c r="R1118" s="5">
        <f t="shared" si="313"/>
        <v>0.50084977960074428</v>
      </c>
      <c r="S1118" s="5">
        <f t="shared" si="314"/>
        <v>21.39</v>
      </c>
      <c r="T1118" s="5">
        <f t="shared" si="315"/>
        <v>22.46</v>
      </c>
      <c r="U1118" s="5">
        <f t="shared" si="316"/>
        <v>0.52590397614926221</v>
      </c>
      <c r="V1118" s="5">
        <f t="shared" si="317"/>
        <v>0.91717091477144264</v>
      </c>
      <c r="W1118" s="5">
        <f t="shared" si="318"/>
        <v>19.585000000000004</v>
      </c>
      <c r="X1118" s="5">
        <f t="shared" si="319"/>
        <v>40.340000000000003</v>
      </c>
      <c r="Y1118" s="5">
        <f t="shared" si="320"/>
        <v>1.8891332500321671</v>
      </c>
      <c r="Z1118" s="10">
        <f t="shared" si="321"/>
        <v>0.64083695274227126</v>
      </c>
      <c r="AA1118">
        <f t="shared" si="322"/>
        <v>1.0700000000000003</v>
      </c>
    </row>
    <row r="1119" spans="1:27">
      <c r="A1119" s="1">
        <f t="shared" si="305"/>
        <v>18712</v>
      </c>
      <c r="B1119" s="1">
        <v>-2</v>
      </c>
      <c r="C1119" s="1">
        <v>12</v>
      </c>
      <c r="D1119" s="2">
        <v>13</v>
      </c>
      <c r="E1119" s="5">
        <v>172.08</v>
      </c>
      <c r="F1119" s="5">
        <v>85.95</v>
      </c>
      <c r="G1119" s="5">
        <v>57.91</v>
      </c>
      <c r="H1119" s="5">
        <v>161.99</v>
      </c>
      <c r="I1119" s="5">
        <v>179.64</v>
      </c>
      <c r="J1119" s="5">
        <v>25.78</v>
      </c>
      <c r="K1119" s="6">
        <f t="shared" si="306"/>
        <v>167.03500000000003</v>
      </c>
      <c r="L1119" s="6">
        <f t="shared" si="307"/>
        <v>10.090000000000003</v>
      </c>
      <c r="M1119" s="6">
        <f t="shared" si="308"/>
        <v>132.79499999999999</v>
      </c>
      <c r="N1119" s="5">
        <f t="shared" si="309"/>
        <v>31.694544088849106</v>
      </c>
      <c r="O1119" s="6">
        <f t="shared" si="310"/>
        <v>-93.689999999999984</v>
      </c>
      <c r="P1119" s="6">
        <f t="shared" si="311"/>
        <v>63.389088177698213</v>
      </c>
      <c r="Q1119" s="6">
        <f t="shared" si="312"/>
        <v>0.66919900108917563</v>
      </c>
      <c r="R1119" s="5">
        <f t="shared" si="313"/>
        <v>1.6371902954192084</v>
      </c>
      <c r="S1119" s="5">
        <f t="shared" si="314"/>
        <v>103.77999999999999</v>
      </c>
      <c r="T1119" s="5">
        <f t="shared" si="315"/>
        <v>93.689999999999984</v>
      </c>
      <c r="U1119" s="5">
        <f t="shared" si="316"/>
        <v>1.4780146345907268</v>
      </c>
      <c r="V1119" s="5">
        <f t="shared" si="317"/>
        <v>1.0803121163066827</v>
      </c>
      <c r="W1119" s="5">
        <f t="shared" si="318"/>
        <v>34.240000000000038</v>
      </c>
      <c r="X1119" s="5">
        <f t="shared" si="319"/>
        <v>132.79499999999999</v>
      </c>
      <c r="Y1119" s="5">
        <f t="shared" si="320"/>
        <v>4.189837835424818</v>
      </c>
      <c r="Z1119" s="10">
        <f t="shared" si="321"/>
        <v>0.64111075486221569</v>
      </c>
      <c r="AA1119">
        <f t="shared" si="322"/>
        <v>10.090000000000003</v>
      </c>
    </row>
    <row r="1120" spans="1:27">
      <c r="A1120" s="1">
        <f t="shared" si="305"/>
        <v>20426</v>
      </c>
      <c r="B1120" s="1">
        <v>-2</v>
      </c>
      <c r="C1120" s="1">
        <v>26</v>
      </c>
      <c r="D1120" s="2">
        <v>-4</v>
      </c>
      <c r="E1120" s="5">
        <v>97.95</v>
      </c>
      <c r="F1120" s="5">
        <v>99.71</v>
      </c>
      <c r="G1120" s="5">
        <v>34.53</v>
      </c>
      <c r="H1120" s="5">
        <v>100.58</v>
      </c>
      <c r="I1120" s="5">
        <v>121.09</v>
      </c>
      <c r="J1120" s="5">
        <v>29.57</v>
      </c>
      <c r="K1120" s="6">
        <f t="shared" si="306"/>
        <v>99.265000000000001</v>
      </c>
      <c r="L1120" s="6">
        <f t="shared" si="307"/>
        <v>-2.6299999999999955</v>
      </c>
      <c r="M1120" s="6">
        <f t="shared" si="308"/>
        <v>110.4</v>
      </c>
      <c r="N1120" s="5">
        <f t="shared" si="309"/>
        <v>22.730518031932313</v>
      </c>
      <c r="O1120" s="6">
        <f t="shared" si="310"/>
        <v>-21.38000000000001</v>
      </c>
      <c r="P1120" s="6">
        <f t="shared" si="311"/>
        <v>45.461036063864626</v>
      </c>
      <c r="Q1120" s="6">
        <f t="shared" si="312"/>
        <v>0.15383708702032003</v>
      </c>
      <c r="R1120" s="5">
        <f t="shared" si="313"/>
        <v>0.41244110613008506</v>
      </c>
      <c r="S1120" s="5">
        <f t="shared" si="314"/>
        <v>18.750000000000014</v>
      </c>
      <c r="T1120" s="5">
        <f t="shared" si="315"/>
        <v>21.38000000000001</v>
      </c>
      <c r="U1120" s="5">
        <f t="shared" si="316"/>
        <v>0.47029284528326482</v>
      </c>
      <c r="V1120" s="5">
        <f t="shared" si="317"/>
        <v>0.48987004978757287</v>
      </c>
      <c r="W1120" s="5">
        <f t="shared" si="318"/>
        <v>11.135000000000005</v>
      </c>
      <c r="X1120" s="5">
        <f t="shared" si="319"/>
        <v>110.4</v>
      </c>
      <c r="Y1120" s="5">
        <f t="shared" si="320"/>
        <v>4.856906465787878</v>
      </c>
      <c r="Z1120" s="10">
        <f t="shared" si="321"/>
        <v>0.64152630499458085</v>
      </c>
      <c r="AA1120">
        <f t="shared" si="322"/>
        <v>2.6299999999999955</v>
      </c>
    </row>
    <row r="1121" spans="1:27">
      <c r="A1121" s="1">
        <f t="shared" si="305"/>
        <v>21304</v>
      </c>
      <c r="B1121" s="1">
        <v>-2</v>
      </c>
      <c r="C1121" s="1">
        <v>4</v>
      </c>
      <c r="D1121" s="2">
        <v>-13</v>
      </c>
      <c r="E1121" s="5">
        <v>405.73</v>
      </c>
      <c r="F1121" s="5">
        <v>427.01</v>
      </c>
      <c r="G1121" s="5">
        <v>38.869999999999997</v>
      </c>
      <c r="H1121" s="5">
        <v>406.75</v>
      </c>
      <c r="I1121" s="5">
        <v>433.24</v>
      </c>
      <c r="J1121" s="5">
        <v>54.75</v>
      </c>
      <c r="K1121" s="6">
        <f t="shared" si="306"/>
        <v>406.24</v>
      </c>
      <c r="L1121" s="6">
        <f t="shared" si="307"/>
        <v>-1.0199999999999818</v>
      </c>
      <c r="M1121" s="6">
        <f t="shared" si="308"/>
        <v>430.125</v>
      </c>
      <c r="N1121" s="5">
        <f t="shared" si="309"/>
        <v>33.572456716779008</v>
      </c>
      <c r="O1121" s="6">
        <f t="shared" si="310"/>
        <v>-6.2300000000000182</v>
      </c>
      <c r="P1121" s="6">
        <f t="shared" si="311"/>
        <v>67.144913433558017</v>
      </c>
      <c r="Q1121" s="6">
        <f t="shared" si="312"/>
        <v>-0.3297561457740788</v>
      </c>
      <c r="R1121" s="5">
        <f t="shared" si="313"/>
        <v>7.7593368336910495E-2</v>
      </c>
      <c r="S1121" s="5">
        <f t="shared" si="314"/>
        <v>5.2100000000000364</v>
      </c>
      <c r="T1121" s="5">
        <f t="shared" si="315"/>
        <v>6.2300000000000182</v>
      </c>
      <c r="U1121" s="5">
        <f t="shared" si="316"/>
        <v>9.2784392464289905E-2</v>
      </c>
      <c r="V1121" s="5">
        <f t="shared" si="317"/>
        <v>0.71144629663228154</v>
      </c>
      <c r="W1121" s="5">
        <f t="shared" si="318"/>
        <v>23.884999999999991</v>
      </c>
      <c r="X1121" s="5">
        <f t="shared" si="319"/>
        <v>430.125</v>
      </c>
      <c r="Y1121" s="5">
        <f t="shared" si="320"/>
        <v>12.811841672135658</v>
      </c>
      <c r="Z1121" s="10">
        <f t="shared" si="321"/>
        <v>0.64235115007291765</v>
      </c>
      <c r="AA1121">
        <f t="shared" si="322"/>
        <v>1.0199999999999818</v>
      </c>
    </row>
    <row r="1122" spans="1:27">
      <c r="A1122" s="1">
        <f t="shared" si="305"/>
        <v>1408</v>
      </c>
      <c r="B1122" s="1">
        <v>0</v>
      </c>
      <c r="C1122" s="1">
        <v>8</v>
      </c>
      <c r="D1122" s="2">
        <v>-14</v>
      </c>
      <c r="E1122" s="5">
        <v>410.97</v>
      </c>
      <c r="F1122" s="5">
        <v>439.92</v>
      </c>
      <c r="G1122" s="5">
        <v>64.08</v>
      </c>
      <c r="H1122" s="5">
        <v>396.88</v>
      </c>
      <c r="I1122" s="5">
        <v>382.42</v>
      </c>
      <c r="J1122" s="5">
        <v>46.98</v>
      </c>
      <c r="K1122" s="6">
        <f t="shared" si="306"/>
        <v>403.92500000000001</v>
      </c>
      <c r="L1122" s="6">
        <f t="shared" si="307"/>
        <v>14.090000000000032</v>
      </c>
      <c r="M1122" s="6">
        <f t="shared" si="308"/>
        <v>411.17</v>
      </c>
      <c r="N1122" s="5">
        <f t="shared" si="309"/>
        <v>39.728348820458166</v>
      </c>
      <c r="O1122" s="6">
        <f t="shared" si="310"/>
        <v>57.5</v>
      </c>
      <c r="P1122" s="6">
        <f t="shared" si="311"/>
        <v>79.456697640916332</v>
      </c>
      <c r="Q1122" s="6">
        <f t="shared" si="312"/>
        <v>0.30081033783749112</v>
      </c>
      <c r="R1122" s="5">
        <f t="shared" si="313"/>
        <v>0.5463353158242249</v>
      </c>
      <c r="S1122" s="5">
        <f t="shared" si="314"/>
        <v>43.409999999999968</v>
      </c>
      <c r="T1122" s="5">
        <f t="shared" si="315"/>
        <v>57.5</v>
      </c>
      <c r="U1122" s="5">
        <f t="shared" si="316"/>
        <v>0.72366460861306048</v>
      </c>
      <c r="V1122" s="5">
        <f t="shared" si="317"/>
        <v>0.18236348137049135</v>
      </c>
      <c r="W1122" s="5">
        <f t="shared" si="318"/>
        <v>7.2450000000000045</v>
      </c>
      <c r="X1122" s="5">
        <f t="shared" si="319"/>
        <v>411.17</v>
      </c>
      <c r="Y1122" s="5">
        <f t="shared" si="320"/>
        <v>10.349536595597638</v>
      </c>
      <c r="Z1122" s="10">
        <f t="shared" si="321"/>
        <v>0.64294012162875636</v>
      </c>
      <c r="AA1122">
        <f t="shared" si="322"/>
        <v>14.090000000000032</v>
      </c>
    </row>
    <row r="1123" spans="1:27">
      <c r="A1123" s="1">
        <f t="shared" si="305"/>
        <v>19122</v>
      </c>
      <c r="B1123" s="1">
        <v>-2</v>
      </c>
      <c r="C1123" s="1">
        <v>22</v>
      </c>
      <c r="D1123" s="2">
        <v>9</v>
      </c>
      <c r="E1123" s="5">
        <v>319.64</v>
      </c>
      <c r="F1123" s="5">
        <v>324.95</v>
      </c>
      <c r="G1123" s="5">
        <v>48.98</v>
      </c>
      <c r="H1123" s="5">
        <v>324.27</v>
      </c>
      <c r="I1123" s="5">
        <v>355.56</v>
      </c>
      <c r="J1123" s="5">
        <v>43.2</v>
      </c>
      <c r="K1123" s="6">
        <f t="shared" si="306"/>
        <v>321.95499999999998</v>
      </c>
      <c r="L1123" s="6">
        <f t="shared" si="307"/>
        <v>-4.6299999999999955</v>
      </c>
      <c r="M1123" s="6">
        <f t="shared" si="308"/>
        <v>340.255</v>
      </c>
      <c r="N1123" s="5">
        <f t="shared" si="309"/>
        <v>32.654557109230559</v>
      </c>
      <c r="O1123" s="6">
        <f t="shared" si="310"/>
        <v>-30.610000000000014</v>
      </c>
      <c r="P1123" s="6">
        <f t="shared" si="311"/>
        <v>65.309114218461119</v>
      </c>
      <c r="Q1123" s="6">
        <f t="shared" si="312"/>
        <v>0.12491567963503634</v>
      </c>
      <c r="R1123" s="5">
        <f t="shared" si="313"/>
        <v>0.39780052617305556</v>
      </c>
      <c r="S1123" s="5">
        <f t="shared" si="314"/>
        <v>25.980000000000018</v>
      </c>
      <c r="T1123" s="5">
        <f t="shared" si="315"/>
        <v>30.610000000000014</v>
      </c>
      <c r="U1123" s="5">
        <f t="shared" si="316"/>
        <v>0.46869415343176396</v>
      </c>
      <c r="V1123" s="5">
        <f t="shared" si="317"/>
        <v>0.5604118267103092</v>
      </c>
      <c r="W1123" s="5">
        <f t="shared" si="318"/>
        <v>18.300000000000011</v>
      </c>
      <c r="X1123" s="5">
        <f t="shared" si="319"/>
        <v>340.255</v>
      </c>
      <c r="Y1123" s="5">
        <f t="shared" si="320"/>
        <v>10.419832027175746</v>
      </c>
      <c r="Z1123" s="10">
        <f t="shared" si="321"/>
        <v>0.64317260513799868</v>
      </c>
      <c r="AA1123">
        <f t="shared" si="322"/>
        <v>4.6299999999999955</v>
      </c>
    </row>
    <row r="1124" spans="1:27">
      <c r="A1124" s="1">
        <f t="shared" si="305"/>
        <v>9123</v>
      </c>
      <c r="B1124" s="1">
        <v>-1</v>
      </c>
      <c r="C1124" s="1">
        <v>23</v>
      </c>
      <c r="D1124" s="2">
        <v>9</v>
      </c>
      <c r="E1124" s="5">
        <v>125.96</v>
      </c>
      <c r="F1124" s="5">
        <v>89.52</v>
      </c>
      <c r="G1124" s="5">
        <v>42.66</v>
      </c>
      <c r="H1124" s="5">
        <v>119.98</v>
      </c>
      <c r="I1124" s="5">
        <v>102.43</v>
      </c>
      <c r="J1124" s="5">
        <v>20.74</v>
      </c>
      <c r="K1124" s="6">
        <f t="shared" si="306"/>
        <v>122.97</v>
      </c>
      <c r="L1124" s="6">
        <f t="shared" si="307"/>
        <v>5.9799999999999898</v>
      </c>
      <c r="M1124" s="6">
        <f t="shared" si="308"/>
        <v>95.974999999999994</v>
      </c>
      <c r="N1124" s="5">
        <f t="shared" si="309"/>
        <v>23.717204725683843</v>
      </c>
      <c r="O1124" s="6">
        <f t="shared" si="310"/>
        <v>-12.910000000000011</v>
      </c>
      <c r="P1124" s="6">
        <f t="shared" si="311"/>
        <v>47.434409451367685</v>
      </c>
      <c r="Q1124" s="6">
        <f t="shared" si="312"/>
        <v>0.61765052022574696</v>
      </c>
      <c r="R1124" s="5">
        <f t="shared" si="313"/>
        <v>0.3982341135577338</v>
      </c>
      <c r="S1124" s="5">
        <f t="shared" si="314"/>
        <v>18.89</v>
      </c>
      <c r="T1124" s="5">
        <f t="shared" si="315"/>
        <v>12.910000000000011</v>
      </c>
      <c r="U1124" s="5">
        <f t="shared" si="316"/>
        <v>0.27216529412548163</v>
      </c>
      <c r="V1124" s="5">
        <f t="shared" si="317"/>
        <v>1.1382032710948677</v>
      </c>
      <c r="W1124" s="5">
        <f t="shared" si="318"/>
        <v>26.995000000000005</v>
      </c>
      <c r="X1124" s="5">
        <f t="shared" si="319"/>
        <v>95.974999999999994</v>
      </c>
      <c r="Y1124" s="5">
        <f t="shared" si="320"/>
        <v>4.0466404498362625</v>
      </c>
      <c r="Z1124" s="10">
        <f t="shared" si="321"/>
        <v>0.64336148470358401</v>
      </c>
      <c r="AA1124">
        <f t="shared" si="322"/>
        <v>5.9799999999999898</v>
      </c>
    </row>
    <row r="1125" spans="1:27">
      <c r="A1125" s="1">
        <f t="shared" si="305"/>
        <v>11403</v>
      </c>
      <c r="B1125" s="1">
        <v>-1</v>
      </c>
      <c r="C1125" s="1">
        <v>3</v>
      </c>
      <c r="D1125" s="2">
        <v>-14</v>
      </c>
      <c r="E1125" s="5">
        <v>80.44</v>
      </c>
      <c r="F1125" s="5">
        <v>53.66</v>
      </c>
      <c r="G1125" s="5">
        <v>18.88</v>
      </c>
      <c r="H1125" s="5">
        <v>89.8</v>
      </c>
      <c r="I1125" s="5">
        <v>4.2</v>
      </c>
      <c r="J1125" s="5">
        <v>38.46</v>
      </c>
      <c r="K1125" s="6">
        <f t="shared" si="306"/>
        <v>85.12</v>
      </c>
      <c r="L1125" s="6">
        <f t="shared" si="307"/>
        <v>-9.36</v>
      </c>
      <c r="M1125" s="6">
        <f t="shared" si="308"/>
        <v>28.93</v>
      </c>
      <c r="N1125" s="5">
        <f t="shared" si="309"/>
        <v>21.422103071360667</v>
      </c>
      <c r="O1125" s="6">
        <f t="shared" si="310"/>
        <v>49.459999999999994</v>
      </c>
      <c r="P1125" s="6">
        <f t="shared" si="311"/>
        <v>42.844206142721333</v>
      </c>
      <c r="Q1125" s="6">
        <f t="shared" si="312"/>
        <v>-0.61162633346880024</v>
      </c>
      <c r="R1125" s="5">
        <f t="shared" si="313"/>
        <v>1.3728810799775488</v>
      </c>
      <c r="S1125" s="5">
        <f t="shared" si="314"/>
        <v>58.819999999999993</v>
      </c>
      <c r="T1125" s="5">
        <f t="shared" si="315"/>
        <v>49.459999999999994</v>
      </c>
      <c r="U1125" s="5">
        <f t="shared" si="316"/>
        <v>1.1544151345747971</v>
      </c>
      <c r="V1125" s="5">
        <f t="shared" si="317"/>
        <v>2.6229917675599621</v>
      </c>
      <c r="W1125" s="5">
        <f t="shared" si="318"/>
        <v>56.190000000000005</v>
      </c>
      <c r="X1125" s="5">
        <f t="shared" si="319"/>
        <v>28.93</v>
      </c>
      <c r="Y1125" s="5">
        <f t="shared" si="320"/>
        <v>1.3504743163464974</v>
      </c>
      <c r="Z1125" s="10">
        <f t="shared" si="321"/>
        <v>0.64397593122724706</v>
      </c>
      <c r="AA1125">
        <f t="shared" si="322"/>
        <v>9.36</v>
      </c>
    </row>
    <row r="1126" spans="1:27">
      <c r="A1126" s="1">
        <f t="shared" si="305"/>
        <v>11311</v>
      </c>
      <c r="B1126" s="1">
        <v>-1</v>
      </c>
      <c r="C1126" s="1">
        <v>11</v>
      </c>
      <c r="D1126" s="2">
        <v>-13</v>
      </c>
      <c r="E1126" s="5">
        <v>37.369999999999997</v>
      </c>
      <c r="F1126" s="5">
        <v>36.57</v>
      </c>
      <c r="G1126" s="5">
        <v>21.27</v>
      </c>
      <c r="H1126" s="5">
        <v>36.53</v>
      </c>
      <c r="I1126" s="5">
        <v>-6.58</v>
      </c>
      <c r="J1126" s="5">
        <v>27.11</v>
      </c>
      <c r="K1126" s="6">
        <f t="shared" si="306"/>
        <v>36.950000000000003</v>
      </c>
      <c r="L1126" s="6">
        <f t="shared" si="307"/>
        <v>0.83999999999999631</v>
      </c>
      <c r="M1126" s="6">
        <f t="shared" si="308"/>
        <v>14.995000000000001</v>
      </c>
      <c r="N1126" s="5">
        <f t="shared" si="309"/>
        <v>17.22908151933817</v>
      </c>
      <c r="O1126" s="6">
        <f t="shared" si="310"/>
        <v>43.15</v>
      </c>
      <c r="P1126" s="6">
        <f t="shared" si="311"/>
        <v>34.458163038676339</v>
      </c>
      <c r="Q1126" s="6">
        <f t="shared" si="312"/>
        <v>-0.23795479907189448</v>
      </c>
      <c r="R1126" s="5">
        <f t="shared" si="313"/>
        <v>1.2278658021471036</v>
      </c>
      <c r="S1126" s="5">
        <f t="shared" si="314"/>
        <v>42.31</v>
      </c>
      <c r="T1126" s="5">
        <f t="shared" si="315"/>
        <v>43.15</v>
      </c>
      <c r="U1126" s="5">
        <f t="shared" si="316"/>
        <v>1.2522431898522222</v>
      </c>
      <c r="V1126" s="5">
        <f t="shared" si="317"/>
        <v>1.2742989215854248</v>
      </c>
      <c r="W1126" s="5">
        <f t="shared" si="318"/>
        <v>21.955000000000002</v>
      </c>
      <c r="X1126" s="5">
        <f t="shared" si="319"/>
        <v>14.995000000000001</v>
      </c>
      <c r="Y1126" s="5">
        <f t="shared" si="320"/>
        <v>0.87033078247203122</v>
      </c>
      <c r="Z1126" s="10">
        <f t="shared" si="321"/>
        <v>0.64421580235197584</v>
      </c>
      <c r="AA1126">
        <f t="shared" si="322"/>
        <v>0.83999999999999631</v>
      </c>
    </row>
    <row r="1127" spans="1:27">
      <c r="A1127" s="1">
        <f t="shared" si="305"/>
        <v>8609</v>
      </c>
      <c r="B1127" s="1">
        <v>-1</v>
      </c>
      <c r="C1127" s="1">
        <v>9</v>
      </c>
      <c r="D1127" s="2">
        <v>14</v>
      </c>
      <c r="E1127" s="5">
        <v>64.03</v>
      </c>
      <c r="F1127" s="5">
        <v>38.46</v>
      </c>
      <c r="G1127" s="5">
        <v>35.03</v>
      </c>
      <c r="H1127" s="5">
        <v>62.21</v>
      </c>
      <c r="I1127" s="5">
        <v>69.67</v>
      </c>
      <c r="J1127" s="5">
        <v>22.63</v>
      </c>
      <c r="K1127" s="6">
        <f t="shared" si="306"/>
        <v>63.120000000000005</v>
      </c>
      <c r="L1127" s="6">
        <f t="shared" si="307"/>
        <v>1.8200000000000003</v>
      </c>
      <c r="M1127" s="6">
        <f t="shared" si="308"/>
        <v>54.064999999999998</v>
      </c>
      <c r="N1127" s="5">
        <f t="shared" si="309"/>
        <v>20.851965135209678</v>
      </c>
      <c r="O1127" s="6">
        <f t="shared" si="310"/>
        <v>-31.21</v>
      </c>
      <c r="P1127" s="6">
        <f t="shared" si="311"/>
        <v>41.703930270419356</v>
      </c>
      <c r="Q1127" s="6">
        <f t="shared" si="312"/>
        <v>0.41109514863520835</v>
      </c>
      <c r="R1127" s="5">
        <f t="shared" si="313"/>
        <v>0.79201168297147806</v>
      </c>
      <c r="S1127" s="5">
        <f t="shared" si="314"/>
        <v>33.03</v>
      </c>
      <c r="T1127" s="5">
        <f t="shared" si="315"/>
        <v>31.21</v>
      </c>
      <c r="U1127" s="5">
        <f t="shared" si="316"/>
        <v>0.74837071224764851</v>
      </c>
      <c r="V1127" s="5">
        <f t="shared" si="317"/>
        <v>0.43425163725744709</v>
      </c>
      <c r="W1127" s="5">
        <f t="shared" si="318"/>
        <v>9.0550000000000068</v>
      </c>
      <c r="X1127" s="5">
        <f t="shared" si="319"/>
        <v>54.064999999999998</v>
      </c>
      <c r="Y1127" s="5">
        <f t="shared" si="320"/>
        <v>2.5928011892130161</v>
      </c>
      <c r="Z1127" s="10">
        <f t="shared" si="321"/>
        <v>0.64446644598458347</v>
      </c>
      <c r="AA1127">
        <f t="shared" si="322"/>
        <v>1.8200000000000003</v>
      </c>
    </row>
    <row r="1128" spans="1:27">
      <c r="A1128" s="1">
        <f t="shared" si="305"/>
        <v>11215</v>
      </c>
      <c r="B1128" s="1">
        <v>-1</v>
      </c>
      <c r="C1128" s="1">
        <v>15</v>
      </c>
      <c r="D1128" s="2">
        <v>-12</v>
      </c>
      <c r="E1128" s="5">
        <v>206.32</v>
      </c>
      <c r="F1128" s="5">
        <v>180.1</v>
      </c>
      <c r="G1128" s="5">
        <v>24.74</v>
      </c>
      <c r="H1128" s="5">
        <v>204.56</v>
      </c>
      <c r="I1128" s="5">
        <v>196.91</v>
      </c>
      <c r="J1128" s="5">
        <v>44.27</v>
      </c>
      <c r="K1128" s="6">
        <f t="shared" si="306"/>
        <v>205.44</v>
      </c>
      <c r="L1128" s="6">
        <f t="shared" si="307"/>
        <v>1.7599999999999909</v>
      </c>
      <c r="M1128" s="6">
        <f t="shared" si="308"/>
        <v>188.505</v>
      </c>
      <c r="N1128" s="5">
        <f t="shared" si="309"/>
        <v>25.356954174348306</v>
      </c>
      <c r="O1128" s="6">
        <f t="shared" si="310"/>
        <v>-16.810000000000002</v>
      </c>
      <c r="P1128" s="6">
        <f t="shared" si="311"/>
        <v>50.713908348696613</v>
      </c>
      <c r="Q1128" s="6">
        <f t="shared" si="312"/>
        <v>-0.52403477506225471</v>
      </c>
      <c r="R1128" s="5">
        <f t="shared" si="313"/>
        <v>0.36617173877266862</v>
      </c>
      <c r="S1128" s="5">
        <f t="shared" si="314"/>
        <v>18.569999999999993</v>
      </c>
      <c r="T1128" s="5">
        <f t="shared" si="315"/>
        <v>16.810000000000002</v>
      </c>
      <c r="U1128" s="5">
        <f t="shared" si="316"/>
        <v>0.33146725518409059</v>
      </c>
      <c r="V1128" s="5">
        <f t="shared" si="317"/>
        <v>0.66786412451428601</v>
      </c>
      <c r="W1128" s="5">
        <f t="shared" si="318"/>
        <v>16.935000000000002</v>
      </c>
      <c r="X1128" s="5">
        <f t="shared" si="319"/>
        <v>188.505</v>
      </c>
      <c r="Y1128" s="5">
        <f t="shared" si="320"/>
        <v>7.4340553168919676</v>
      </c>
      <c r="Z1128" s="10">
        <f t="shared" si="321"/>
        <v>0.64447885923434289</v>
      </c>
      <c r="AA1128">
        <f t="shared" si="322"/>
        <v>1.7599999999999909</v>
      </c>
    </row>
    <row r="1129" spans="1:27">
      <c r="A1129" s="1">
        <f t="shared" si="305"/>
        <v>50315</v>
      </c>
      <c r="B1129" s="1">
        <v>-5</v>
      </c>
      <c r="C1129" s="1">
        <v>15</v>
      </c>
      <c r="D1129" s="2">
        <v>-3</v>
      </c>
      <c r="E1129" s="5">
        <v>162.41</v>
      </c>
      <c r="F1129" s="5">
        <v>164.35</v>
      </c>
      <c r="G1129" s="5">
        <v>26.42</v>
      </c>
      <c r="H1129" s="5">
        <v>165.61</v>
      </c>
      <c r="I1129" s="5">
        <v>155.79</v>
      </c>
      <c r="J1129" s="5">
        <v>56.13</v>
      </c>
      <c r="K1129" s="6">
        <f t="shared" si="306"/>
        <v>164.01</v>
      </c>
      <c r="L1129" s="6">
        <f t="shared" si="307"/>
        <v>-3.2000000000000171</v>
      </c>
      <c r="M1129" s="6">
        <f t="shared" si="308"/>
        <v>160.07</v>
      </c>
      <c r="N1129" s="5">
        <f t="shared" si="309"/>
        <v>31.018515841348698</v>
      </c>
      <c r="O1129" s="6">
        <f t="shared" si="310"/>
        <v>8.5600000000000023</v>
      </c>
      <c r="P1129" s="6">
        <f t="shared" si="311"/>
        <v>62.037031682697396</v>
      </c>
      <c r="Q1129" s="6">
        <f t="shared" si="312"/>
        <v>-0.63726154176904071</v>
      </c>
      <c r="R1129" s="5">
        <f t="shared" si="313"/>
        <v>0.18956419546552827</v>
      </c>
      <c r="S1129" s="5">
        <f t="shared" si="314"/>
        <v>11.760000000000019</v>
      </c>
      <c r="T1129" s="5">
        <f t="shared" si="315"/>
        <v>8.5600000000000023</v>
      </c>
      <c r="U1129" s="5">
        <f t="shared" si="316"/>
        <v>0.13798210146130269</v>
      </c>
      <c r="V1129" s="5">
        <f t="shared" si="317"/>
        <v>0.12702090648540471</v>
      </c>
      <c r="W1129" s="5">
        <f t="shared" si="318"/>
        <v>3.9399999999999977</v>
      </c>
      <c r="X1129" s="5">
        <f t="shared" si="319"/>
        <v>160.07</v>
      </c>
      <c r="Y1129" s="5">
        <f t="shared" si="320"/>
        <v>5.160466117035214</v>
      </c>
      <c r="Z1129" s="10">
        <f t="shared" si="321"/>
        <v>0.64491394774806976</v>
      </c>
      <c r="AA1129">
        <f t="shared" si="322"/>
        <v>3.2000000000000171</v>
      </c>
    </row>
    <row r="1130" spans="1:27">
      <c r="A1130" s="1">
        <f t="shared" si="305"/>
        <v>8817</v>
      </c>
      <c r="B1130" s="1">
        <v>-1</v>
      </c>
      <c r="C1130" s="1">
        <v>17</v>
      </c>
      <c r="D1130" s="2">
        <v>12</v>
      </c>
      <c r="E1130" s="5">
        <v>60.93</v>
      </c>
      <c r="F1130" s="5">
        <v>46.2</v>
      </c>
      <c r="G1130" s="5">
        <v>37.51</v>
      </c>
      <c r="H1130" s="5">
        <v>64.94</v>
      </c>
      <c r="I1130" s="5">
        <v>108.22</v>
      </c>
      <c r="J1130" s="5">
        <v>34.630000000000003</v>
      </c>
      <c r="K1130" s="6">
        <f t="shared" si="306"/>
        <v>62.935000000000002</v>
      </c>
      <c r="L1130" s="6">
        <f t="shared" si="307"/>
        <v>-4.009999999999998</v>
      </c>
      <c r="M1130" s="6">
        <f t="shared" si="308"/>
        <v>77.210000000000008</v>
      </c>
      <c r="N1130" s="5">
        <f t="shared" si="309"/>
        <v>25.525658659474391</v>
      </c>
      <c r="O1130" s="6">
        <f t="shared" si="310"/>
        <v>-62.019999999999996</v>
      </c>
      <c r="P1130" s="6">
        <f t="shared" si="311"/>
        <v>51.051317318948783</v>
      </c>
      <c r="Q1130" s="6">
        <f t="shared" si="312"/>
        <v>7.9717692596643991E-2</v>
      </c>
      <c r="R1130" s="5">
        <f t="shared" si="313"/>
        <v>1.1363076027514838</v>
      </c>
      <c r="S1130" s="5">
        <f t="shared" si="314"/>
        <v>58.01</v>
      </c>
      <c r="T1130" s="5">
        <f t="shared" si="315"/>
        <v>62.019999999999996</v>
      </c>
      <c r="U1130" s="5">
        <f t="shared" si="316"/>
        <v>1.2148560165945013</v>
      </c>
      <c r="V1130" s="5">
        <f t="shared" si="317"/>
        <v>0.55924120080253192</v>
      </c>
      <c r="W1130" s="5">
        <f t="shared" si="318"/>
        <v>14.275000000000006</v>
      </c>
      <c r="X1130" s="5">
        <f t="shared" si="319"/>
        <v>77.210000000000008</v>
      </c>
      <c r="Y1130" s="5">
        <f t="shared" si="320"/>
        <v>3.024799517615655</v>
      </c>
      <c r="Z1130" s="10">
        <f t="shared" si="321"/>
        <v>0.6457561459250698</v>
      </c>
      <c r="AA1130">
        <f t="shared" si="322"/>
        <v>4.009999999999998</v>
      </c>
    </row>
    <row r="1131" spans="1:27">
      <c r="A1131" s="1">
        <f t="shared" si="305"/>
        <v>20920</v>
      </c>
      <c r="B1131" s="1">
        <v>-2</v>
      </c>
      <c r="C1131" s="1">
        <v>20</v>
      </c>
      <c r="D1131" s="2">
        <v>-9</v>
      </c>
      <c r="E1131" s="5">
        <v>35.6</v>
      </c>
      <c r="F1131" s="5">
        <v>50.42</v>
      </c>
      <c r="G1131" s="5">
        <v>21.45</v>
      </c>
      <c r="H1131" s="5">
        <v>30.93</v>
      </c>
      <c r="I1131" s="5">
        <v>7.24</v>
      </c>
      <c r="J1131" s="5">
        <v>41.23</v>
      </c>
      <c r="K1131" s="6">
        <f t="shared" si="306"/>
        <v>33.265000000000001</v>
      </c>
      <c r="L1131" s="6">
        <f t="shared" si="307"/>
        <v>4.6700000000000017</v>
      </c>
      <c r="M1131" s="6">
        <f t="shared" si="308"/>
        <v>28.830000000000002</v>
      </c>
      <c r="N1131" s="5">
        <f t="shared" si="309"/>
        <v>23.23798291590731</v>
      </c>
      <c r="O1131" s="6">
        <f t="shared" si="310"/>
        <v>43.18</v>
      </c>
      <c r="P1131" s="6">
        <f t="shared" si="311"/>
        <v>46.475965831814619</v>
      </c>
      <c r="Q1131" s="6">
        <f t="shared" si="312"/>
        <v>-0.57398220401576761</v>
      </c>
      <c r="R1131" s="5">
        <f t="shared" si="313"/>
        <v>0.82860031654551214</v>
      </c>
      <c r="S1131" s="5">
        <f t="shared" si="314"/>
        <v>38.51</v>
      </c>
      <c r="T1131" s="5">
        <f t="shared" si="315"/>
        <v>43.18</v>
      </c>
      <c r="U1131" s="5">
        <f t="shared" si="316"/>
        <v>0.92908235960621177</v>
      </c>
      <c r="V1131" s="5">
        <f t="shared" si="317"/>
        <v>0.19085133232299897</v>
      </c>
      <c r="W1131" s="5">
        <f t="shared" si="318"/>
        <v>4.4349999999999987</v>
      </c>
      <c r="X1131" s="5">
        <f t="shared" si="319"/>
        <v>28.830000000000002</v>
      </c>
      <c r="Y1131" s="5">
        <f t="shared" si="320"/>
        <v>1.2406412425867108</v>
      </c>
      <c r="Z1131" s="10">
        <f t="shared" si="321"/>
        <v>0.64576079162488642</v>
      </c>
      <c r="AA1131">
        <f t="shared" si="322"/>
        <v>4.6700000000000017</v>
      </c>
    </row>
    <row r="1132" spans="1:27">
      <c r="A1132" s="1">
        <f t="shared" ref="A1132:A1139" si="323">100*ABS(100*B1132+D1132) + C1132</f>
        <v>60106</v>
      </c>
      <c r="B1132" s="1">
        <v>-6</v>
      </c>
      <c r="C1132" s="1">
        <v>6</v>
      </c>
      <c r="D1132" s="2">
        <v>-1</v>
      </c>
      <c r="E1132" s="5">
        <v>18.43</v>
      </c>
      <c r="F1132" s="5">
        <v>8.3699999999999992</v>
      </c>
      <c r="G1132" s="5">
        <v>20.56</v>
      </c>
      <c r="H1132" s="5">
        <v>18.5</v>
      </c>
      <c r="I1132" s="5">
        <v>21.45</v>
      </c>
      <c r="J1132" s="5">
        <v>38.61</v>
      </c>
      <c r="K1132" s="6">
        <f t="shared" si="306"/>
        <v>18.465</v>
      </c>
      <c r="L1132" s="6">
        <f t="shared" si="307"/>
        <v>-7.0000000000000284E-2</v>
      </c>
      <c r="M1132" s="6">
        <f t="shared" si="308"/>
        <v>14.91</v>
      </c>
      <c r="N1132" s="5">
        <f t="shared" si="309"/>
        <v>21.87147514458044</v>
      </c>
      <c r="O1132" s="6">
        <f t="shared" si="310"/>
        <v>-13.08</v>
      </c>
      <c r="P1132" s="6">
        <f t="shared" si="311"/>
        <v>43.742950289160881</v>
      </c>
      <c r="Q1132" s="6">
        <f t="shared" si="312"/>
        <v>-0.5581650422585811</v>
      </c>
      <c r="R1132" s="5">
        <f t="shared" si="313"/>
        <v>0.29741935361007793</v>
      </c>
      <c r="S1132" s="5">
        <f t="shared" si="314"/>
        <v>13.01</v>
      </c>
      <c r="T1132" s="5">
        <f t="shared" si="315"/>
        <v>13.08</v>
      </c>
      <c r="U1132" s="5">
        <f t="shared" si="316"/>
        <v>0.29901961146962486</v>
      </c>
      <c r="V1132" s="5">
        <f t="shared" si="317"/>
        <v>0.16254047687683734</v>
      </c>
      <c r="W1132" s="5">
        <f t="shared" si="318"/>
        <v>3.5549999999999997</v>
      </c>
      <c r="X1132" s="5">
        <f t="shared" si="319"/>
        <v>14.91</v>
      </c>
      <c r="Y1132" s="5">
        <f t="shared" si="320"/>
        <v>0.68170984816698876</v>
      </c>
      <c r="Z1132" s="10">
        <f t="shared" si="321"/>
        <v>0.64585369860363884</v>
      </c>
      <c r="AA1132">
        <f t="shared" si="322"/>
        <v>7.0000000000000284E-2</v>
      </c>
    </row>
    <row r="1133" spans="1:27">
      <c r="A1133" s="1">
        <f t="shared" si="323"/>
        <v>10725</v>
      </c>
      <c r="B1133" s="1">
        <v>-1</v>
      </c>
      <c r="C1133" s="1">
        <v>25</v>
      </c>
      <c r="D1133" s="2">
        <v>-7</v>
      </c>
      <c r="E1133" s="5">
        <v>133.99</v>
      </c>
      <c r="F1133" s="5">
        <v>102.7</v>
      </c>
      <c r="G1133" s="5">
        <v>26.8</v>
      </c>
      <c r="H1133" s="5">
        <v>141.87</v>
      </c>
      <c r="I1133" s="5">
        <v>150.74</v>
      </c>
      <c r="J1133" s="5">
        <v>52.67</v>
      </c>
      <c r="K1133" s="6">
        <f t="shared" si="306"/>
        <v>137.93</v>
      </c>
      <c r="L1133" s="6">
        <f t="shared" si="307"/>
        <v>-7.8799999999999955</v>
      </c>
      <c r="M1133" s="6">
        <f t="shared" si="308"/>
        <v>126.72</v>
      </c>
      <c r="N1133" s="5">
        <f t="shared" si="309"/>
        <v>29.548134035840572</v>
      </c>
      <c r="O1133" s="6">
        <f t="shared" si="310"/>
        <v>-48.040000000000006</v>
      </c>
      <c r="P1133" s="6">
        <f t="shared" si="311"/>
        <v>59.096268071681145</v>
      </c>
      <c r="Q1133" s="6">
        <f t="shared" si="312"/>
        <v>-0.58868033671929665</v>
      </c>
      <c r="R1133" s="5">
        <f t="shared" si="313"/>
        <v>0.67956913880395486</v>
      </c>
      <c r="S1133" s="5">
        <f t="shared" si="314"/>
        <v>40.160000000000011</v>
      </c>
      <c r="T1133" s="5">
        <f t="shared" si="315"/>
        <v>48.040000000000006</v>
      </c>
      <c r="U1133" s="5">
        <f t="shared" si="316"/>
        <v>0.81291089213500967</v>
      </c>
      <c r="V1133" s="5">
        <f t="shared" si="317"/>
        <v>0.3793809783860726</v>
      </c>
      <c r="W1133" s="5">
        <f t="shared" si="318"/>
        <v>11.210000000000008</v>
      </c>
      <c r="X1133" s="5">
        <f t="shared" si="319"/>
        <v>126.72</v>
      </c>
      <c r="Y1133" s="5">
        <f t="shared" si="320"/>
        <v>4.2885956807389016</v>
      </c>
      <c r="Z1133" s="10">
        <f t="shared" si="321"/>
        <v>0.64614085151768574</v>
      </c>
      <c r="AA1133">
        <f t="shared" si="322"/>
        <v>7.8799999999999955</v>
      </c>
    </row>
    <row r="1134" spans="1:27">
      <c r="A1134" s="1">
        <f t="shared" si="323"/>
        <v>10029</v>
      </c>
      <c r="B1134" s="1">
        <v>-1</v>
      </c>
      <c r="C1134" s="1">
        <v>29</v>
      </c>
      <c r="D1134" s="2">
        <v>0</v>
      </c>
      <c r="E1134" s="5">
        <v>106.86</v>
      </c>
      <c r="F1134" s="5">
        <v>115.11</v>
      </c>
      <c r="G1134" s="5">
        <v>80.23</v>
      </c>
      <c r="H1134" s="5">
        <v>107.49</v>
      </c>
      <c r="I1134" s="5">
        <v>75.03</v>
      </c>
      <c r="J1134" s="5">
        <v>17.64</v>
      </c>
      <c r="K1134" s="6">
        <f t="shared" si="306"/>
        <v>107.175</v>
      </c>
      <c r="L1134" s="6">
        <f t="shared" si="307"/>
        <v>-0.62999999999999545</v>
      </c>
      <c r="M1134" s="6">
        <f t="shared" si="308"/>
        <v>95.07</v>
      </c>
      <c r="N1134" s="5">
        <f t="shared" si="309"/>
        <v>41.073174031233577</v>
      </c>
      <c r="O1134" s="6">
        <f t="shared" si="310"/>
        <v>40.08</v>
      </c>
      <c r="P1134" s="6">
        <f t="shared" si="311"/>
        <v>82.146348062467155</v>
      </c>
      <c r="Q1134" s="6">
        <f t="shared" si="312"/>
        <v>0.90777458136809708</v>
      </c>
      <c r="R1134" s="5">
        <f t="shared" si="313"/>
        <v>0.49557893881104231</v>
      </c>
      <c r="S1134" s="5">
        <f t="shared" si="314"/>
        <v>40.709999999999994</v>
      </c>
      <c r="T1134" s="5">
        <f t="shared" si="315"/>
        <v>40.08</v>
      </c>
      <c r="U1134" s="5">
        <f t="shared" si="316"/>
        <v>0.48790969952214636</v>
      </c>
      <c r="V1134" s="5">
        <f t="shared" si="317"/>
        <v>0.29471790981614687</v>
      </c>
      <c r="W1134" s="5">
        <f t="shared" si="318"/>
        <v>12.105000000000004</v>
      </c>
      <c r="X1134" s="5">
        <f t="shared" si="319"/>
        <v>95.07</v>
      </c>
      <c r="Y1134" s="5">
        <f t="shared" si="320"/>
        <v>2.3146494577629966</v>
      </c>
      <c r="Z1134" s="10">
        <f t="shared" si="321"/>
        <v>0.64644334631891753</v>
      </c>
      <c r="AA1134">
        <f t="shared" si="322"/>
        <v>0.62999999999999545</v>
      </c>
    </row>
    <row r="1135" spans="1:27">
      <c r="A1135" s="1">
        <f t="shared" si="323"/>
        <v>10527</v>
      </c>
      <c r="B1135" s="1">
        <v>-1</v>
      </c>
      <c r="C1135" s="1">
        <v>27</v>
      </c>
      <c r="D1135" s="2">
        <v>-5</v>
      </c>
      <c r="E1135" s="5">
        <v>118.2</v>
      </c>
      <c r="F1135" s="5">
        <v>60.71</v>
      </c>
      <c r="G1135" s="5">
        <v>59.58</v>
      </c>
      <c r="H1135" s="5">
        <v>118.99</v>
      </c>
      <c r="I1135" s="5">
        <v>28.57</v>
      </c>
      <c r="J1135" s="5">
        <v>36.229999999999997</v>
      </c>
      <c r="K1135" s="6">
        <f t="shared" si="306"/>
        <v>118.595</v>
      </c>
      <c r="L1135" s="6">
        <f t="shared" si="307"/>
        <v>-0.78999999999999204</v>
      </c>
      <c r="M1135" s="6">
        <f t="shared" si="308"/>
        <v>44.64</v>
      </c>
      <c r="N1135" s="5">
        <f t="shared" si="309"/>
        <v>34.865417321466268</v>
      </c>
      <c r="O1135" s="6">
        <f t="shared" si="310"/>
        <v>32.14</v>
      </c>
      <c r="P1135" s="6">
        <f t="shared" si="311"/>
        <v>69.730834642932535</v>
      </c>
      <c r="Q1135" s="6">
        <f t="shared" si="312"/>
        <v>0.46009551312561497</v>
      </c>
      <c r="R1135" s="5">
        <f t="shared" si="313"/>
        <v>0.47224445496204259</v>
      </c>
      <c r="S1135" s="5">
        <f t="shared" si="314"/>
        <v>32.929999999999993</v>
      </c>
      <c r="T1135" s="5">
        <f t="shared" si="315"/>
        <v>32.14</v>
      </c>
      <c r="U1135" s="5">
        <f t="shared" si="316"/>
        <v>0.46091517711752361</v>
      </c>
      <c r="V1135" s="5">
        <f t="shared" si="317"/>
        <v>2.1211563113706569</v>
      </c>
      <c r="W1135" s="5">
        <f t="shared" si="318"/>
        <v>73.954999999999998</v>
      </c>
      <c r="X1135" s="5">
        <f t="shared" si="319"/>
        <v>44.64</v>
      </c>
      <c r="Y1135" s="5">
        <f t="shared" si="320"/>
        <v>1.2803518050109679</v>
      </c>
      <c r="Z1135" s="10">
        <f t="shared" si="321"/>
        <v>0.64696676885292959</v>
      </c>
      <c r="AA1135">
        <f t="shared" si="322"/>
        <v>0.78999999999999204</v>
      </c>
    </row>
    <row r="1136" spans="1:27">
      <c r="A1136" s="1">
        <f t="shared" si="323"/>
        <v>9929</v>
      </c>
      <c r="B1136" s="1">
        <v>-1</v>
      </c>
      <c r="C1136" s="1">
        <v>29</v>
      </c>
      <c r="D1136" s="2">
        <v>1</v>
      </c>
      <c r="E1136" s="5">
        <v>15.19</v>
      </c>
      <c r="F1136" s="5">
        <v>88.86</v>
      </c>
      <c r="G1136" s="5">
        <v>60.74</v>
      </c>
      <c r="H1136" s="5">
        <v>17.09</v>
      </c>
      <c r="I1136" s="5">
        <v>-20.95</v>
      </c>
      <c r="J1136" s="5">
        <v>20.95</v>
      </c>
      <c r="K1136" s="6">
        <f t="shared" si="306"/>
        <v>16.14</v>
      </c>
      <c r="L1136" s="6">
        <f t="shared" si="307"/>
        <v>-1.9000000000000004</v>
      </c>
      <c r="M1136" s="6">
        <f t="shared" si="308"/>
        <v>33.954999999999998</v>
      </c>
      <c r="N1136" s="5">
        <f t="shared" si="309"/>
        <v>32.125729952796405</v>
      </c>
      <c r="O1136" s="6">
        <f t="shared" si="310"/>
        <v>109.81</v>
      </c>
      <c r="P1136" s="6">
        <f t="shared" si="311"/>
        <v>64.25145990559281</v>
      </c>
      <c r="Q1136" s="6">
        <f t="shared" si="312"/>
        <v>0.78736632259755768</v>
      </c>
      <c r="R1136" s="5">
        <f t="shared" si="313"/>
        <v>1.7386375370169003</v>
      </c>
      <c r="S1136" s="5">
        <f t="shared" si="314"/>
        <v>111.71000000000001</v>
      </c>
      <c r="T1136" s="5">
        <f t="shared" si="315"/>
        <v>109.81</v>
      </c>
      <c r="U1136" s="5">
        <f t="shared" si="316"/>
        <v>1.7090662245083323</v>
      </c>
      <c r="V1136" s="5">
        <f t="shared" si="317"/>
        <v>0.55453992877908997</v>
      </c>
      <c r="W1136" s="5">
        <f t="shared" si="318"/>
        <v>17.814999999999998</v>
      </c>
      <c r="X1136" s="5">
        <f t="shared" si="319"/>
        <v>33.954999999999998</v>
      </c>
      <c r="Y1136" s="5">
        <f t="shared" si="320"/>
        <v>1.0569409644509684</v>
      </c>
      <c r="Z1136" s="10">
        <f t="shared" si="321"/>
        <v>0.64700695514036011</v>
      </c>
      <c r="AA1136">
        <f t="shared" si="322"/>
        <v>1.9000000000000004</v>
      </c>
    </row>
    <row r="1137" spans="1:27">
      <c r="A1137" s="1">
        <f t="shared" si="323"/>
        <v>18816</v>
      </c>
      <c r="B1137" s="1">
        <v>-2</v>
      </c>
      <c r="C1137" s="1">
        <v>16</v>
      </c>
      <c r="D1137" s="2">
        <v>12</v>
      </c>
      <c r="E1137" s="5">
        <v>5.77</v>
      </c>
      <c r="F1137" s="5">
        <v>37.950000000000003</v>
      </c>
      <c r="G1137" s="5">
        <v>36.82</v>
      </c>
      <c r="H1137" s="5">
        <v>6.8</v>
      </c>
      <c r="I1137" s="5">
        <v>17.510000000000002</v>
      </c>
      <c r="J1137" s="5">
        <v>21.89</v>
      </c>
      <c r="K1137" s="6">
        <f t="shared" si="306"/>
        <v>6.2850000000000001</v>
      </c>
      <c r="L1137" s="6">
        <f t="shared" si="307"/>
        <v>-1.0300000000000002</v>
      </c>
      <c r="M1137" s="6">
        <f t="shared" si="308"/>
        <v>27.730000000000004</v>
      </c>
      <c r="N1137" s="5">
        <f t="shared" si="309"/>
        <v>21.417775911611365</v>
      </c>
      <c r="O1137" s="6">
        <f t="shared" si="310"/>
        <v>20.440000000000001</v>
      </c>
      <c r="P1137" s="6">
        <f t="shared" si="311"/>
        <v>42.83555182322273</v>
      </c>
      <c r="Q1137" s="6">
        <f t="shared" si="312"/>
        <v>0.47770870591582199</v>
      </c>
      <c r="R1137" s="5">
        <f t="shared" si="313"/>
        <v>0.5012191762721806</v>
      </c>
      <c r="S1137" s="5">
        <f t="shared" si="314"/>
        <v>21.470000000000002</v>
      </c>
      <c r="T1137" s="5">
        <f t="shared" si="315"/>
        <v>20.440000000000001</v>
      </c>
      <c r="U1137" s="5">
        <f t="shared" si="316"/>
        <v>0.47717372906396704</v>
      </c>
      <c r="V1137" s="5">
        <f t="shared" si="317"/>
        <v>1.0012710978255159</v>
      </c>
      <c r="W1137" s="5">
        <f t="shared" si="318"/>
        <v>21.445000000000004</v>
      </c>
      <c r="X1137" s="5">
        <f t="shared" si="319"/>
        <v>27.730000000000004</v>
      </c>
      <c r="Y1137" s="5">
        <f t="shared" si="320"/>
        <v>1.2947189341432297</v>
      </c>
      <c r="Z1137" s="10">
        <f t="shared" si="321"/>
        <v>0.64722484501137623</v>
      </c>
      <c r="AA1137">
        <f t="shared" si="322"/>
        <v>1.0300000000000002</v>
      </c>
    </row>
    <row r="1138" spans="1:27">
      <c r="A1138" s="1">
        <f t="shared" si="323"/>
        <v>21018</v>
      </c>
      <c r="B1138" s="1">
        <v>-2</v>
      </c>
      <c r="C1138" s="1">
        <v>18</v>
      </c>
      <c r="D1138" s="2">
        <v>-10</v>
      </c>
      <c r="E1138" s="5">
        <v>131.07</v>
      </c>
      <c r="F1138" s="5">
        <v>128.32</v>
      </c>
      <c r="G1138" s="5">
        <v>25.49</v>
      </c>
      <c r="H1138" s="5">
        <v>133.38</v>
      </c>
      <c r="I1138" s="5">
        <v>94.76</v>
      </c>
      <c r="J1138" s="5">
        <v>54.9</v>
      </c>
      <c r="K1138" s="6">
        <f t="shared" si="306"/>
        <v>132.22499999999999</v>
      </c>
      <c r="L1138" s="6">
        <f t="shared" si="307"/>
        <v>-2.3100000000000023</v>
      </c>
      <c r="M1138" s="6">
        <f t="shared" si="308"/>
        <v>111.53999999999999</v>
      </c>
      <c r="N1138" s="5">
        <f t="shared" si="309"/>
        <v>30.264459767192275</v>
      </c>
      <c r="O1138" s="6">
        <f t="shared" si="310"/>
        <v>33.559999999999988</v>
      </c>
      <c r="P1138" s="6">
        <f t="shared" si="311"/>
        <v>60.528919534384549</v>
      </c>
      <c r="Q1138" s="6">
        <f t="shared" si="312"/>
        <v>-0.64531418231827542</v>
      </c>
      <c r="R1138" s="5">
        <f t="shared" si="313"/>
        <v>0.59260928950868497</v>
      </c>
      <c r="S1138" s="5">
        <f t="shared" si="314"/>
        <v>35.86999999999999</v>
      </c>
      <c r="T1138" s="5">
        <f t="shared" si="315"/>
        <v>33.559999999999988</v>
      </c>
      <c r="U1138" s="5">
        <f t="shared" si="316"/>
        <v>0.55444571385312147</v>
      </c>
      <c r="V1138" s="5">
        <f t="shared" si="317"/>
        <v>0.6834749458314554</v>
      </c>
      <c r="W1138" s="5">
        <f t="shared" si="318"/>
        <v>20.685000000000002</v>
      </c>
      <c r="X1138" s="5">
        <f t="shared" si="319"/>
        <v>111.53999999999999</v>
      </c>
      <c r="Y1138" s="5">
        <f t="shared" si="320"/>
        <v>3.6855110204515604</v>
      </c>
      <c r="Z1138" s="10">
        <f t="shared" si="321"/>
        <v>0.64787035740184928</v>
      </c>
      <c r="AA1138">
        <f t="shared" si="322"/>
        <v>2.3100000000000023</v>
      </c>
    </row>
    <row r="1139" spans="1:27">
      <c r="A1139" s="1">
        <f t="shared" si="323"/>
        <v>60204</v>
      </c>
      <c r="B1139" s="1">
        <v>-6</v>
      </c>
      <c r="C1139" s="1">
        <v>4</v>
      </c>
      <c r="D1139" s="2">
        <v>-2</v>
      </c>
      <c r="E1139" s="5">
        <v>52.06</v>
      </c>
      <c r="F1139" s="5">
        <v>68.010000000000005</v>
      </c>
      <c r="G1139" s="5">
        <v>31.67</v>
      </c>
      <c r="H1139" s="5">
        <v>51.92</v>
      </c>
      <c r="I1139" s="5">
        <v>42.21</v>
      </c>
      <c r="J1139" s="5">
        <v>27.38</v>
      </c>
      <c r="K1139" s="6">
        <f t="shared" si="306"/>
        <v>51.99</v>
      </c>
      <c r="L1139" s="6">
        <f t="shared" si="307"/>
        <v>0.14000000000000057</v>
      </c>
      <c r="M1139" s="6">
        <f t="shared" si="308"/>
        <v>55.11</v>
      </c>
      <c r="N1139" s="5">
        <f t="shared" si="309"/>
        <v>20.932351157956433</v>
      </c>
      <c r="O1139" s="6">
        <f t="shared" si="310"/>
        <v>25.800000000000004</v>
      </c>
      <c r="P1139" s="6">
        <f t="shared" si="311"/>
        <v>41.864702315912865</v>
      </c>
      <c r="Q1139" s="6">
        <f t="shared" si="312"/>
        <v>0.14453771319176478</v>
      </c>
      <c r="R1139" s="5">
        <f t="shared" si="313"/>
        <v>0.61292684721292245</v>
      </c>
      <c r="S1139" s="5">
        <f t="shared" si="314"/>
        <v>25.660000000000004</v>
      </c>
      <c r="T1139" s="5">
        <f t="shared" si="315"/>
        <v>25.800000000000004</v>
      </c>
      <c r="U1139" s="5">
        <f t="shared" si="316"/>
        <v>0.61627095316030389</v>
      </c>
      <c r="V1139" s="5">
        <f t="shared" si="317"/>
        <v>0.1490515793690036</v>
      </c>
      <c r="W1139" s="5">
        <f t="shared" si="318"/>
        <v>3.1199999999999974</v>
      </c>
      <c r="X1139" s="5">
        <f t="shared" si="319"/>
        <v>55.11</v>
      </c>
      <c r="Y1139" s="5">
        <f t="shared" si="320"/>
        <v>2.6327668394313446</v>
      </c>
      <c r="Z1139" s="10">
        <f t="shared" si="321"/>
        <v>0.64856148513460155</v>
      </c>
      <c r="AA1139">
        <f t="shared" si="322"/>
        <v>0.14000000000000057</v>
      </c>
    </row>
    <row r="1141" spans="1:27">
      <c r="A1141" s="3"/>
      <c r="B1141" s="3"/>
      <c r="H1141" s="5" t="s">
        <v>30</v>
      </c>
      <c r="L1141" s="1"/>
      <c r="O1141" s="1"/>
    </row>
    <row r="1142" spans="1:27">
      <c r="A1142" s="3" t="s">
        <v>55</v>
      </c>
      <c r="B1142" s="3"/>
      <c r="I1142" s="5" t="s">
        <v>30</v>
      </c>
      <c r="L1142" s="1"/>
      <c r="O1142" s="1"/>
    </row>
    <row r="1143" spans="1:27">
      <c r="A1143" s="1" t="s">
        <v>12</v>
      </c>
      <c r="B1143" s="4" t="s">
        <v>0</v>
      </c>
      <c r="C1143" s="4" t="s">
        <v>1</v>
      </c>
      <c r="D1143" s="4" t="s">
        <v>2</v>
      </c>
      <c r="E1143" s="6" t="s">
        <v>3</v>
      </c>
      <c r="F1143" s="6" t="s">
        <v>4</v>
      </c>
      <c r="G1143" s="6" t="s">
        <v>5</v>
      </c>
      <c r="I1143" s="5" t="s">
        <v>30</v>
      </c>
      <c r="L1143" s="1"/>
      <c r="O1143" s="1"/>
    </row>
    <row r="1144" spans="1:27">
      <c r="A1144" s="1">
        <f t="shared" ref="A1144:A1155" si="324">100*ABS(100*B1144+D1144) + C1144</f>
        <v>6</v>
      </c>
      <c r="B1144" s="1">
        <v>0</v>
      </c>
      <c r="C1144" s="1">
        <v>6</v>
      </c>
      <c r="D1144" s="2">
        <v>0</v>
      </c>
      <c r="E1144" s="5">
        <v>4263.33</v>
      </c>
      <c r="F1144" s="5">
        <v>3817.98</v>
      </c>
      <c r="G1144" s="5">
        <v>76.260000000000005</v>
      </c>
      <c r="W1144" t="s">
        <v>30</v>
      </c>
    </row>
    <row r="1145" spans="1:27">
      <c r="A1145" s="1">
        <f t="shared" si="324"/>
        <v>8</v>
      </c>
      <c r="B1145" s="1">
        <v>0</v>
      </c>
      <c r="C1145" s="1">
        <v>8</v>
      </c>
      <c r="D1145" s="2">
        <v>0</v>
      </c>
      <c r="E1145" s="5">
        <v>4097.54</v>
      </c>
      <c r="F1145" s="5">
        <v>3946.33</v>
      </c>
      <c r="G1145" s="5">
        <v>70.34</v>
      </c>
    </row>
    <row r="1146" spans="1:27">
      <c r="A1146" s="1">
        <f t="shared" si="324"/>
        <v>10</v>
      </c>
      <c r="B1146" s="1">
        <v>0</v>
      </c>
      <c r="C1146" s="1">
        <v>10</v>
      </c>
      <c r="D1146" s="2">
        <v>0</v>
      </c>
      <c r="E1146" s="5">
        <v>107.79</v>
      </c>
      <c r="F1146" s="5">
        <v>120.01</v>
      </c>
      <c r="G1146" s="5">
        <v>6.36</v>
      </c>
    </row>
    <row r="1147" spans="1:27">
      <c r="A1147" s="1">
        <f t="shared" si="324"/>
        <v>12</v>
      </c>
      <c r="B1147" s="1">
        <v>0</v>
      </c>
      <c r="C1147" s="1">
        <v>12</v>
      </c>
      <c r="D1147" s="2">
        <v>0</v>
      </c>
      <c r="E1147" s="5">
        <v>429.99</v>
      </c>
      <c r="F1147" s="5">
        <v>446.14</v>
      </c>
      <c r="G1147" s="5">
        <v>18.11</v>
      </c>
    </row>
    <row r="1148" spans="1:27">
      <c r="A1148" s="1">
        <f t="shared" si="324"/>
        <v>14</v>
      </c>
      <c r="B1148" s="1">
        <v>0</v>
      </c>
      <c r="C1148" s="1">
        <v>14</v>
      </c>
      <c r="D1148" s="2">
        <v>0</v>
      </c>
      <c r="E1148" s="5">
        <v>1186.33</v>
      </c>
      <c r="F1148" s="5">
        <v>1167.8599999999999</v>
      </c>
      <c r="G1148" s="5">
        <v>24.01</v>
      </c>
    </row>
    <row r="1149" spans="1:27">
      <c r="A1149" s="1">
        <f t="shared" si="324"/>
        <v>16</v>
      </c>
      <c r="B1149" s="1">
        <v>0</v>
      </c>
      <c r="C1149" s="1">
        <v>16</v>
      </c>
      <c r="D1149" s="2">
        <v>0</v>
      </c>
      <c r="E1149" s="5">
        <v>66.45</v>
      </c>
      <c r="F1149" s="5">
        <v>72.319999999999993</v>
      </c>
      <c r="G1149" s="5">
        <v>9.7100000000000009</v>
      </c>
    </row>
    <row r="1150" spans="1:27">
      <c r="A1150" s="1">
        <f t="shared" si="324"/>
        <v>18</v>
      </c>
      <c r="B1150" s="1">
        <v>0</v>
      </c>
      <c r="C1150" s="1">
        <v>18</v>
      </c>
      <c r="D1150" s="2">
        <v>0</v>
      </c>
      <c r="E1150" s="5">
        <v>0.98</v>
      </c>
      <c r="F1150" s="5">
        <v>-17.100000000000001</v>
      </c>
      <c r="G1150" s="5">
        <v>17.100000000000001</v>
      </c>
    </row>
    <row r="1151" spans="1:27">
      <c r="A1151" s="1">
        <f t="shared" si="324"/>
        <v>20</v>
      </c>
      <c r="B1151" s="1">
        <v>0</v>
      </c>
      <c r="C1151" s="1">
        <v>20</v>
      </c>
      <c r="D1151" s="2">
        <v>0</v>
      </c>
      <c r="E1151" s="5">
        <v>121.26</v>
      </c>
      <c r="F1151" s="5">
        <v>137.99</v>
      </c>
      <c r="G1151" s="5">
        <v>19.87</v>
      </c>
    </row>
    <row r="1152" spans="1:27">
      <c r="A1152" s="1">
        <f t="shared" si="324"/>
        <v>22</v>
      </c>
      <c r="B1152" s="1">
        <v>0</v>
      </c>
      <c r="C1152" s="1">
        <v>22</v>
      </c>
      <c r="D1152" s="2">
        <v>0</v>
      </c>
      <c r="E1152" s="5">
        <v>2639.58</v>
      </c>
      <c r="F1152" s="5">
        <v>2782.69</v>
      </c>
      <c r="G1152" s="5">
        <v>182.35</v>
      </c>
    </row>
    <row r="1153" spans="1:15">
      <c r="A1153" s="1">
        <f t="shared" si="324"/>
        <v>24</v>
      </c>
      <c r="B1153" s="1">
        <v>0</v>
      </c>
      <c r="C1153" s="1">
        <v>24</v>
      </c>
      <c r="D1153" s="2">
        <v>0</v>
      </c>
      <c r="E1153" s="5">
        <v>12.01</v>
      </c>
      <c r="F1153" s="5">
        <v>11.05</v>
      </c>
      <c r="G1153" s="5">
        <v>25.74</v>
      </c>
    </row>
    <row r="1154" spans="1:15">
      <c r="A1154" s="1">
        <f t="shared" si="324"/>
        <v>26</v>
      </c>
      <c r="B1154" s="1">
        <v>0</v>
      </c>
      <c r="C1154" s="1">
        <v>26</v>
      </c>
      <c r="D1154" s="2">
        <v>0</v>
      </c>
      <c r="E1154" s="5">
        <v>68.53</v>
      </c>
      <c r="F1154" s="5">
        <v>31.16</v>
      </c>
      <c r="G1154" s="5">
        <v>31.4</v>
      </c>
    </row>
    <row r="1155" spans="1:15">
      <c r="A1155" s="1">
        <f t="shared" si="324"/>
        <v>28</v>
      </c>
      <c r="B1155" s="1">
        <v>0</v>
      </c>
      <c r="C1155" s="1">
        <v>28</v>
      </c>
      <c r="D1155" s="2">
        <v>0</v>
      </c>
      <c r="E1155" s="5">
        <v>9.86</v>
      </c>
      <c r="F1155" s="5">
        <v>-7.92</v>
      </c>
      <c r="G1155" s="5">
        <v>39.229999999999997</v>
      </c>
    </row>
    <row r="1156" spans="1:15">
      <c r="A1156" s="3"/>
      <c r="B1156" s="3"/>
      <c r="L1156" s="1"/>
      <c r="O1156" s="1"/>
    </row>
    <row r="1157" spans="1:15">
      <c r="A1157" s="3"/>
      <c r="B1157" s="3"/>
      <c r="L1157" s="1"/>
      <c r="O1157" s="1"/>
    </row>
    <row r="1158" spans="1:15">
      <c r="A1158" s="3" t="s">
        <v>56</v>
      </c>
      <c r="B1158" s="3"/>
      <c r="L1158" s="1"/>
      <c r="O1158" s="1"/>
    </row>
    <row r="1159" spans="1:15">
      <c r="A1159" s="1" t="s">
        <v>12</v>
      </c>
      <c r="B1159" s="4" t="s">
        <v>0</v>
      </c>
      <c r="C1159" s="4" t="s">
        <v>1</v>
      </c>
      <c r="D1159" s="4" t="s">
        <v>2</v>
      </c>
      <c r="E1159" s="6" t="s">
        <v>3</v>
      </c>
      <c r="F1159" s="6" t="s">
        <v>4</v>
      </c>
      <c r="G1159" s="6" t="s">
        <v>5</v>
      </c>
      <c r="L1159" s="1"/>
      <c r="O1159" s="1"/>
    </row>
    <row r="1160" spans="1:15">
      <c r="A1160" s="1">
        <f t="shared" ref="A1160:A1223" si="325">100*ABS(100*B1160+D1160) + C1160</f>
        <v>200</v>
      </c>
      <c r="B1160" s="1">
        <v>0</v>
      </c>
      <c r="C1160" s="1">
        <v>0</v>
      </c>
      <c r="D1160" s="2">
        <v>-2</v>
      </c>
      <c r="E1160" s="5">
        <v>362.56</v>
      </c>
      <c r="F1160" s="5">
        <v>336.6</v>
      </c>
      <c r="G1160" s="5">
        <v>45.37</v>
      </c>
    </row>
    <row r="1161" spans="1:15">
      <c r="A1161" s="1">
        <f t="shared" si="325"/>
        <v>524</v>
      </c>
      <c r="B1161" s="1">
        <v>0</v>
      </c>
      <c r="C1161" s="1">
        <v>24</v>
      </c>
      <c r="D1161" s="2">
        <v>-5</v>
      </c>
      <c r="E1161" s="5">
        <v>114.59</v>
      </c>
      <c r="F1161" s="5">
        <v>130.69999999999999</v>
      </c>
      <c r="G1161" s="5">
        <v>18.71</v>
      </c>
    </row>
    <row r="1162" spans="1:15">
      <c r="A1162" s="1">
        <f t="shared" si="325"/>
        <v>726</v>
      </c>
      <c r="B1162" s="1">
        <v>0</v>
      </c>
      <c r="C1162" s="1">
        <v>26</v>
      </c>
      <c r="D1162" s="2">
        <v>7</v>
      </c>
      <c r="E1162" s="5">
        <v>203.01</v>
      </c>
      <c r="F1162" s="5">
        <v>153.54</v>
      </c>
      <c r="G1162" s="5">
        <v>31.34</v>
      </c>
    </row>
    <row r="1163" spans="1:15">
      <c r="A1163" s="1">
        <f t="shared" si="325"/>
        <v>904</v>
      </c>
      <c r="B1163" s="1">
        <v>0</v>
      </c>
      <c r="C1163" s="1">
        <v>4</v>
      </c>
      <c r="D1163" s="2">
        <v>-9</v>
      </c>
      <c r="E1163" s="5">
        <v>159.31</v>
      </c>
      <c r="F1163" s="5">
        <v>146.97</v>
      </c>
      <c r="G1163" s="5">
        <v>15.32</v>
      </c>
    </row>
    <row r="1164" spans="1:15">
      <c r="A1164" s="1">
        <f t="shared" si="325"/>
        <v>1000</v>
      </c>
      <c r="B1164" s="1">
        <v>0</v>
      </c>
      <c r="C1164" s="1">
        <v>0</v>
      </c>
      <c r="D1164" s="2">
        <v>-10</v>
      </c>
      <c r="E1164" s="5">
        <v>190.38</v>
      </c>
      <c r="F1164" s="5">
        <v>229.24</v>
      </c>
      <c r="G1164" s="5">
        <v>23.06</v>
      </c>
    </row>
    <row r="1165" spans="1:15">
      <c r="A1165" s="1">
        <f t="shared" si="325"/>
        <v>1002</v>
      </c>
      <c r="B1165" s="1">
        <v>0</v>
      </c>
      <c r="C1165" s="1">
        <v>2</v>
      </c>
      <c r="D1165" s="2">
        <v>-10</v>
      </c>
      <c r="E1165" s="5">
        <v>135.46</v>
      </c>
      <c r="F1165" s="5">
        <v>126.69</v>
      </c>
      <c r="G1165" s="5">
        <v>13.54</v>
      </c>
    </row>
    <row r="1166" spans="1:15">
      <c r="A1166" s="1">
        <f t="shared" si="325"/>
        <v>1004</v>
      </c>
      <c r="B1166" s="1">
        <v>0</v>
      </c>
      <c r="C1166" s="1">
        <v>4</v>
      </c>
      <c r="D1166" s="2">
        <v>-10</v>
      </c>
      <c r="E1166" s="5">
        <v>250.26</v>
      </c>
      <c r="F1166" s="5">
        <v>234.84</v>
      </c>
      <c r="G1166" s="5">
        <v>23.86</v>
      </c>
    </row>
    <row r="1167" spans="1:15">
      <c r="A1167" s="1">
        <f t="shared" si="325"/>
        <v>1012</v>
      </c>
      <c r="B1167" s="1">
        <v>0</v>
      </c>
      <c r="C1167" s="1">
        <v>12</v>
      </c>
      <c r="D1167" s="2">
        <v>-10</v>
      </c>
      <c r="E1167" s="5">
        <v>234.46</v>
      </c>
      <c r="F1167" s="5">
        <v>269.16000000000003</v>
      </c>
      <c r="G1167" s="5">
        <v>20.39</v>
      </c>
    </row>
    <row r="1168" spans="1:15">
      <c r="A1168" s="1">
        <f t="shared" si="325"/>
        <v>1102</v>
      </c>
      <c r="B1168" s="1">
        <v>0</v>
      </c>
      <c r="C1168" s="1">
        <v>2</v>
      </c>
      <c r="D1168" s="2">
        <v>-11</v>
      </c>
      <c r="E1168" s="5">
        <v>774.52</v>
      </c>
      <c r="F1168" s="5">
        <v>785.08</v>
      </c>
      <c r="G1168" s="5">
        <v>46.76</v>
      </c>
    </row>
    <row r="1169" spans="1:7">
      <c r="A1169" s="1">
        <f t="shared" si="325"/>
        <v>1104</v>
      </c>
      <c r="B1169" s="1">
        <v>0</v>
      </c>
      <c r="C1169" s="1">
        <v>4</v>
      </c>
      <c r="D1169" s="2">
        <v>-11</v>
      </c>
      <c r="E1169" s="5">
        <v>1058.42</v>
      </c>
      <c r="F1169" s="5">
        <v>1210.43</v>
      </c>
      <c r="G1169" s="5">
        <v>68.14</v>
      </c>
    </row>
    <row r="1170" spans="1:7">
      <c r="A1170" s="1">
        <f t="shared" si="325"/>
        <v>1200</v>
      </c>
      <c r="B1170" s="1">
        <v>0</v>
      </c>
      <c r="C1170" s="1">
        <v>0</v>
      </c>
      <c r="D1170" s="2">
        <v>-12</v>
      </c>
      <c r="E1170" s="5">
        <v>404.36</v>
      </c>
      <c r="F1170" s="5">
        <v>377.5</v>
      </c>
      <c r="G1170" s="5">
        <v>37.090000000000003</v>
      </c>
    </row>
    <row r="1171" spans="1:7">
      <c r="A1171" s="1">
        <f t="shared" si="325"/>
        <v>1202</v>
      </c>
      <c r="B1171" s="1">
        <v>0</v>
      </c>
      <c r="C1171" s="1">
        <v>2</v>
      </c>
      <c r="D1171" s="2">
        <v>-12</v>
      </c>
      <c r="E1171" s="5">
        <v>102.88</v>
      </c>
      <c r="F1171" s="5">
        <v>115.19</v>
      </c>
      <c r="G1171" s="5">
        <v>35.270000000000003</v>
      </c>
    </row>
    <row r="1172" spans="1:7">
      <c r="A1172" s="1">
        <f t="shared" si="325"/>
        <v>1204</v>
      </c>
      <c r="B1172" s="1">
        <v>0</v>
      </c>
      <c r="C1172" s="1">
        <v>4</v>
      </c>
      <c r="D1172" s="2">
        <v>-12</v>
      </c>
      <c r="E1172" s="5">
        <v>695.74</v>
      </c>
      <c r="F1172" s="5">
        <v>706.56</v>
      </c>
      <c r="G1172" s="5">
        <v>49.66</v>
      </c>
    </row>
    <row r="1173" spans="1:7">
      <c r="A1173" s="1">
        <f t="shared" si="325"/>
        <v>1302</v>
      </c>
      <c r="B1173" s="1">
        <v>0</v>
      </c>
      <c r="C1173" s="1">
        <v>2</v>
      </c>
      <c r="D1173" s="2">
        <v>-13</v>
      </c>
      <c r="E1173" s="5">
        <v>107.1</v>
      </c>
      <c r="F1173" s="5">
        <v>104.45</v>
      </c>
      <c r="G1173" s="5">
        <v>20.010000000000002</v>
      </c>
    </row>
    <row r="1174" spans="1:7">
      <c r="A1174" s="1">
        <f t="shared" si="325"/>
        <v>1400</v>
      </c>
      <c r="B1174" s="1">
        <v>0</v>
      </c>
      <c r="C1174" s="1">
        <v>0</v>
      </c>
      <c r="D1174" s="1">
        <v>-14</v>
      </c>
      <c r="E1174" s="5">
        <v>310.52999999999997</v>
      </c>
      <c r="F1174" s="5">
        <v>319.38</v>
      </c>
      <c r="G1174" s="5">
        <v>54.31</v>
      </c>
    </row>
    <row r="1175" spans="1:7">
      <c r="A1175" s="1">
        <f t="shared" si="325"/>
        <v>1402</v>
      </c>
      <c r="B1175" s="1">
        <v>0</v>
      </c>
      <c r="C1175" s="1">
        <v>2</v>
      </c>
      <c r="D1175" s="2">
        <v>-14</v>
      </c>
      <c r="E1175" s="5">
        <v>325.14</v>
      </c>
      <c r="F1175" s="5">
        <v>350.03</v>
      </c>
      <c r="G1175" s="5">
        <v>84.29</v>
      </c>
    </row>
    <row r="1176" spans="1:7">
      <c r="A1176" s="1">
        <f t="shared" si="325"/>
        <v>8601</v>
      </c>
      <c r="B1176" s="1">
        <v>1</v>
      </c>
      <c r="C1176" s="1">
        <v>1</v>
      </c>
      <c r="D1176" s="2">
        <v>-14</v>
      </c>
      <c r="E1176" s="5">
        <v>28.18</v>
      </c>
      <c r="F1176" s="5">
        <v>25.14</v>
      </c>
      <c r="G1176" s="5">
        <v>24.2</v>
      </c>
    </row>
    <row r="1177" spans="1:7">
      <c r="A1177" s="1">
        <f t="shared" si="325"/>
        <v>8701</v>
      </c>
      <c r="B1177" s="1">
        <v>1</v>
      </c>
      <c r="C1177" s="1">
        <v>1</v>
      </c>
      <c r="D1177" s="2">
        <v>-13</v>
      </c>
      <c r="E1177" s="5">
        <v>239.38</v>
      </c>
      <c r="F1177" s="5">
        <v>206.02</v>
      </c>
      <c r="G1177" s="5">
        <v>25.28</v>
      </c>
    </row>
    <row r="1178" spans="1:7">
      <c r="A1178" s="1">
        <f t="shared" si="325"/>
        <v>8703</v>
      </c>
      <c r="B1178" s="1">
        <v>1</v>
      </c>
      <c r="C1178" s="1">
        <v>3</v>
      </c>
      <c r="D1178" s="2">
        <v>-13</v>
      </c>
      <c r="E1178" s="5">
        <v>61.59</v>
      </c>
      <c r="F1178" s="5">
        <v>48.18</v>
      </c>
      <c r="G1178" s="5">
        <v>26.11</v>
      </c>
    </row>
    <row r="1179" spans="1:7">
      <c r="A1179" s="1">
        <f t="shared" si="325"/>
        <v>8801</v>
      </c>
      <c r="B1179" s="1">
        <v>1</v>
      </c>
      <c r="C1179" s="1">
        <v>1</v>
      </c>
      <c r="D1179" s="2">
        <v>-12</v>
      </c>
      <c r="E1179" s="5">
        <v>3.75</v>
      </c>
      <c r="F1179" s="5">
        <v>-11.56</v>
      </c>
      <c r="G1179" s="5">
        <v>11.56</v>
      </c>
    </row>
    <row r="1180" spans="1:7">
      <c r="A1180" s="1">
        <f t="shared" si="325"/>
        <v>8803</v>
      </c>
      <c r="B1180" s="1">
        <v>1</v>
      </c>
      <c r="C1180" s="1">
        <v>3</v>
      </c>
      <c r="D1180" s="2">
        <v>-12</v>
      </c>
      <c r="E1180" s="5">
        <v>32</v>
      </c>
      <c r="F1180" s="5">
        <v>37.36</v>
      </c>
      <c r="G1180" s="5">
        <v>14.22</v>
      </c>
    </row>
    <row r="1181" spans="1:7">
      <c r="A1181" s="1">
        <f t="shared" si="325"/>
        <v>8901</v>
      </c>
      <c r="B1181" s="1">
        <v>1</v>
      </c>
      <c r="C1181" s="1">
        <v>1</v>
      </c>
      <c r="D1181" s="2">
        <v>-11</v>
      </c>
      <c r="E1181" s="5">
        <v>225.23</v>
      </c>
      <c r="F1181" s="5">
        <v>190.83</v>
      </c>
      <c r="G1181" s="5">
        <v>22.24</v>
      </c>
    </row>
    <row r="1182" spans="1:7">
      <c r="A1182" s="1">
        <f t="shared" si="325"/>
        <v>8903</v>
      </c>
      <c r="B1182" s="1">
        <v>1</v>
      </c>
      <c r="C1182" s="1">
        <v>3</v>
      </c>
      <c r="D1182" s="2">
        <v>-11</v>
      </c>
      <c r="E1182" s="5">
        <v>655.91</v>
      </c>
      <c r="F1182" s="5">
        <v>689.06</v>
      </c>
      <c r="G1182" s="5">
        <v>41.26</v>
      </c>
    </row>
    <row r="1183" spans="1:7">
      <c r="A1183" s="1">
        <f t="shared" si="325"/>
        <v>9001</v>
      </c>
      <c r="B1183" s="1">
        <v>1</v>
      </c>
      <c r="C1183" s="1">
        <v>1</v>
      </c>
      <c r="D1183" s="2">
        <v>-10</v>
      </c>
      <c r="E1183" s="5">
        <v>81.569999999999993</v>
      </c>
      <c r="F1183" s="5">
        <v>91.59</v>
      </c>
      <c r="G1183" s="5">
        <v>9.83</v>
      </c>
    </row>
    <row r="1184" spans="1:7">
      <c r="A1184" s="1">
        <f t="shared" si="325"/>
        <v>9003</v>
      </c>
      <c r="B1184" s="1">
        <v>1</v>
      </c>
      <c r="C1184" s="1">
        <v>3</v>
      </c>
      <c r="D1184" s="2">
        <v>-10</v>
      </c>
      <c r="E1184" s="5">
        <v>1704.51</v>
      </c>
      <c r="F1184" s="5">
        <v>1841.88</v>
      </c>
      <c r="G1184" s="5">
        <v>67.89</v>
      </c>
    </row>
    <row r="1185" spans="1:7">
      <c r="A1185" s="1">
        <f t="shared" si="325"/>
        <v>9101</v>
      </c>
      <c r="B1185" s="1">
        <v>1</v>
      </c>
      <c r="C1185" s="1">
        <v>1</v>
      </c>
      <c r="D1185" s="2">
        <v>-9</v>
      </c>
      <c r="E1185" s="5">
        <v>249.11</v>
      </c>
      <c r="F1185" s="5">
        <v>273.52</v>
      </c>
      <c r="G1185" s="5">
        <v>15.79</v>
      </c>
    </row>
    <row r="1186" spans="1:7">
      <c r="A1186" s="1">
        <f t="shared" si="325"/>
        <v>9103</v>
      </c>
      <c r="B1186" s="1">
        <v>1</v>
      </c>
      <c r="C1186" s="1">
        <v>3</v>
      </c>
      <c r="D1186" s="2">
        <v>-9</v>
      </c>
      <c r="E1186" s="5">
        <v>514.77</v>
      </c>
      <c r="F1186" s="5">
        <v>507.97</v>
      </c>
      <c r="G1186" s="5">
        <v>29.88</v>
      </c>
    </row>
    <row r="1187" spans="1:7">
      <c r="A1187" s="1">
        <f t="shared" si="325"/>
        <v>9829</v>
      </c>
      <c r="B1187" s="1">
        <v>-1</v>
      </c>
      <c r="C1187" s="1">
        <v>29</v>
      </c>
      <c r="D1187" s="2">
        <v>2</v>
      </c>
      <c r="E1187" s="5">
        <v>58.62</v>
      </c>
      <c r="F1187" s="5">
        <v>117.26</v>
      </c>
      <c r="G1187" s="5">
        <v>59.91</v>
      </c>
    </row>
    <row r="1188" spans="1:7">
      <c r="A1188" s="1">
        <f t="shared" si="325"/>
        <v>10129</v>
      </c>
      <c r="B1188" s="1">
        <v>-1</v>
      </c>
      <c r="C1188" s="1">
        <v>29</v>
      </c>
      <c r="D1188" s="2">
        <v>-1</v>
      </c>
      <c r="E1188" s="5">
        <v>76.16</v>
      </c>
      <c r="F1188" s="5">
        <v>155.65</v>
      </c>
      <c r="G1188" s="5">
        <v>60.3</v>
      </c>
    </row>
    <row r="1189" spans="1:7">
      <c r="A1189" s="1">
        <f t="shared" si="325"/>
        <v>11001</v>
      </c>
      <c r="B1189" s="1">
        <v>-1</v>
      </c>
      <c r="C1189" s="1">
        <v>1</v>
      </c>
      <c r="D1189" s="2">
        <v>-10</v>
      </c>
      <c r="E1189" s="5">
        <v>288.97000000000003</v>
      </c>
      <c r="F1189" s="5">
        <v>270.64</v>
      </c>
      <c r="G1189" s="5">
        <v>40.630000000000003</v>
      </c>
    </row>
    <row r="1190" spans="1:7">
      <c r="A1190" s="1">
        <f t="shared" si="325"/>
        <v>11003</v>
      </c>
      <c r="B1190" s="1">
        <v>-1</v>
      </c>
      <c r="C1190" s="1">
        <v>3</v>
      </c>
      <c r="D1190" s="2">
        <v>-10</v>
      </c>
      <c r="E1190" s="5">
        <v>542.26</v>
      </c>
      <c r="F1190" s="5">
        <v>547.74</v>
      </c>
      <c r="G1190" s="5">
        <v>31.26</v>
      </c>
    </row>
    <row r="1191" spans="1:7">
      <c r="A1191" s="1">
        <f t="shared" si="325"/>
        <v>11101</v>
      </c>
      <c r="B1191" s="1">
        <v>-1</v>
      </c>
      <c r="C1191" s="1">
        <v>1</v>
      </c>
      <c r="D1191" s="2">
        <v>-11</v>
      </c>
      <c r="E1191" s="5">
        <v>778.53</v>
      </c>
      <c r="F1191" s="5">
        <v>815.05</v>
      </c>
      <c r="G1191" s="5">
        <v>75.41</v>
      </c>
    </row>
    <row r="1192" spans="1:7">
      <c r="A1192" s="1">
        <f t="shared" si="325"/>
        <v>11103</v>
      </c>
      <c r="B1192" s="1">
        <v>-1</v>
      </c>
      <c r="C1192" s="1">
        <v>3</v>
      </c>
      <c r="D1192" s="2">
        <v>-11</v>
      </c>
      <c r="E1192" s="5">
        <v>599.55999999999995</v>
      </c>
      <c r="F1192" s="5">
        <v>568.16999999999996</v>
      </c>
      <c r="G1192" s="5">
        <v>34.57</v>
      </c>
    </row>
    <row r="1193" spans="1:7">
      <c r="A1193" s="1">
        <f t="shared" si="325"/>
        <v>11201</v>
      </c>
      <c r="B1193" s="1">
        <v>-1</v>
      </c>
      <c r="C1193" s="1">
        <v>1</v>
      </c>
      <c r="D1193" s="2">
        <v>-12</v>
      </c>
      <c r="E1193" s="5">
        <v>6.69</v>
      </c>
      <c r="F1193" s="5">
        <v>-5.74</v>
      </c>
      <c r="G1193" s="5">
        <v>14.33</v>
      </c>
    </row>
    <row r="1194" spans="1:7">
      <c r="A1194" s="1">
        <f t="shared" si="325"/>
        <v>11203</v>
      </c>
      <c r="B1194" s="1">
        <v>-1</v>
      </c>
      <c r="C1194" s="1">
        <v>3</v>
      </c>
      <c r="D1194" s="2">
        <v>-12</v>
      </c>
      <c r="E1194" s="5">
        <v>267.42</v>
      </c>
      <c r="F1194" s="5">
        <v>290.66000000000003</v>
      </c>
      <c r="G1194" s="5">
        <v>27.59</v>
      </c>
    </row>
    <row r="1195" spans="1:7">
      <c r="A1195" s="1">
        <f t="shared" si="325"/>
        <v>11301</v>
      </c>
      <c r="B1195" s="1">
        <v>-1</v>
      </c>
      <c r="C1195" s="1">
        <v>1</v>
      </c>
      <c r="D1195" s="2">
        <v>-13</v>
      </c>
      <c r="E1195" s="5">
        <v>306.72000000000003</v>
      </c>
      <c r="F1195" s="5">
        <v>301.36</v>
      </c>
      <c r="G1195" s="5">
        <v>31.73</v>
      </c>
    </row>
    <row r="1196" spans="1:7">
      <c r="A1196" s="1">
        <f t="shared" si="325"/>
        <v>11401</v>
      </c>
      <c r="B1196" s="1">
        <v>-1</v>
      </c>
      <c r="C1196" s="1">
        <v>1</v>
      </c>
      <c r="D1196" s="2">
        <v>-14</v>
      </c>
      <c r="E1196" s="5">
        <v>143.07</v>
      </c>
      <c r="F1196" s="5">
        <v>146.76</v>
      </c>
      <c r="G1196" s="5">
        <v>29.63</v>
      </c>
    </row>
    <row r="1197" spans="1:7">
      <c r="A1197" s="1">
        <f t="shared" si="325"/>
        <v>18600</v>
      </c>
      <c r="B1197" s="1">
        <v>2</v>
      </c>
      <c r="C1197" s="1">
        <v>0</v>
      </c>
      <c r="D1197" s="2">
        <v>-14</v>
      </c>
      <c r="E1197" s="5">
        <v>324.62</v>
      </c>
      <c r="F1197" s="5">
        <v>306.81</v>
      </c>
      <c r="G1197" s="5">
        <v>54.93</v>
      </c>
    </row>
    <row r="1198" spans="1:7">
      <c r="A1198" s="1">
        <f t="shared" si="325"/>
        <v>18602</v>
      </c>
      <c r="B1198" s="1">
        <v>2</v>
      </c>
      <c r="C1198" s="1">
        <v>2</v>
      </c>
      <c r="D1198" s="2">
        <v>-14</v>
      </c>
      <c r="E1198" s="5">
        <v>33.520000000000003</v>
      </c>
      <c r="F1198" s="5">
        <v>30.72</v>
      </c>
      <c r="G1198" s="5">
        <v>38.4</v>
      </c>
    </row>
    <row r="1199" spans="1:7">
      <c r="A1199" s="1">
        <f t="shared" si="325"/>
        <v>18702</v>
      </c>
      <c r="B1199" s="1">
        <v>2</v>
      </c>
      <c r="C1199" s="1">
        <v>2</v>
      </c>
      <c r="D1199" s="2">
        <v>-13</v>
      </c>
      <c r="E1199" s="5">
        <v>306.45999999999998</v>
      </c>
      <c r="F1199" s="5">
        <v>331.04</v>
      </c>
      <c r="G1199" s="5">
        <v>28.25</v>
      </c>
    </row>
    <row r="1200" spans="1:7">
      <c r="A1200" s="1">
        <f t="shared" si="325"/>
        <v>18800</v>
      </c>
      <c r="B1200" s="1">
        <v>2</v>
      </c>
      <c r="C1200" s="1">
        <v>0</v>
      </c>
      <c r="D1200" s="2">
        <v>-12</v>
      </c>
      <c r="E1200" s="5">
        <v>1345.49</v>
      </c>
      <c r="F1200" s="5">
        <v>1482.91</v>
      </c>
      <c r="G1200" s="5">
        <v>111.8</v>
      </c>
    </row>
    <row r="1201" spans="1:7">
      <c r="A1201" s="1">
        <f t="shared" si="325"/>
        <v>18802</v>
      </c>
      <c r="B1201" s="1">
        <v>2</v>
      </c>
      <c r="C1201" s="1">
        <v>2</v>
      </c>
      <c r="D1201" s="2">
        <v>-12</v>
      </c>
      <c r="E1201" s="5">
        <v>353.28</v>
      </c>
      <c r="F1201" s="5">
        <v>339.94</v>
      </c>
      <c r="G1201" s="5">
        <v>31.96</v>
      </c>
    </row>
    <row r="1202" spans="1:7">
      <c r="A1202" s="1">
        <f t="shared" si="325"/>
        <v>18902</v>
      </c>
      <c r="B1202" s="1">
        <v>2</v>
      </c>
      <c r="C1202" s="1">
        <v>2</v>
      </c>
      <c r="D1202" s="2">
        <v>-11</v>
      </c>
      <c r="E1202" s="5">
        <v>726.12</v>
      </c>
      <c r="F1202" s="5">
        <v>775.26</v>
      </c>
      <c r="G1202" s="5">
        <v>46.06</v>
      </c>
    </row>
    <row r="1203" spans="1:7">
      <c r="A1203" s="1">
        <f t="shared" si="325"/>
        <v>19000</v>
      </c>
      <c r="B1203" s="1">
        <v>2</v>
      </c>
      <c r="C1203" s="1">
        <v>0</v>
      </c>
      <c r="D1203" s="2">
        <v>-10</v>
      </c>
      <c r="E1203" s="5">
        <v>14.66</v>
      </c>
      <c r="F1203" s="5">
        <v>23.92</v>
      </c>
      <c r="G1203" s="5">
        <v>12.54</v>
      </c>
    </row>
    <row r="1204" spans="1:7">
      <c r="A1204" s="1">
        <f t="shared" si="325"/>
        <v>19002</v>
      </c>
      <c r="B1204" s="1">
        <v>2</v>
      </c>
      <c r="C1204" s="1">
        <v>2</v>
      </c>
      <c r="D1204" s="2">
        <v>-10</v>
      </c>
      <c r="E1204" s="5">
        <v>70.28</v>
      </c>
      <c r="F1204" s="5">
        <v>76.7</v>
      </c>
      <c r="G1204" s="5">
        <v>10.94</v>
      </c>
    </row>
    <row r="1205" spans="1:7">
      <c r="A1205" s="1">
        <f t="shared" si="325"/>
        <v>19102</v>
      </c>
      <c r="B1205" s="1">
        <v>2</v>
      </c>
      <c r="C1205" s="1">
        <v>2</v>
      </c>
      <c r="D1205" s="2">
        <v>-9</v>
      </c>
      <c r="E1205" s="5">
        <v>945.61</v>
      </c>
      <c r="F1205" s="5">
        <v>981.96</v>
      </c>
      <c r="G1205" s="5">
        <v>98.4</v>
      </c>
    </row>
    <row r="1206" spans="1:7">
      <c r="A1206" s="1">
        <f t="shared" si="325"/>
        <v>19928</v>
      </c>
      <c r="B1206" s="1">
        <v>-2</v>
      </c>
      <c r="C1206" s="1">
        <v>28</v>
      </c>
      <c r="D1206" s="2">
        <v>1</v>
      </c>
      <c r="E1206" s="5">
        <v>150.6</v>
      </c>
      <c r="F1206" s="5">
        <v>138.32</v>
      </c>
      <c r="G1206" s="5">
        <v>43.2</v>
      </c>
    </row>
    <row r="1207" spans="1:7">
      <c r="A1207" s="1">
        <f t="shared" si="325"/>
        <v>21200</v>
      </c>
      <c r="B1207" s="1">
        <v>-2</v>
      </c>
      <c r="C1207" s="1">
        <v>0</v>
      </c>
      <c r="D1207" s="2">
        <v>-12</v>
      </c>
      <c r="E1207" s="5">
        <v>30.99</v>
      </c>
      <c r="F1207" s="5">
        <v>-6.43</v>
      </c>
      <c r="G1207" s="5">
        <v>24.73</v>
      </c>
    </row>
    <row r="1208" spans="1:7">
      <c r="A1208" s="1">
        <f t="shared" si="325"/>
        <v>28701</v>
      </c>
      <c r="B1208" s="1">
        <v>3</v>
      </c>
      <c r="C1208" s="1">
        <v>1</v>
      </c>
      <c r="D1208" s="2">
        <v>-13</v>
      </c>
      <c r="E1208" s="5">
        <v>1145.8</v>
      </c>
      <c r="F1208" s="5">
        <v>1285.03</v>
      </c>
      <c r="G1208" s="5">
        <v>102.2</v>
      </c>
    </row>
    <row r="1209" spans="1:7">
      <c r="A1209" s="1">
        <f t="shared" si="325"/>
        <v>28703</v>
      </c>
      <c r="B1209" s="1">
        <v>3</v>
      </c>
      <c r="C1209" s="1">
        <v>3</v>
      </c>
      <c r="D1209" s="2">
        <v>-13</v>
      </c>
      <c r="E1209" s="5">
        <v>148.62</v>
      </c>
      <c r="F1209" s="5">
        <v>182.95</v>
      </c>
      <c r="G1209" s="5">
        <v>22.75</v>
      </c>
    </row>
    <row r="1210" spans="1:7">
      <c r="A1210" s="1">
        <f t="shared" si="325"/>
        <v>28707</v>
      </c>
      <c r="B1210" s="1">
        <v>3</v>
      </c>
      <c r="C1210" s="1">
        <v>7</v>
      </c>
      <c r="D1210" s="2">
        <v>-13</v>
      </c>
      <c r="E1210" s="5">
        <v>229.92</v>
      </c>
      <c r="F1210" s="5">
        <v>253.94</v>
      </c>
      <c r="G1210" s="5">
        <v>26.52</v>
      </c>
    </row>
    <row r="1211" spans="1:7">
      <c r="A1211" s="1">
        <f t="shared" si="325"/>
        <v>28709</v>
      </c>
      <c r="B1211" s="1">
        <v>3</v>
      </c>
      <c r="C1211" s="1">
        <v>9</v>
      </c>
      <c r="D1211" s="2">
        <v>-13</v>
      </c>
      <c r="E1211" s="5">
        <v>174.82</v>
      </c>
      <c r="F1211" s="5">
        <v>184.47</v>
      </c>
      <c r="G1211" s="5">
        <v>28.43</v>
      </c>
    </row>
    <row r="1212" spans="1:7">
      <c r="A1212" s="1">
        <f t="shared" si="325"/>
        <v>28801</v>
      </c>
      <c r="B1212" s="1">
        <v>3</v>
      </c>
      <c r="C1212" s="1">
        <v>1</v>
      </c>
      <c r="D1212" s="2">
        <v>-12</v>
      </c>
      <c r="E1212" s="5">
        <v>0.45</v>
      </c>
      <c r="F1212" s="5">
        <v>-11.77</v>
      </c>
      <c r="G1212" s="5">
        <v>11.77</v>
      </c>
    </row>
    <row r="1213" spans="1:7">
      <c r="A1213" s="1">
        <f t="shared" si="325"/>
        <v>28811</v>
      </c>
      <c r="B1213" s="1">
        <v>3</v>
      </c>
      <c r="C1213" s="1">
        <v>11</v>
      </c>
      <c r="D1213" s="2">
        <v>-12</v>
      </c>
      <c r="E1213" s="5">
        <v>19.12</v>
      </c>
      <c r="F1213" s="5">
        <v>4.7</v>
      </c>
      <c r="G1213" s="5">
        <v>17.7</v>
      </c>
    </row>
    <row r="1214" spans="1:7">
      <c r="A1214" s="1">
        <f t="shared" si="325"/>
        <v>28813</v>
      </c>
      <c r="B1214" s="1">
        <v>3</v>
      </c>
      <c r="C1214" s="1">
        <v>13</v>
      </c>
      <c r="D1214" s="2">
        <v>-12</v>
      </c>
      <c r="E1214" s="5">
        <v>273.85000000000002</v>
      </c>
      <c r="F1214" s="5">
        <v>299.82</v>
      </c>
      <c r="G1214" s="5">
        <v>34.56</v>
      </c>
    </row>
    <row r="1215" spans="1:7">
      <c r="A1215" s="1">
        <f t="shared" si="325"/>
        <v>28901</v>
      </c>
      <c r="B1215" s="1">
        <v>3</v>
      </c>
      <c r="C1215" s="1">
        <v>1</v>
      </c>
      <c r="D1215" s="2">
        <v>-11</v>
      </c>
      <c r="E1215" s="5">
        <v>29.02</v>
      </c>
      <c r="F1215" s="5">
        <v>24.73</v>
      </c>
      <c r="G1215" s="5">
        <v>9.8800000000000008</v>
      </c>
    </row>
    <row r="1216" spans="1:7">
      <c r="A1216" s="1">
        <f t="shared" si="325"/>
        <v>28915</v>
      </c>
      <c r="B1216" s="1">
        <v>3</v>
      </c>
      <c r="C1216" s="1">
        <v>15</v>
      </c>
      <c r="D1216" s="2">
        <v>-11</v>
      </c>
      <c r="E1216" s="5">
        <v>445.48</v>
      </c>
      <c r="F1216" s="5">
        <v>581.04</v>
      </c>
      <c r="G1216" s="5">
        <v>43.63</v>
      </c>
    </row>
    <row r="1217" spans="1:7">
      <c r="A1217" s="1">
        <f t="shared" si="325"/>
        <v>29001</v>
      </c>
      <c r="B1217" s="1">
        <v>3</v>
      </c>
      <c r="C1217" s="1">
        <v>1</v>
      </c>
      <c r="D1217" s="2">
        <v>-10</v>
      </c>
      <c r="E1217" s="5">
        <v>63.27</v>
      </c>
      <c r="F1217" s="5">
        <v>92.08</v>
      </c>
      <c r="G1217" s="5">
        <v>109.71</v>
      </c>
    </row>
    <row r="1218" spans="1:7">
      <c r="A1218" s="1">
        <f t="shared" si="325"/>
        <v>29017</v>
      </c>
      <c r="B1218" s="1">
        <v>3</v>
      </c>
      <c r="C1218" s="1">
        <v>17</v>
      </c>
      <c r="D1218" s="2">
        <v>-10</v>
      </c>
      <c r="E1218" s="5">
        <v>61.19</v>
      </c>
      <c r="F1218" s="5">
        <v>114.66</v>
      </c>
      <c r="G1218" s="5">
        <v>29.4</v>
      </c>
    </row>
    <row r="1219" spans="1:7">
      <c r="A1219" s="1">
        <f t="shared" si="325"/>
        <v>29101</v>
      </c>
      <c r="B1219" s="1">
        <v>3</v>
      </c>
      <c r="C1219" s="1">
        <v>1</v>
      </c>
      <c r="D1219" s="2">
        <v>-9</v>
      </c>
      <c r="E1219" s="5">
        <v>1293.52</v>
      </c>
      <c r="F1219" s="5">
        <v>1439</v>
      </c>
      <c r="G1219" s="5">
        <v>68.92</v>
      </c>
    </row>
    <row r="1220" spans="1:7">
      <c r="A1220" s="1">
        <f t="shared" si="325"/>
        <v>29119</v>
      </c>
      <c r="B1220" s="1">
        <v>3</v>
      </c>
      <c r="C1220" s="1">
        <v>19</v>
      </c>
      <c r="D1220" s="2">
        <v>-9</v>
      </c>
      <c r="E1220" s="5">
        <v>49.98</v>
      </c>
      <c r="F1220" s="5">
        <v>43.55</v>
      </c>
      <c r="G1220" s="5">
        <v>19.41</v>
      </c>
    </row>
    <row r="1221" spans="1:7">
      <c r="A1221" s="1">
        <f t="shared" si="325"/>
        <v>29201</v>
      </c>
      <c r="B1221" s="1">
        <v>3</v>
      </c>
      <c r="C1221" s="1">
        <v>1</v>
      </c>
      <c r="D1221" s="2">
        <v>-8</v>
      </c>
      <c r="E1221" s="5">
        <v>1.39</v>
      </c>
      <c r="F1221" s="5">
        <v>5.9</v>
      </c>
      <c r="G1221" s="5">
        <v>8.67</v>
      </c>
    </row>
    <row r="1222" spans="1:7">
      <c r="A1222" s="1">
        <f t="shared" si="325"/>
        <v>29221</v>
      </c>
      <c r="B1222" s="1">
        <v>3</v>
      </c>
      <c r="C1222" s="1">
        <v>21</v>
      </c>
      <c r="D1222" s="2">
        <v>-8</v>
      </c>
      <c r="E1222" s="5">
        <v>160.35</v>
      </c>
      <c r="F1222" s="5">
        <v>179.94</v>
      </c>
      <c r="G1222" s="5">
        <v>29.06</v>
      </c>
    </row>
    <row r="1223" spans="1:7">
      <c r="A1223" s="1">
        <f t="shared" si="325"/>
        <v>29321</v>
      </c>
      <c r="B1223" s="1">
        <v>3</v>
      </c>
      <c r="C1223" s="1">
        <v>21</v>
      </c>
      <c r="D1223" s="2">
        <v>-7</v>
      </c>
      <c r="E1223" s="5">
        <v>125.88</v>
      </c>
      <c r="F1223" s="5">
        <v>145.88999999999999</v>
      </c>
      <c r="G1223" s="5">
        <v>24.09</v>
      </c>
    </row>
    <row r="1224" spans="1:7">
      <c r="A1224" s="1">
        <f t="shared" ref="A1224:A1287" si="326">100*ABS(100*B1224+D1224) + C1224</f>
        <v>29423</v>
      </c>
      <c r="B1224" s="1">
        <v>3</v>
      </c>
      <c r="C1224" s="1">
        <v>23</v>
      </c>
      <c r="D1224" s="2">
        <v>-6</v>
      </c>
      <c r="E1224" s="5">
        <v>84.24</v>
      </c>
      <c r="F1224" s="5">
        <v>83.61</v>
      </c>
      <c r="G1224" s="5">
        <v>20.6</v>
      </c>
    </row>
    <row r="1225" spans="1:7">
      <c r="A1225" s="1">
        <f t="shared" si="326"/>
        <v>29523</v>
      </c>
      <c r="B1225" s="1">
        <v>3</v>
      </c>
      <c r="C1225" s="1">
        <v>23</v>
      </c>
      <c r="D1225" s="2">
        <v>-5</v>
      </c>
      <c r="E1225" s="5">
        <v>90.77</v>
      </c>
      <c r="F1225" s="5">
        <v>74.489999999999995</v>
      </c>
      <c r="G1225" s="5">
        <v>18.73</v>
      </c>
    </row>
    <row r="1226" spans="1:7">
      <c r="A1226" s="1">
        <f t="shared" si="326"/>
        <v>29619</v>
      </c>
      <c r="B1226" s="1">
        <v>3</v>
      </c>
      <c r="C1226" s="1">
        <v>19</v>
      </c>
      <c r="D1226" s="2">
        <v>-4</v>
      </c>
      <c r="E1226" s="5">
        <v>187.05</v>
      </c>
      <c r="F1226" s="5">
        <v>193.62</v>
      </c>
      <c r="G1226" s="5">
        <v>18.73</v>
      </c>
    </row>
    <row r="1227" spans="1:7">
      <c r="A1227" s="1">
        <f t="shared" si="326"/>
        <v>29623</v>
      </c>
      <c r="B1227" s="1">
        <v>3</v>
      </c>
      <c r="C1227" s="1">
        <v>23</v>
      </c>
      <c r="D1227" s="2">
        <v>-4</v>
      </c>
      <c r="E1227" s="5">
        <v>25.3</v>
      </c>
      <c r="F1227" s="5">
        <v>21.2</v>
      </c>
      <c r="G1227" s="5">
        <v>15.04</v>
      </c>
    </row>
    <row r="1228" spans="1:7">
      <c r="A1228" s="1">
        <f t="shared" si="326"/>
        <v>29625</v>
      </c>
      <c r="B1228" s="1">
        <v>3</v>
      </c>
      <c r="C1228" s="1">
        <v>25</v>
      </c>
      <c r="D1228" s="2">
        <v>-4</v>
      </c>
      <c r="E1228" s="5">
        <v>134.47</v>
      </c>
      <c r="F1228" s="5">
        <v>99.12</v>
      </c>
      <c r="G1228" s="5">
        <v>25.84</v>
      </c>
    </row>
    <row r="1229" spans="1:7">
      <c r="A1229" s="1">
        <f t="shared" si="326"/>
        <v>29725</v>
      </c>
      <c r="B1229" s="1">
        <v>3</v>
      </c>
      <c r="C1229" s="1">
        <v>25</v>
      </c>
      <c r="D1229" s="2">
        <v>-3</v>
      </c>
      <c r="E1229" s="5">
        <v>51.5</v>
      </c>
      <c r="F1229" s="5">
        <v>93.87</v>
      </c>
      <c r="G1229" s="5">
        <v>31.49</v>
      </c>
    </row>
    <row r="1230" spans="1:7">
      <c r="A1230" s="1">
        <f t="shared" si="326"/>
        <v>29801</v>
      </c>
      <c r="B1230" s="1">
        <v>-3</v>
      </c>
      <c r="C1230" s="1">
        <v>1</v>
      </c>
      <c r="D1230" s="2">
        <v>2</v>
      </c>
      <c r="E1230" s="5">
        <v>3467.09</v>
      </c>
      <c r="F1230" s="5">
        <v>3777.88</v>
      </c>
      <c r="G1230" s="5">
        <v>97.19</v>
      </c>
    </row>
    <row r="1231" spans="1:7">
      <c r="A1231" s="1">
        <f t="shared" si="326"/>
        <v>29825</v>
      </c>
      <c r="B1231" s="1">
        <v>3</v>
      </c>
      <c r="C1231" s="1">
        <v>25</v>
      </c>
      <c r="D1231" s="2">
        <v>-2</v>
      </c>
      <c r="E1231" s="5">
        <v>98.49</v>
      </c>
      <c r="F1231" s="5">
        <v>116.84</v>
      </c>
      <c r="G1231" s="5">
        <v>22.49</v>
      </c>
    </row>
    <row r="1232" spans="1:7">
      <c r="A1232" s="1">
        <f t="shared" si="326"/>
        <v>29925</v>
      </c>
      <c r="B1232" s="1">
        <v>3</v>
      </c>
      <c r="C1232" s="1">
        <v>25</v>
      </c>
      <c r="D1232" s="2">
        <v>-1</v>
      </c>
      <c r="E1232" s="5">
        <v>320.83</v>
      </c>
      <c r="F1232" s="5">
        <v>326.04000000000002</v>
      </c>
      <c r="G1232" s="5">
        <v>43.81</v>
      </c>
    </row>
    <row r="1233" spans="1:7">
      <c r="A1233" s="1">
        <f t="shared" si="326"/>
        <v>30025</v>
      </c>
      <c r="B1233" s="1">
        <v>3</v>
      </c>
      <c r="C1233" s="1">
        <v>25</v>
      </c>
      <c r="D1233" s="2">
        <v>0</v>
      </c>
      <c r="E1233" s="5">
        <v>169.54</v>
      </c>
      <c r="F1233" s="5">
        <v>148.87</v>
      </c>
      <c r="G1233" s="5">
        <v>20.73</v>
      </c>
    </row>
    <row r="1234" spans="1:7">
      <c r="A1234" s="1">
        <f t="shared" si="326"/>
        <v>30125</v>
      </c>
      <c r="B1234" s="1">
        <v>3</v>
      </c>
      <c r="C1234" s="1">
        <v>25</v>
      </c>
      <c r="D1234" s="2">
        <v>1</v>
      </c>
      <c r="E1234" s="5">
        <v>76.06</v>
      </c>
      <c r="F1234" s="5">
        <v>93.45</v>
      </c>
      <c r="G1234" s="5">
        <v>23.67</v>
      </c>
    </row>
    <row r="1235" spans="1:7">
      <c r="A1235" s="1">
        <f t="shared" si="326"/>
        <v>30223</v>
      </c>
      <c r="B1235" s="1">
        <v>3</v>
      </c>
      <c r="C1235" s="1">
        <v>23</v>
      </c>
      <c r="D1235" s="2">
        <v>2</v>
      </c>
      <c r="E1235" s="5">
        <v>62.58</v>
      </c>
      <c r="F1235" s="5">
        <v>59.52</v>
      </c>
      <c r="G1235" s="5">
        <v>15.15</v>
      </c>
    </row>
    <row r="1236" spans="1:7">
      <c r="A1236" s="1">
        <f t="shared" si="326"/>
        <v>30225</v>
      </c>
      <c r="B1236" s="1">
        <v>3</v>
      </c>
      <c r="C1236" s="1">
        <v>25</v>
      </c>
      <c r="D1236" s="2">
        <v>2</v>
      </c>
      <c r="E1236" s="5">
        <v>206.07</v>
      </c>
      <c r="F1236" s="5">
        <v>197.02</v>
      </c>
      <c r="G1236" s="5">
        <v>25.3</v>
      </c>
    </row>
    <row r="1237" spans="1:7">
      <c r="A1237" s="1">
        <f t="shared" si="326"/>
        <v>30323</v>
      </c>
      <c r="B1237" s="1">
        <v>3</v>
      </c>
      <c r="C1237" s="1">
        <v>23</v>
      </c>
      <c r="D1237" s="2">
        <v>3</v>
      </c>
      <c r="E1237" s="5">
        <v>115.23</v>
      </c>
      <c r="F1237" s="5">
        <v>131.97999999999999</v>
      </c>
      <c r="G1237" s="5">
        <v>21.21</v>
      </c>
    </row>
    <row r="1238" spans="1:7">
      <c r="A1238" s="1">
        <f t="shared" si="326"/>
        <v>30421</v>
      </c>
      <c r="B1238" s="1">
        <v>3</v>
      </c>
      <c r="C1238" s="1">
        <v>21</v>
      </c>
      <c r="D1238" s="2">
        <v>4</v>
      </c>
      <c r="E1238" s="5">
        <v>595.48</v>
      </c>
      <c r="F1238" s="5">
        <v>603.55999999999995</v>
      </c>
      <c r="G1238" s="5">
        <v>37.950000000000003</v>
      </c>
    </row>
    <row r="1239" spans="1:7">
      <c r="A1239" s="1">
        <f t="shared" si="326"/>
        <v>30423</v>
      </c>
      <c r="B1239" s="1">
        <v>3</v>
      </c>
      <c r="C1239" s="1">
        <v>23</v>
      </c>
      <c r="D1239" s="2">
        <v>4</v>
      </c>
      <c r="E1239" s="5">
        <v>48.97</v>
      </c>
      <c r="F1239" s="5">
        <v>66.45</v>
      </c>
      <c r="G1239" s="5">
        <v>20.12</v>
      </c>
    </row>
    <row r="1240" spans="1:7">
      <c r="A1240" s="1">
        <f t="shared" si="326"/>
        <v>30523</v>
      </c>
      <c r="B1240" s="1">
        <v>3</v>
      </c>
      <c r="C1240" s="1">
        <v>23</v>
      </c>
      <c r="D1240" s="2">
        <v>5</v>
      </c>
      <c r="E1240" s="5">
        <v>143.79</v>
      </c>
      <c r="F1240" s="5">
        <v>118.89</v>
      </c>
      <c r="G1240" s="5">
        <v>31.37</v>
      </c>
    </row>
    <row r="1241" spans="1:7">
      <c r="A1241" s="1">
        <f t="shared" si="326"/>
        <v>30621</v>
      </c>
      <c r="B1241" s="1">
        <v>3</v>
      </c>
      <c r="C1241" s="1">
        <v>21</v>
      </c>
      <c r="D1241" s="2">
        <v>6</v>
      </c>
      <c r="E1241" s="5">
        <v>264.39</v>
      </c>
      <c r="F1241" s="5">
        <v>278.95999999999998</v>
      </c>
      <c r="G1241" s="5">
        <v>27.51</v>
      </c>
    </row>
    <row r="1242" spans="1:7">
      <c r="A1242" s="1">
        <f t="shared" si="326"/>
        <v>30719</v>
      </c>
      <c r="B1242" s="1">
        <v>3</v>
      </c>
      <c r="C1242" s="1">
        <v>19</v>
      </c>
      <c r="D1242" s="2">
        <v>7</v>
      </c>
      <c r="E1242" s="5">
        <v>107.97</v>
      </c>
      <c r="F1242" s="5">
        <v>103.25</v>
      </c>
      <c r="G1242" s="5">
        <v>21.12</v>
      </c>
    </row>
    <row r="1243" spans="1:7">
      <c r="A1243" s="1">
        <f t="shared" si="326"/>
        <v>30817</v>
      </c>
      <c r="B1243" s="1">
        <v>3</v>
      </c>
      <c r="C1243" s="1">
        <v>17</v>
      </c>
      <c r="D1243" s="2">
        <v>8</v>
      </c>
      <c r="E1243" s="5">
        <v>664.17</v>
      </c>
      <c r="F1243" s="5">
        <v>729.49</v>
      </c>
      <c r="G1243" s="5">
        <v>45.19</v>
      </c>
    </row>
    <row r="1244" spans="1:7">
      <c r="A1244" s="1">
        <f t="shared" si="326"/>
        <v>30915</v>
      </c>
      <c r="B1244" s="1">
        <v>3</v>
      </c>
      <c r="C1244" s="1">
        <v>15</v>
      </c>
      <c r="D1244" s="2">
        <v>9</v>
      </c>
      <c r="E1244" s="5">
        <v>485.42</v>
      </c>
      <c r="F1244" s="5">
        <v>457.27</v>
      </c>
      <c r="G1244" s="5">
        <v>36.31</v>
      </c>
    </row>
    <row r="1245" spans="1:7">
      <c r="A1245" s="1">
        <f t="shared" si="326"/>
        <v>31009</v>
      </c>
      <c r="B1245" s="1">
        <v>3</v>
      </c>
      <c r="C1245" s="1">
        <v>9</v>
      </c>
      <c r="D1245" s="2">
        <v>10</v>
      </c>
      <c r="E1245" s="5">
        <v>104.43</v>
      </c>
      <c r="F1245" s="5">
        <v>69.44</v>
      </c>
      <c r="G1245" s="5">
        <v>18.989999999999998</v>
      </c>
    </row>
    <row r="1246" spans="1:7">
      <c r="A1246" s="1">
        <f t="shared" si="326"/>
        <v>31011</v>
      </c>
      <c r="B1246" s="1">
        <v>3</v>
      </c>
      <c r="C1246" s="1">
        <v>11</v>
      </c>
      <c r="D1246" s="2">
        <v>10</v>
      </c>
      <c r="E1246" s="5">
        <v>167.3</v>
      </c>
      <c r="F1246" s="5">
        <v>184.16</v>
      </c>
      <c r="G1246" s="5">
        <v>25.65</v>
      </c>
    </row>
    <row r="1247" spans="1:7">
      <c r="A1247" s="1">
        <f t="shared" si="326"/>
        <v>31013</v>
      </c>
      <c r="B1247" s="1">
        <v>3</v>
      </c>
      <c r="C1247" s="1">
        <v>13</v>
      </c>
      <c r="D1247" s="2">
        <v>10</v>
      </c>
      <c r="E1247" s="5">
        <v>405.1</v>
      </c>
      <c r="F1247" s="5">
        <v>427.14</v>
      </c>
      <c r="G1247" s="5">
        <v>40.81</v>
      </c>
    </row>
    <row r="1248" spans="1:7">
      <c r="A1248" s="1">
        <f t="shared" si="326"/>
        <v>31101</v>
      </c>
      <c r="B1248" s="1">
        <v>3</v>
      </c>
      <c r="C1248" s="1">
        <v>1</v>
      </c>
      <c r="D1248" s="2">
        <v>11</v>
      </c>
      <c r="E1248" s="5">
        <v>78.94</v>
      </c>
      <c r="F1248" s="5">
        <v>49.77</v>
      </c>
      <c r="G1248" s="5">
        <v>29.91</v>
      </c>
    </row>
    <row r="1249" spans="1:7">
      <c r="A1249" s="1">
        <f t="shared" si="326"/>
        <v>31103</v>
      </c>
      <c r="B1249" s="1">
        <v>3</v>
      </c>
      <c r="C1249" s="1">
        <v>3</v>
      </c>
      <c r="D1249" s="2">
        <v>11</v>
      </c>
      <c r="E1249" s="5">
        <v>150.83000000000001</v>
      </c>
      <c r="F1249" s="5">
        <v>165.39</v>
      </c>
      <c r="G1249" s="5">
        <v>21.98</v>
      </c>
    </row>
    <row r="1250" spans="1:7">
      <c r="A1250" s="1">
        <f t="shared" si="326"/>
        <v>31105</v>
      </c>
      <c r="B1250" s="1">
        <v>3</v>
      </c>
      <c r="C1250" s="1">
        <v>5</v>
      </c>
      <c r="D1250" s="2">
        <v>11</v>
      </c>
      <c r="E1250" s="5">
        <v>228.34</v>
      </c>
      <c r="F1250" s="5">
        <v>225.41</v>
      </c>
      <c r="G1250" s="5">
        <v>27.5</v>
      </c>
    </row>
    <row r="1251" spans="1:7">
      <c r="A1251" s="1">
        <f t="shared" si="326"/>
        <v>31107</v>
      </c>
      <c r="B1251" s="1">
        <v>3</v>
      </c>
      <c r="C1251" s="1">
        <v>7</v>
      </c>
      <c r="D1251" s="2">
        <v>11</v>
      </c>
      <c r="E1251" s="5">
        <v>22.86</v>
      </c>
      <c r="F1251" s="5">
        <v>22.81</v>
      </c>
      <c r="G1251" s="5">
        <v>19.68</v>
      </c>
    </row>
    <row r="1252" spans="1:7">
      <c r="A1252" s="1">
        <f t="shared" si="326"/>
        <v>31109</v>
      </c>
      <c r="B1252" s="1">
        <v>3</v>
      </c>
      <c r="C1252" s="1">
        <v>9</v>
      </c>
      <c r="D1252" s="2">
        <v>11</v>
      </c>
      <c r="E1252" s="5">
        <v>293.93</v>
      </c>
      <c r="F1252" s="5">
        <v>257.77</v>
      </c>
      <c r="G1252" s="5">
        <v>28.17</v>
      </c>
    </row>
    <row r="1253" spans="1:7">
      <c r="A1253" s="1">
        <f t="shared" si="326"/>
        <v>38800</v>
      </c>
      <c r="B1253" s="1">
        <v>4</v>
      </c>
      <c r="C1253" s="1">
        <v>0</v>
      </c>
      <c r="D1253" s="2">
        <v>-12</v>
      </c>
      <c r="E1253" s="5">
        <v>125.04</v>
      </c>
      <c r="F1253" s="5">
        <v>154.28</v>
      </c>
      <c r="G1253" s="5">
        <v>26.99</v>
      </c>
    </row>
    <row r="1254" spans="1:7">
      <c r="A1254" s="1">
        <f t="shared" si="326"/>
        <v>38802</v>
      </c>
      <c r="B1254" s="1">
        <v>4</v>
      </c>
      <c r="C1254" s="1">
        <v>2</v>
      </c>
      <c r="D1254" s="2">
        <v>-12</v>
      </c>
      <c r="E1254" s="5">
        <v>220.49</v>
      </c>
      <c r="F1254" s="5">
        <v>226.92</v>
      </c>
      <c r="G1254" s="5">
        <v>22.92</v>
      </c>
    </row>
    <row r="1255" spans="1:7">
      <c r="A1255" s="1">
        <f t="shared" si="326"/>
        <v>38804</v>
      </c>
      <c r="B1255" s="1">
        <v>4</v>
      </c>
      <c r="C1255" s="1">
        <v>4</v>
      </c>
      <c r="D1255" s="2">
        <v>-12</v>
      </c>
      <c r="E1255" s="5">
        <v>49.86</v>
      </c>
      <c r="F1255" s="5">
        <v>54.53</v>
      </c>
      <c r="G1255" s="5">
        <v>15.57</v>
      </c>
    </row>
    <row r="1256" spans="1:7">
      <c r="A1256" s="1">
        <f t="shared" si="326"/>
        <v>38806</v>
      </c>
      <c r="B1256" s="1">
        <v>4</v>
      </c>
      <c r="C1256" s="1">
        <v>6</v>
      </c>
      <c r="D1256" s="2">
        <v>-12</v>
      </c>
      <c r="E1256" s="5">
        <v>84.99</v>
      </c>
      <c r="F1256" s="5">
        <v>66.16</v>
      </c>
      <c r="G1256" s="5">
        <v>16.89</v>
      </c>
    </row>
    <row r="1257" spans="1:7">
      <c r="A1257" s="1">
        <f t="shared" si="326"/>
        <v>38902</v>
      </c>
      <c r="B1257" s="1">
        <v>4</v>
      </c>
      <c r="C1257" s="1">
        <v>2</v>
      </c>
      <c r="D1257" s="2">
        <v>-11</v>
      </c>
      <c r="E1257" s="5">
        <v>62.7</v>
      </c>
      <c r="F1257" s="5">
        <v>61.15</v>
      </c>
      <c r="G1257" s="5">
        <v>12.02</v>
      </c>
    </row>
    <row r="1258" spans="1:7">
      <c r="A1258" s="1">
        <f t="shared" si="326"/>
        <v>38904</v>
      </c>
      <c r="B1258" s="1">
        <v>4</v>
      </c>
      <c r="C1258" s="1">
        <v>4</v>
      </c>
      <c r="D1258" s="2">
        <v>-11</v>
      </c>
      <c r="E1258" s="5">
        <v>744.93</v>
      </c>
      <c r="F1258" s="5">
        <v>753.86</v>
      </c>
      <c r="G1258" s="5">
        <v>49.32</v>
      </c>
    </row>
    <row r="1259" spans="1:7">
      <c r="A1259" s="1">
        <f t="shared" si="326"/>
        <v>38906</v>
      </c>
      <c r="B1259" s="1">
        <v>4</v>
      </c>
      <c r="C1259" s="1">
        <v>6</v>
      </c>
      <c r="D1259" s="2">
        <v>-11</v>
      </c>
      <c r="E1259" s="5">
        <v>87.61</v>
      </c>
      <c r="F1259" s="5">
        <v>107.33</v>
      </c>
      <c r="G1259" s="5">
        <v>14.56</v>
      </c>
    </row>
    <row r="1260" spans="1:7">
      <c r="A1260" s="1">
        <f t="shared" si="326"/>
        <v>39000</v>
      </c>
      <c r="B1260" s="1">
        <v>4</v>
      </c>
      <c r="C1260" s="1">
        <v>0</v>
      </c>
      <c r="D1260" s="2">
        <v>-10</v>
      </c>
      <c r="E1260" s="5">
        <v>295.27999999999997</v>
      </c>
      <c r="F1260" s="5">
        <v>381.67</v>
      </c>
      <c r="G1260" s="5">
        <v>38.64</v>
      </c>
    </row>
    <row r="1261" spans="1:7">
      <c r="A1261" s="1">
        <f t="shared" si="326"/>
        <v>39002</v>
      </c>
      <c r="B1261" s="1">
        <v>4</v>
      </c>
      <c r="C1261" s="1">
        <v>2</v>
      </c>
      <c r="D1261" s="2">
        <v>-10</v>
      </c>
      <c r="E1261" s="5">
        <v>89.55</v>
      </c>
      <c r="F1261" s="5">
        <v>115.33</v>
      </c>
      <c r="G1261" s="5">
        <v>16.489999999999998</v>
      </c>
    </row>
    <row r="1262" spans="1:7">
      <c r="A1262" s="1">
        <f t="shared" si="326"/>
        <v>39004</v>
      </c>
      <c r="B1262" s="1">
        <v>4</v>
      </c>
      <c r="C1262" s="1">
        <v>4</v>
      </c>
      <c r="D1262" s="2">
        <v>-10</v>
      </c>
      <c r="E1262" s="5">
        <v>291.07</v>
      </c>
      <c r="F1262" s="5">
        <v>296.42</v>
      </c>
      <c r="G1262" s="5">
        <v>20.72</v>
      </c>
    </row>
    <row r="1263" spans="1:7">
      <c r="A1263" s="1">
        <f t="shared" si="326"/>
        <v>39014</v>
      </c>
      <c r="B1263" s="1">
        <v>4</v>
      </c>
      <c r="C1263" s="1">
        <v>14</v>
      </c>
      <c r="D1263" s="2">
        <v>-10</v>
      </c>
      <c r="E1263" s="5">
        <v>60.71</v>
      </c>
      <c r="F1263" s="5">
        <v>82.64</v>
      </c>
      <c r="G1263" s="5">
        <v>16.98</v>
      </c>
    </row>
    <row r="1264" spans="1:7">
      <c r="A1264" s="1">
        <f t="shared" si="326"/>
        <v>39102</v>
      </c>
      <c r="B1264" s="1">
        <v>4</v>
      </c>
      <c r="C1264" s="1">
        <v>2</v>
      </c>
      <c r="D1264" s="2">
        <v>-9</v>
      </c>
      <c r="E1264" s="5">
        <v>363</v>
      </c>
      <c r="F1264" s="5">
        <v>403.41</v>
      </c>
      <c r="G1264" s="5">
        <v>25.38</v>
      </c>
    </row>
    <row r="1265" spans="1:7">
      <c r="A1265" s="1">
        <f t="shared" si="326"/>
        <v>39104</v>
      </c>
      <c r="B1265" s="1">
        <v>4</v>
      </c>
      <c r="C1265" s="1">
        <v>4</v>
      </c>
      <c r="D1265" s="2">
        <v>-9</v>
      </c>
      <c r="E1265" s="5">
        <v>870.52</v>
      </c>
      <c r="F1265" s="5">
        <v>871.86</v>
      </c>
      <c r="G1265" s="5">
        <v>43.67</v>
      </c>
    </row>
    <row r="1266" spans="1:7">
      <c r="A1266" s="1">
        <f t="shared" si="326"/>
        <v>39106</v>
      </c>
      <c r="B1266" s="1">
        <v>-4</v>
      </c>
      <c r="C1266" s="1">
        <v>6</v>
      </c>
      <c r="D1266" s="2">
        <v>9</v>
      </c>
      <c r="E1266" s="5">
        <v>75.77</v>
      </c>
      <c r="F1266" s="5">
        <v>82.88</v>
      </c>
      <c r="G1266" s="5">
        <v>25.29</v>
      </c>
    </row>
    <row r="1267" spans="1:7">
      <c r="A1267" s="1">
        <f t="shared" si="326"/>
        <v>39106</v>
      </c>
      <c r="B1267" s="1">
        <v>4</v>
      </c>
      <c r="C1267" s="1">
        <v>6</v>
      </c>
      <c r="D1267" s="2">
        <v>-9</v>
      </c>
      <c r="E1267" s="5">
        <v>80.349999999999994</v>
      </c>
      <c r="F1267" s="5">
        <v>72.62</v>
      </c>
      <c r="G1267" s="5">
        <v>10.49</v>
      </c>
    </row>
    <row r="1268" spans="1:7">
      <c r="A1268" s="1">
        <f t="shared" si="326"/>
        <v>39116</v>
      </c>
      <c r="B1268" s="1">
        <v>4</v>
      </c>
      <c r="C1268" s="1">
        <v>16</v>
      </c>
      <c r="D1268" s="2">
        <v>-9</v>
      </c>
      <c r="E1268" s="5">
        <v>214.9</v>
      </c>
      <c r="F1268" s="5">
        <v>227.04</v>
      </c>
      <c r="G1268" s="5">
        <v>28.67</v>
      </c>
    </row>
    <row r="1269" spans="1:7">
      <c r="A1269" s="1">
        <f t="shared" si="326"/>
        <v>39208</v>
      </c>
      <c r="B1269" s="1">
        <v>4</v>
      </c>
      <c r="C1269" s="1">
        <v>8</v>
      </c>
      <c r="D1269" s="2">
        <v>-8</v>
      </c>
      <c r="E1269" s="5">
        <v>62.18</v>
      </c>
      <c r="F1269" s="5">
        <v>116.33</v>
      </c>
      <c r="G1269" s="5">
        <v>11.85</v>
      </c>
    </row>
    <row r="1270" spans="1:7">
      <c r="A1270" s="1">
        <f t="shared" si="326"/>
        <v>39214</v>
      </c>
      <c r="B1270" s="1">
        <v>4</v>
      </c>
      <c r="C1270" s="1">
        <v>14</v>
      </c>
      <c r="D1270" s="2">
        <v>-8</v>
      </c>
      <c r="E1270" s="5">
        <v>545.88</v>
      </c>
      <c r="F1270" s="5">
        <v>540.73</v>
      </c>
      <c r="G1270" s="5">
        <v>32.03</v>
      </c>
    </row>
    <row r="1271" spans="1:7">
      <c r="A1271" s="1">
        <f t="shared" si="326"/>
        <v>39216</v>
      </c>
      <c r="B1271" s="1">
        <v>4</v>
      </c>
      <c r="C1271" s="1">
        <v>16</v>
      </c>
      <c r="D1271" s="2">
        <v>-8</v>
      </c>
      <c r="E1271" s="5">
        <v>262.86</v>
      </c>
      <c r="F1271" s="5">
        <v>299.89</v>
      </c>
      <c r="G1271" s="5">
        <v>28.43</v>
      </c>
    </row>
    <row r="1272" spans="1:7">
      <c r="A1272" s="1">
        <f t="shared" si="326"/>
        <v>39218</v>
      </c>
      <c r="B1272" s="1">
        <v>4</v>
      </c>
      <c r="C1272" s="1">
        <v>18</v>
      </c>
      <c r="D1272" s="2">
        <v>-8</v>
      </c>
      <c r="E1272" s="5">
        <v>88.21</v>
      </c>
      <c r="F1272" s="5">
        <v>86.07</v>
      </c>
      <c r="G1272" s="5">
        <v>18.47</v>
      </c>
    </row>
    <row r="1273" spans="1:7">
      <c r="A1273" s="1">
        <f t="shared" si="326"/>
        <v>39314</v>
      </c>
      <c r="B1273" s="1">
        <v>4</v>
      </c>
      <c r="C1273" s="1">
        <v>14</v>
      </c>
      <c r="D1273" s="2">
        <v>-7</v>
      </c>
      <c r="E1273" s="5">
        <v>423.29</v>
      </c>
      <c r="F1273" s="5">
        <v>424.36</v>
      </c>
      <c r="G1273" s="5">
        <v>33.53</v>
      </c>
    </row>
    <row r="1274" spans="1:7">
      <c r="A1274" s="1">
        <f t="shared" si="326"/>
        <v>39316</v>
      </c>
      <c r="B1274" s="1">
        <v>4</v>
      </c>
      <c r="C1274" s="1">
        <v>16</v>
      </c>
      <c r="D1274" s="2">
        <v>-7</v>
      </c>
      <c r="E1274" s="5">
        <v>40.82</v>
      </c>
      <c r="F1274" s="5">
        <v>23.16</v>
      </c>
      <c r="G1274" s="5">
        <v>10.050000000000001</v>
      </c>
    </row>
    <row r="1275" spans="1:7">
      <c r="A1275" s="1">
        <f t="shared" si="326"/>
        <v>39318</v>
      </c>
      <c r="B1275" s="1">
        <v>4</v>
      </c>
      <c r="C1275" s="1">
        <v>18</v>
      </c>
      <c r="D1275" s="2">
        <v>-7</v>
      </c>
      <c r="E1275" s="5">
        <v>85.03</v>
      </c>
      <c r="F1275" s="5">
        <v>105.37</v>
      </c>
      <c r="G1275" s="5">
        <v>20.11</v>
      </c>
    </row>
    <row r="1276" spans="1:7">
      <c r="A1276" s="1">
        <f t="shared" si="326"/>
        <v>39414</v>
      </c>
      <c r="B1276" s="1">
        <v>4</v>
      </c>
      <c r="C1276" s="1">
        <v>14</v>
      </c>
      <c r="D1276" s="2">
        <v>-6</v>
      </c>
      <c r="E1276" s="5">
        <v>165.2</v>
      </c>
      <c r="F1276" s="5">
        <v>162.44999999999999</v>
      </c>
      <c r="G1276" s="5">
        <v>14.95</v>
      </c>
    </row>
    <row r="1277" spans="1:7">
      <c r="A1277" s="1">
        <f t="shared" si="326"/>
        <v>39416</v>
      </c>
      <c r="B1277" s="1">
        <v>4</v>
      </c>
      <c r="C1277" s="1">
        <v>16</v>
      </c>
      <c r="D1277" s="2">
        <v>-6</v>
      </c>
      <c r="E1277" s="5">
        <v>101.3</v>
      </c>
      <c r="F1277" s="5">
        <v>99.33</v>
      </c>
      <c r="G1277" s="5">
        <v>12.86</v>
      </c>
    </row>
    <row r="1278" spans="1:7">
      <c r="A1278" s="1">
        <f t="shared" si="326"/>
        <v>39418</v>
      </c>
      <c r="B1278" s="1">
        <v>4</v>
      </c>
      <c r="C1278" s="1">
        <v>18</v>
      </c>
      <c r="D1278" s="2">
        <v>-6</v>
      </c>
      <c r="E1278" s="5">
        <v>0.96</v>
      </c>
      <c r="F1278" s="5">
        <v>-18.32</v>
      </c>
      <c r="G1278" s="5">
        <v>18.32</v>
      </c>
    </row>
    <row r="1279" spans="1:7">
      <c r="A1279" s="1">
        <f t="shared" si="326"/>
        <v>39420</v>
      </c>
      <c r="B1279" s="1">
        <v>4</v>
      </c>
      <c r="C1279" s="1">
        <v>20</v>
      </c>
      <c r="D1279" s="2">
        <v>-6</v>
      </c>
      <c r="E1279" s="5">
        <v>34.42</v>
      </c>
      <c r="F1279" s="5">
        <v>41.29</v>
      </c>
      <c r="G1279" s="5">
        <v>24.43</v>
      </c>
    </row>
    <row r="1280" spans="1:7">
      <c r="A1280" s="1">
        <f t="shared" si="326"/>
        <v>39514</v>
      </c>
      <c r="B1280" s="1">
        <v>4</v>
      </c>
      <c r="C1280" s="1">
        <v>14</v>
      </c>
      <c r="D1280" s="2">
        <v>-5</v>
      </c>
      <c r="E1280" s="5">
        <v>2.2799999999999998</v>
      </c>
      <c r="F1280" s="5">
        <v>23.45</v>
      </c>
      <c r="G1280" s="5">
        <v>15.31</v>
      </c>
    </row>
    <row r="1281" spans="1:7">
      <c r="A1281" s="1">
        <f t="shared" si="326"/>
        <v>39516</v>
      </c>
      <c r="B1281" s="1">
        <v>4</v>
      </c>
      <c r="C1281" s="1">
        <v>16</v>
      </c>
      <c r="D1281" s="2">
        <v>-5</v>
      </c>
      <c r="E1281" s="5">
        <v>12.34</v>
      </c>
      <c r="F1281" s="5">
        <v>15.03</v>
      </c>
      <c r="G1281" s="5">
        <v>10.52</v>
      </c>
    </row>
    <row r="1282" spans="1:7">
      <c r="A1282" s="1">
        <f t="shared" si="326"/>
        <v>39518</v>
      </c>
      <c r="B1282" s="1">
        <v>4</v>
      </c>
      <c r="C1282" s="1">
        <v>18</v>
      </c>
      <c r="D1282" s="2">
        <v>-5</v>
      </c>
      <c r="E1282" s="5">
        <v>545.69000000000005</v>
      </c>
      <c r="F1282" s="5">
        <v>486.85</v>
      </c>
      <c r="G1282" s="5">
        <v>34.119999999999997</v>
      </c>
    </row>
    <row r="1283" spans="1:7">
      <c r="A1283" s="1">
        <f t="shared" si="326"/>
        <v>39520</v>
      </c>
      <c r="B1283" s="1">
        <v>4</v>
      </c>
      <c r="C1283" s="1">
        <v>20</v>
      </c>
      <c r="D1283" s="2">
        <v>-5</v>
      </c>
      <c r="E1283" s="5">
        <v>281.73</v>
      </c>
      <c r="F1283" s="5">
        <v>252.85</v>
      </c>
      <c r="G1283" s="5">
        <v>45.71</v>
      </c>
    </row>
    <row r="1284" spans="1:7">
      <c r="A1284" s="1">
        <f t="shared" si="326"/>
        <v>39614</v>
      </c>
      <c r="B1284" s="1">
        <v>4</v>
      </c>
      <c r="C1284" s="1">
        <v>14</v>
      </c>
      <c r="D1284" s="2">
        <v>-4</v>
      </c>
      <c r="E1284" s="5">
        <v>318.27</v>
      </c>
      <c r="F1284" s="5">
        <v>346.93</v>
      </c>
      <c r="G1284" s="5">
        <v>21.79</v>
      </c>
    </row>
    <row r="1285" spans="1:7">
      <c r="A1285" s="1">
        <f t="shared" si="326"/>
        <v>39616</v>
      </c>
      <c r="B1285" s="1">
        <v>4</v>
      </c>
      <c r="C1285" s="1">
        <v>16</v>
      </c>
      <c r="D1285" s="2">
        <v>-4</v>
      </c>
      <c r="E1285" s="5">
        <v>67.16</v>
      </c>
      <c r="F1285" s="5">
        <v>94.36</v>
      </c>
      <c r="G1285" s="5">
        <v>40.81</v>
      </c>
    </row>
    <row r="1286" spans="1:7">
      <c r="A1286" s="1">
        <f t="shared" si="326"/>
        <v>39618</v>
      </c>
      <c r="B1286" s="1">
        <v>4</v>
      </c>
      <c r="C1286" s="1">
        <v>18</v>
      </c>
      <c r="D1286" s="2">
        <v>-4</v>
      </c>
      <c r="E1286" s="5">
        <v>171.32</v>
      </c>
      <c r="F1286" s="5">
        <v>172.66</v>
      </c>
      <c r="G1286" s="5">
        <v>20.11</v>
      </c>
    </row>
    <row r="1287" spans="1:7">
      <c r="A1287" s="1">
        <f t="shared" si="326"/>
        <v>39620</v>
      </c>
      <c r="B1287" s="1">
        <v>4</v>
      </c>
      <c r="C1287" s="1">
        <v>20</v>
      </c>
      <c r="D1287" s="2">
        <v>-4</v>
      </c>
      <c r="E1287" s="5">
        <v>56.96</v>
      </c>
      <c r="F1287" s="5">
        <v>37.619999999999997</v>
      </c>
      <c r="G1287" s="5">
        <v>16.57</v>
      </c>
    </row>
    <row r="1288" spans="1:7">
      <c r="A1288" s="1">
        <f t="shared" ref="A1288:A1351" si="327">100*ABS(100*B1288+D1288) + C1288</f>
        <v>39622</v>
      </c>
      <c r="B1288" s="1">
        <v>4</v>
      </c>
      <c r="C1288" s="1">
        <v>22</v>
      </c>
      <c r="D1288" s="2">
        <v>-4</v>
      </c>
      <c r="E1288" s="5">
        <v>319.32</v>
      </c>
      <c r="F1288" s="5">
        <v>250.48</v>
      </c>
      <c r="G1288" s="5">
        <v>37.64</v>
      </c>
    </row>
    <row r="1289" spans="1:7">
      <c r="A1289" s="1">
        <f t="shared" si="327"/>
        <v>39702</v>
      </c>
      <c r="B1289" s="1">
        <v>-4</v>
      </c>
      <c r="C1289" s="1">
        <v>2</v>
      </c>
      <c r="D1289" s="2">
        <v>3</v>
      </c>
      <c r="E1289" s="5">
        <v>193.25</v>
      </c>
      <c r="F1289" s="5">
        <v>149.16</v>
      </c>
      <c r="G1289" s="5">
        <v>25.05</v>
      </c>
    </row>
    <row r="1290" spans="1:7">
      <c r="A1290" s="1">
        <f t="shared" si="327"/>
        <v>39714</v>
      </c>
      <c r="B1290" s="1">
        <v>4</v>
      </c>
      <c r="C1290" s="1">
        <v>14</v>
      </c>
      <c r="D1290" s="2">
        <v>-3</v>
      </c>
      <c r="E1290" s="5">
        <v>297.89999999999998</v>
      </c>
      <c r="F1290" s="5">
        <v>274.42</v>
      </c>
      <c r="G1290" s="5">
        <v>17.12</v>
      </c>
    </row>
    <row r="1291" spans="1:7">
      <c r="A1291" s="1">
        <f t="shared" si="327"/>
        <v>39716</v>
      </c>
      <c r="B1291" s="1">
        <v>4</v>
      </c>
      <c r="C1291" s="1">
        <v>16</v>
      </c>
      <c r="D1291" s="2">
        <v>-3</v>
      </c>
      <c r="E1291" s="5">
        <v>245.33</v>
      </c>
      <c r="F1291" s="5">
        <v>219.02</v>
      </c>
      <c r="G1291" s="5">
        <v>17.32</v>
      </c>
    </row>
    <row r="1292" spans="1:7">
      <c r="A1292" s="1">
        <f t="shared" si="327"/>
        <v>39718</v>
      </c>
      <c r="B1292" s="1">
        <v>4</v>
      </c>
      <c r="C1292" s="1">
        <v>18</v>
      </c>
      <c r="D1292" s="2">
        <v>-3</v>
      </c>
      <c r="E1292" s="5">
        <v>6.33</v>
      </c>
      <c r="F1292" s="5">
        <v>6.5</v>
      </c>
      <c r="G1292" s="5">
        <v>15.1</v>
      </c>
    </row>
    <row r="1293" spans="1:7">
      <c r="A1293" s="1">
        <f t="shared" si="327"/>
        <v>39720</v>
      </c>
      <c r="B1293" s="1">
        <v>4</v>
      </c>
      <c r="C1293" s="1">
        <v>20</v>
      </c>
      <c r="D1293" s="2">
        <v>-3</v>
      </c>
      <c r="E1293" s="5">
        <v>63.96</v>
      </c>
      <c r="F1293" s="5">
        <v>120.75</v>
      </c>
      <c r="G1293" s="5">
        <v>21.11</v>
      </c>
    </row>
    <row r="1294" spans="1:7">
      <c r="A1294" s="1">
        <f t="shared" si="327"/>
        <v>39722</v>
      </c>
      <c r="B1294" s="1">
        <v>4</v>
      </c>
      <c r="C1294" s="1">
        <v>22</v>
      </c>
      <c r="D1294" s="2">
        <v>-3</v>
      </c>
      <c r="E1294" s="5">
        <v>27.05</v>
      </c>
      <c r="F1294" s="5">
        <v>60.6</v>
      </c>
      <c r="G1294" s="5">
        <v>39.07</v>
      </c>
    </row>
    <row r="1295" spans="1:7">
      <c r="A1295" s="1">
        <f t="shared" si="327"/>
        <v>39800</v>
      </c>
      <c r="B1295" s="1">
        <v>-4</v>
      </c>
      <c r="C1295" s="1">
        <v>0</v>
      </c>
      <c r="D1295" s="2">
        <v>2</v>
      </c>
      <c r="E1295" s="5">
        <v>2267.5100000000002</v>
      </c>
      <c r="F1295" s="5">
        <v>2180.84</v>
      </c>
      <c r="G1295" s="5">
        <v>88.09</v>
      </c>
    </row>
    <row r="1296" spans="1:7">
      <c r="A1296" s="1">
        <f t="shared" si="327"/>
        <v>39802</v>
      </c>
      <c r="B1296" s="1">
        <v>-4</v>
      </c>
      <c r="C1296" s="1">
        <v>2</v>
      </c>
      <c r="D1296" s="2">
        <v>2</v>
      </c>
      <c r="E1296" s="5">
        <v>1159.22</v>
      </c>
      <c r="F1296" s="5">
        <v>1242.53</v>
      </c>
      <c r="G1296" s="5">
        <v>38.090000000000003</v>
      </c>
    </row>
    <row r="1297" spans="1:7">
      <c r="A1297" s="1">
        <f t="shared" si="327"/>
        <v>39814</v>
      </c>
      <c r="B1297" s="1">
        <v>4</v>
      </c>
      <c r="C1297" s="1">
        <v>14</v>
      </c>
      <c r="D1297" s="2">
        <v>-2</v>
      </c>
      <c r="E1297" s="5">
        <v>1389.22</v>
      </c>
      <c r="F1297" s="5">
        <v>1429.92</v>
      </c>
      <c r="G1297" s="5">
        <v>57.62</v>
      </c>
    </row>
    <row r="1298" spans="1:7">
      <c r="A1298" s="1">
        <f t="shared" si="327"/>
        <v>39816</v>
      </c>
      <c r="B1298" s="1">
        <v>4</v>
      </c>
      <c r="C1298" s="1">
        <v>16</v>
      </c>
      <c r="D1298" s="2">
        <v>-2</v>
      </c>
      <c r="E1298" s="5">
        <v>90.86</v>
      </c>
      <c r="F1298" s="5">
        <v>134.16999999999999</v>
      </c>
      <c r="G1298" s="5">
        <v>14.8</v>
      </c>
    </row>
    <row r="1299" spans="1:7">
      <c r="A1299" s="1">
        <f t="shared" si="327"/>
        <v>39818</v>
      </c>
      <c r="B1299" s="1">
        <v>4</v>
      </c>
      <c r="C1299" s="1">
        <v>18</v>
      </c>
      <c r="D1299" s="2">
        <v>-2</v>
      </c>
      <c r="E1299" s="5">
        <v>329.23</v>
      </c>
      <c r="F1299" s="5">
        <v>316.02999999999997</v>
      </c>
      <c r="G1299" s="5">
        <v>22.36</v>
      </c>
    </row>
    <row r="1300" spans="1:7">
      <c r="A1300" s="1">
        <f t="shared" si="327"/>
        <v>39820</v>
      </c>
      <c r="B1300" s="1">
        <v>4</v>
      </c>
      <c r="C1300" s="1">
        <v>20</v>
      </c>
      <c r="D1300" s="2">
        <v>-2</v>
      </c>
      <c r="E1300" s="5">
        <v>4.8499999999999996</v>
      </c>
      <c r="F1300" s="5">
        <v>9.01</v>
      </c>
      <c r="G1300" s="5">
        <v>14.95</v>
      </c>
    </row>
    <row r="1301" spans="1:7">
      <c r="A1301" s="1">
        <f t="shared" si="327"/>
        <v>39822</v>
      </c>
      <c r="B1301" s="1">
        <v>4</v>
      </c>
      <c r="C1301" s="1">
        <v>22</v>
      </c>
      <c r="D1301" s="2">
        <v>-2</v>
      </c>
      <c r="E1301" s="5">
        <v>186.47</v>
      </c>
      <c r="F1301" s="5">
        <v>208.05</v>
      </c>
      <c r="G1301" s="5">
        <v>39.409999999999997</v>
      </c>
    </row>
    <row r="1302" spans="1:7">
      <c r="A1302" s="1">
        <f t="shared" si="327"/>
        <v>39914</v>
      </c>
      <c r="B1302" s="1">
        <v>4</v>
      </c>
      <c r="C1302" s="1">
        <v>14</v>
      </c>
      <c r="D1302" s="2">
        <v>-1</v>
      </c>
      <c r="E1302" s="5">
        <v>45.7</v>
      </c>
      <c r="F1302" s="5">
        <v>32.69</v>
      </c>
      <c r="G1302" s="5">
        <v>16.18</v>
      </c>
    </row>
    <row r="1303" spans="1:7">
      <c r="A1303" s="1">
        <f t="shared" si="327"/>
        <v>39916</v>
      </c>
      <c r="B1303" s="1">
        <v>4</v>
      </c>
      <c r="C1303" s="1">
        <v>16</v>
      </c>
      <c r="D1303" s="2">
        <v>-1</v>
      </c>
      <c r="E1303" s="5">
        <v>38.49</v>
      </c>
      <c r="F1303" s="5">
        <v>35.29</v>
      </c>
      <c r="G1303" s="5">
        <v>10.9</v>
      </c>
    </row>
    <row r="1304" spans="1:7">
      <c r="A1304" s="1">
        <f t="shared" si="327"/>
        <v>39918</v>
      </c>
      <c r="B1304" s="1">
        <v>4</v>
      </c>
      <c r="C1304" s="1">
        <v>18</v>
      </c>
      <c r="D1304" s="2">
        <v>-1</v>
      </c>
      <c r="E1304" s="5">
        <v>456.15</v>
      </c>
      <c r="F1304" s="5">
        <v>472.34</v>
      </c>
      <c r="G1304" s="5">
        <v>33.700000000000003</v>
      </c>
    </row>
    <row r="1305" spans="1:7">
      <c r="A1305" s="1">
        <f t="shared" si="327"/>
        <v>39920</v>
      </c>
      <c r="B1305" s="1">
        <v>4</v>
      </c>
      <c r="C1305" s="1">
        <v>20</v>
      </c>
      <c r="D1305" s="2">
        <v>-1</v>
      </c>
      <c r="E1305" s="5">
        <v>1070.8499999999999</v>
      </c>
      <c r="F1305" s="5">
        <v>1163.6600000000001</v>
      </c>
      <c r="G1305" s="5">
        <v>71.510000000000005</v>
      </c>
    </row>
    <row r="1306" spans="1:7">
      <c r="A1306" s="1">
        <f t="shared" si="327"/>
        <v>39922</v>
      </c>
      <c r="B1306" s="1">
        <v>4</v>
      </c>
      <c r="C1306" s="1">
        <v>22</v>
      </c>
      <c r="D1306" s="2">
        <v>-1</v>
      </c>
      <c r="E1306" s="5">
        <v>386.95</v>
      </c>
      <c r="F1306" s="5">
        <v>401.06</v>
      </c>
      <c r="G1306" s="5">
        <v>33.14</v>
      </c>
    </row>
    <row r="1307" spans="1:7">
      <c r="A1307" s="1">
        <f t="shared" si="327"/>
        <v>40016</v>
      </c>
      <c r="B1307" s="1">
        <v>4</v>
      </c>
      <c r="C1307" s="1">
        <v>16</v>
      </c>
      <c r="D1307" s="2">
        <v>0</v>
      </c>
      <c r="E1307" s="5">
        <v>330.79</v>
      </c>
      <c r="F1307" s="5">
        <v>355.07</v>
      </c>
      <c r="G1307" s="5">
        <v>24.39</v>
      </c>
    </row>
    <row r="1308" spans="1:7">
      <c r="A1308" s="1">
        <f t="shared" si="327"/>
        <v>40018</v>
      </c>
      <c r="B1308" s="1">
        <v>4</v>
      </c>
      <c r="C1308" s="1">
        <v>18</v>
      </c>
      <c r="D1308" s="2">
        <v>0</v>
      </c>
      <c r="E1308" s="5">
        <v>16.68</v>
      </c>
      <c r="F1308" s="5">
        <v>10.65</v>
      </c>
      <c r="G1308" s="5">
        <v>11.91</v>
      </c>
    </row>
    <row r="1309" spans="1:7">
      <c r="A1309" s="1">
        <f t="shared" si="327"/>
        <v>40020</v>
      </c>
      <c r="B1309" s="1">
        <v>4</v>
      </c>
      <c r="C1309" s="1">
        <v>20</v>
      </c>
      <c r="D1309" s="2">
        <v>0</v>
      </c>
      <c r="E1309" s="5">
        <v>5.96</v>
      </c>
      <c r="F1309" s="5">
        <v>20.72</v>
      </c>
      <c r="G1309" s="5">
        <v>20.41</v>
      </c>
    </row>
    <row r="1310" spans="1:7">
      <c r="A1310" s="1">
        <f t="shared" si="327"/>
        <v>40022</v>
      </c>
      <c r="B1310" s="1">
        <v>4</v>
      </c>
      <c r="C1310" s="1">
        <v>22</v>
      </c>
      <c r="D1310" s="2">
        <v>0</v>
      </c>
      <c r="E1310" s="5">
        <v>239.86</v>
      </c>
      <c r="F1310" s="5">
        <v>206.79</v>
      </c>
      <c r="G1310" s="5">
        <v>33.950000000000003</v>
      </c>
    </row>
    <row r="1311" spans="1:7">
      <c r="A1311" s="1">
        <f t="shared" si="327"/>
        <v>40116</v>
      </c>
      <c r="B1311" s="1">
        <v>4</v>
      </c>
      <c r="C1311" s="1">
        <v>16</v>
      </c>
      <c r="D1311" s="2">
        <v>1</v>
      </c>
      <c r="E1311" s="5">
        <v>138.56</v>
      </c>
      <c r="F1311" s="5">
        <v>114.88</v>
      </c>
      <c r="G1311" s="5">
        <v>18.149999999999999</v>
      </c>
    </row>
    <row r="1312" spans="1:7">
      <c r="A1312" s="1">
        <f t="shared" si="327"/>
        <v>40118</v>
      </c>
      <c r="B1312" s="1">
        <v>4</v>
      </c>
      <c r="C1312" s="1">
        <v>18</v>
      </c>
      <c r="D1312" s="2">
        <v>1</v>
      </c>
      <c r="E1312" s="5">
        <v>624.36</v>
      </c>
      <c r="F1312" s="5">
        <v>653</v>
      </c>
      <c r="G1312" s="5">
        <v>36.43</v>
      </c>
    </row>
    <row r="1313" spans="1:7">
      <c r="A1313" s="1">
        <f t="shared" si="327"/>
        <v>40120</v>
      </c>
      <c r="B1313" s="1">
        <v>4</v>
      </c>
      <c r="C1313" s="1">
        <v>20</v>
      </c>
      <c r="D1313" s="2">
        <v>1</v>
      </c>
      <c r="E1313" s="5">
        <v>113.93</v>
      </c>
      <c r="F1313" s="5">
        <v>91.87</v>
      </c>
      <c r="G1313" s="5">
        <v>18.39</v>
      </c>
    </row>
    <row r="1314" spans="1:7">
      <c r="A1314" s="1">
        <f t="shared" si="327"/>
        <v>40122</v>
      </c>
      <c r="B1314" s="1">
        <v>4</v>
      </c>
      <c r="C1314" s="1">
        <v>22</v>
      </c>
      <c r="D1314" s="2">
        <v>1</v>
      </c>
      <c r="E1314" s="5">
        <v>274.83999999999997</v>
      </c>
      <c r="F1314" s="5">
        <v>322.13</v>
      </c>
      <c r="G1314" s="5">
        <v>49.08</v>
      </c>
    </row>
    <row r="1315" spans="1:7">
      <c r="A1315" s="1">
        <f t="shared" si="327"/>
        <v>40216</v>
      </c>
      <c r="B1315" s="1">
        <v>4</v>
      </c>
      <c r="C1315" s="1">
        <v>16</v>
      </c>
      <c r="D1315" s="2">
        <v>2</v>
      </c>
      <c r="E1315" s="5">
        <v>118.59</v>
      </c>
      <c r="F1315" s="5">
        <v>118.93</v>
      </c>
      <c r="G1315" s="5">
        <v>19.489999999999998</v>
      </c>
    </row>
    <row r="1316" spans="1:7">
      <c r="A1316" s="1">
        <f t="shared" si="327"/>
        <v>40218</v>
      </c>
      <c r="B1316" s="1">
        <v>4</v>
      </c>
      <c r="C1316" s="1">
        <v>18</v>
      </c>
      <c r="D1316" s="2">
        <v>2</v>
      </c>
      <c r="E1316" s="5">
        <v>223.19</v>
      </c>
      <c r="F1316" s="5">
        <v>185.42</v>
      </c>
      <c r="G1316" s="5">
        <v>23.41</v>
      </c>
    </row>
    <row r="1317" spans="1:7">
      <c r="A1317" s="1">
        <f t="shared" si="327"/>
        <v>40220</v>
      </c>
      <c r="B1317" s="1">
        <v>4</v>
      </c>
      <c r="C1317" s="1">
        <v>20</v>
      </c>
      <c r="D1317" s="2">
        <v>2</v>
      </c>
      <c r="E1317" s="5">
        <v>107.62</v>
      </c>
      <c r="F1317" s="5">
        <v>148.05000000000001</v>
      </c>
      <c r="G1317" s="5">
        <v>21.51</v>
      </c>
    </row>
    <row r="1318" spans="1:7">
      <c r="A1318" s="1">
        <f t="shared" si="327"/>
        <v>40320</v>
      </c>
      <c r="B1318" s="1">
        <v>4</v>
      </c>
      <c r="C1318" s="1">
        <v>20</v>
      </c>
      <c r="D1318" s="2">
        <v>3</v>
      </c>
      <c r="E1318" s="5">
        <v>153.66</v>
      </c>
      <c r="F1318" s="5">
        <v>159.80000000000001</v>
      </c>
      <c r="G1318" s="5">
        <v>25.96</v>
      </c>
    </row>
    <row r="1319" spans="1:7">
      <c r="A1319" s="1">
        <f t="shared" si="327"/>
        <v>40418</v>
      </c>
      <c r="B1319" s="1">
        <v>4</v>
      </c>
      <c r="C1319" s="1">
        <v>18</v>
      </c>
      <c r="D1319" s="2">
        <v>4</v>
      </c>
      <c r="E1319" s="5">
        <v>180.65</v>
      </c>
      <c r="F1319" s="5">
        <v>202.54</v>
      </c>
      <c r="G1319" s="5">
        <v>46.62</v>
      </c>
    </row>
    <row r="1320" spans="1:7">
      <c r="A1320" s="1">
        <f t="shared" si="327"/>
        <v>40420</v>
      </c>
      <c r="B1320" s="1">
        <v>4</v>
      </c>
      <c r="C1320" s="1">
        <v>20</v>
      </c>
      <c r="D1320" s="2">
        <v>4</v>
      </c>
      <c r="E1320" s="5">
        <v>14.27</v>
      </c>
      <c r="F1320" s="5">
        <v>15.1</v>
      </c>
      <c r="G1320" s="5">
        <v>26.39</v>
      </c>
    </row>
    <row r="1321" spans="1:7">
      <c r="A1321" s="1">
        <f t="shared" si="327"/>
        <v>40506</v>
      </c>
      <c r="B1321" s="1">
        <v>4</v>
      </c>
      <c r="C1321" s="1">
        <v>6</v>
      </c>
      <c r="D1321" s="2">
        <v>5</v>
      </c>
      <c r="E1321" s="5">
        <v>60.21</v>
      </c>
      <c r="F1321" s="5">
        <v>69.64</v>
      </c>
      <c r="G1321" s="5">
        <v>25.08</v>
      </c>
    </row>
    <row r="1322" spans="1:7">
      <c r="A1322" s="1">
        <f t="shared" si="327"/>
        <v>40508</v>
      </c>
      <c r="B1322" s="1">
        <v>4</v>
      </c>
      <c r="C1322" s="1">
        <v>8</v>
      </c>
      <c r="D1322" s="2">
        <v>5</v>
      </c>
      <c r="E1322" s="5">
        <v>73.77</v>
      </c>
      <c r="F1322" s="5">
        <v>64.319999999999993</v>
      </c>
      <c r="G1322" s="5">
        <v>13.91</v>
      </c>
    </row>
    <row r="1323" spans="1:7">
      <c r="A1323" s="1">
        <f t="shared" si="327"/>
        <v>40510</v>
      </c>
      <c r="B1323" s="1">
        <v>4</v>
      </c>
      <c r="C1323" s="1">
        <v>10</v>
      </c>
      <c r="D1323" s="2">
        <v>5</v>
      </c>
      <c r="E1323" s="5">
        <v>612.41</v>
      </c>
      <c r="F1323" s="5">
        <v>625.09</v>
      </c>
      <c r="G1323" s="5">
        <v>29.44</v>
      </c>
    </row>
    <row r="1324" spans="1:7">
      <c r="A1324" s="1">
        <f t="shared" si="327"/>
        <v>50301</v>
      </c>
      <c r="B1324" s="1">
        <v>5</v>
      </c>
      <c r="C1324" s="1">
        <v>1</v>
      </c>
      <c r="D1324" s="2">
        <v>3</v>
      </c>
      <c r="E1324" s="5">
        <v>139.30000000000001</v>
      </c>
      <c r="F1324" s="5">
        <v>151.47</v>
      </c>
      <c r="G1324" s="5">
        <v>15.47</v>
      </c>
    </row>
    <row r="1325" spans="1:7">
      <c r="A1325" s="1">
        <f t="shared" si="327"/>
        <v>50401</v>
      </c>
      <c r="B1325" s="1">
        <v>5</v>
      </c>
      <c r="C1325" s="1">
        <v>1</v>
      </c>
      <c r="D1325" s="2">
        <v>4</v>
      </c>
      <c r="E1325" s="5">
        <v>123.69</v>
      </c>
      <c r="F1325" s="5">
        <v>125.1</v>
      </c>
      <c r="G1325" s="5">
        <v>18.02</v>
      </c>
    </row>
    <row r="1326" spans="1:7">
      <c r="A1326" s="1">
        <f t="shared" si="327"/>
        <v>50403</v>
      </c>
      <c r="B1326" s="1">
        <v>5</v>
      </c>
      <c r="C1326" s="1">
        <v>3</v>
      </c>
      <c r="D1326" s="2">
        <v>4</v>
      </c>
      <c r="E1326" s="5">
        <v>634.03</v>
      </c>
      <c r="F1326" s="5">
        <v>563.13</v>
      </c>
      <c r="G1326" s="5">
        <v>92.26</v>
      </c>
    </row>
    <row r="1327" spans="1:7">
      <c r="A1327" s="1">
        <f t="shared" si="327"/>
        <v>50405</v>
      </c>
      <c r="B1327" s="1">
        <v>5</v>
      </c>
      <c r="C1327" s="1">
        <v>5</v>
      </c>
      <c r="D1327" s="2">
        <v>4</v>
      </c>
      <c r="E1327" s="5">
        <v>223.51</v>
      </c>
      <c r="F1327" s="5">
        <v>207.34</v>
      </c>
      <c r="G1327" s="5">
        <v>30.92</v>
      </c>
    </row>
    <row r="1328" spans="1:7">
      <c r="A1328" s="1">
        <f t="shared" si="327"/>
        <v>50501</v>
      </c>
      <c r="B1328" s="1">
        <v>5</v>
      </c>
      <c r="C1328" s="1">
        <v>1</v>
      </c>
      <c r="D1328" s="2">
        <v>5</v>
      </c>
      <c r="E1328" s="5">
        <v>308.52999999999997</v>
      </c>
      <c r="F1328" s="5">
        <v>276.11</v>
      </c>
      <c r="G1328" s="5">
        <v>26.9</v>
      </c>
    </row>
    <row r="1329" spans="1:7">
      <c r="A1329" s="1">
        <f t="shared" si="327"/>
        <v>50503</v>
      </c>
      <c r="B1329" s="1">
        <v>5</v>
      </c>
      <c r="C1329" s="1">
        <v>3</v>
      </c>
      <c r="D1329" s="2">
        <v>5</v>
      </c>
      <c r="E1329" s="5">
        <v>66.22</v>
      </c>
      <c r="F1329" s="5">
        <v>43.85</v>
      </c>
      <c r="G1329" s="5">
        <v>28</v>
      </c>
    </row>
    <row r="1330" spans="1:7">
      <c r="A1330" s="1">
        <f t="shared" si="327"/>
        <v>50505</v>
      </c>
      <c r="B1330" s="1">
        <v>5</v>
      </c>
      <c r="C1330" s="1">
        <v>5</v>
      </c>
      <c r="D1330" s="2">
        <v>5</v>
      </c>
      <c r="E1330" s="5">
        <v>181.36</v>
      </c>
      <c r="F1330" s="5">
        <v>147.79</v>
      </c>
      <c r="G1330" s="5">
        <v>36.340000000000003</v>
      </c>
    </row>
    <row r="1331" spans="1:7">
      <c r="A1331" s="1">
        <f t="shared" si="327"/>
        <v>50507</v>
      </c>
      <c r="B1331" s="1">
        <v>5</v>
      </c>
      <c r="C1331" s="1">
        <v>7</v>
      </c>
      <c r="D1331" s="2">
        <v>5</v>
      </c>
      <c r="E1331" s="5">
        <v>651.95000000000005</v>
      </c>
      <c r="F1331" s="5">
        <v>669.37</v>
      </c>
      <c r="G1331" s="5">
        <v>58.12</v>
      </c>
    </row>
    <row r="1332" spans="1:7">
      <c r="A1332" s="1">
        <f t="shared" si="327"/>
        <v>50509</v>
      </c>
      <c r="B1332" s="1">
        <v>5</v>
      </c>
      <c r="C1332" s="1">
        <v>9</v>
      </c>
      <c r="D1332" s="2">
        <v>5</v>
      </c>
      <c r="E1332" s="5">
        <v>34.39</v>
      </c>
      <c r="F1332" s="5">
        <v>57.5</v>
      </c>
      <c r="G1332" s="5">
        <v>15.07</v>
      </c>
    </row>
    <row r="1333" spans="1:7">
      <c r="A1333" s="1">
        <f t="shared" si="327"/>
        <v>50511</v>
      </c>
      <c r="B1333" s="1">
        <v>5</v>
      </c>
      <c r="C1333" s="1">
        <v>11</v>
      </c>
      <c r="D1333" s="2">
        <v>5</v>
      </c>
      <c r="E1333" s="5">
        <v>66.84</v>
      </c>
      <c r="F1333" s="5">
        <v>35.53</v>
      </c>
      <c r="G1333" s="5">
        <v>14.16</v>
      </c>
    </row>
    <row r="1334" spans="1:7">
      <c r="A1334" s="1">
        <f t="shared" si="327"/>
        <v>50601</v>
      </c>
      <c r="B1334" s="1">
        <v>5</v>
      </c>
      <c r="C1334" s="1">
        <v>1</v>
      </c>
      <c r="D1334" s="2">
        <v>6</v>
      </c>
      <c r="E1334" s="5">
        <v>72.680000000000007</v>
      </c>
      <c r="F1334" s="5">
        <v>37.74</v>
      </c>
      <c r="G1334" s="5">
        <v>20.85</v>
      </c>
    </row>
    <row r="1335" spans="1:7">
      <c r="A1335" s="1">
        <f t="shared" si="327"/>
        <v>50603</v>
      </c>
      <c r="B1335" s="1">
        <v>5</v>
      </c>
      <c r="C1335" s="1">
        <v>3</v>
      </c>
      <c r="D1335" s="2">
        <v>6</v>
      </c>
      <c r="E1335" s="5">
        <v>133.79</v>
      </c>
      <c r="F1335" s="5">
        <v>133.91</v>
      </c>
      <c r="G1335" s="5">
        <v>24.93</v>
      </c>
    </row>
    <row r="1336" spans="1:7">
      <c r="A1336" s="1">
        <f t="shared" si="327"/>
        <v>50605</v>
      </c>
      <c r="B1336" s="1">
        <v>5</v>
      </c>
      <c r="C1336" s="1">
        <v>5</v>
      </c>
      <c r="D1336" s="2">
        <v>6</v>
      </c>
      <c r="E1336" s="5">
        <v>146.78</v>
      </c>
      <c r="F1336" s="5">
        <v>163.81</v>
      </c>
      <c r="G1336" s="5">
        <v>19.95</v>
      </c>
    </row>
    <row r="1337" spans="1:7">
      <c r="A1337" s="1">
        <f t="shared" si="327"/>
        <v>50607</v>
      </c>
      <c r="B1337" s="1">
        <v>5</v>
      </c>
      <c r="C1337" s="1">
        <v>7</v>
      </c>
      <c r="D1337" s="2">
        <v>6</v>
      </c>
      <c r="E1337" s="5">
        <v>222.81</v>
      </c>
      <c r="F1337" s="5">
        <v>241.13</v>
      </c>
      <c r="G1337" s="5">
        <v>25.17</v>
      </c>
    </row>
    <row r="1338" spans="1:7">
      <c r="A1338" s="1">
        <f t="shared" si="327"/>
        <v>50609</v>
      </c>
      <c r="B1338" s="1">
        <v>5</v>
      </c>
      <c r="C1338" s="1">
        <v>9</v>
      </c>
      <c r="D1338" s="2">
        <v>6</v>
      </c>
      <c r="E1338" s="5">
        <v>247.98</v>
      </c>
      <c r="F1338" s="5">
        <v>211.63</v>
      </c>
      <c r="G1338" s="5">
        <v>23.99</v>
      </c>
    </row>
    <row r="1339" spans="1:7">
      <c r="A1339" s="1">
        <f t="shared" si="327"/>
        <v>50701</v>
      </c>
      <c r="B1339" s="1">
        <v>5</v>
      </c>
      <c r="C1339" s="1">
        <v>1</v>
      </c>
      <c r="D1339" s="2">
        <v>7</v>
      </c>
      <c r="E1339" s="5">
        <v>0.26</v>
      </c>
      <c r="F1339" s="5">
        <v>21.67</v>
      </c>
      <c r="G1339" s="5">
        <v>24.39</v>
      </c>
    </row>
    <row r="1340" spans="1:7">
      <c r="A1340" s="1">
        <f t="shared" si="327"/>
        <v>50703</v>
      </c>
      <c r="B1340" s="1">
        <v>5</v>
      </c>
      <c r="C1340" s="1">
        <v>3</v>
      </c>
      <c r="D1340" s="2">
        <v>7</v>
      </c>
      <c r="E1340" s="5">
        <v>25.88</v>
      </c>
      <c r="F1340" s="5">
        <v>25.68</v>
      </c>
      <c r="G1340" s="5">
        <v>31.01</v>
      </c>
    </row>
    <row r="1341" spans="1:7">
      <c r="A1341" s="1">
        <f t="shared" si="327"/>
        <v>50705</v>
      </c>
      <c r="B1341" s="1">
        <v>5</v>
      </c>
      <c r="C1341" s="1">
        <v>5</v>
      </c>
      <c r="D1341" s="2">
        <v>7</v>
      </c>
      <c r="E1341" s="5">
        <v>86.13</v>
      </c>
      <c r="F1341" s="5">
        <v>14.9</v>
      </c>
      <c r="G1341" s="5">
        <v>25.5</v>
      </c>
    </row>
    <row r="1342" spans="1:7">
      <c r="A1342" s="1">
        <f t="shared" si="327"/>
        <v>59400</v>
      </c>
      <c r="B1342" s="1">
        <v>-6</v>
      </c>
      <c r="C1342" s="1">
        <v>0</v>
      </c>
      <c r="D1342" s="2">
        <v>6</v>
      </c>
      <c r="E1342" s="5">
        <v>23.13</v>
      </c>
      <c r="F1342" s="5">
        <v>-29.55</v>
      </c>
      <c r="G1342" s="5">
        <v>29.55</v>
      </c>
    </row>
    <row r="1343" spans="1:7">
      <c r="A1343" s="1">
        <f t="shared" si="327"/>
        <v>59402</v>
      </c>
      <c r="B1343" s="1">
        <v>-6</v>
      </c>
      <c r="C1343" s="1">
        <v>2</v>
      </c>
      <c r="D1343" s="2">
        <v>6</v>
      </c>
      <c r="E1343" s="5">
        <v>11.15</v>
      </c>
      <c r="F1343" s="5">
        <v>-30.51</v>
      </c>
      <c r="G1343" s="5">
        <v>30.51</v>
      </c>
    </row>
    <row r="1344" spans="1:7">
      <c r="A1344" s="1">
        <f t="shared" si="327"/>
        <v>59502</v>
      </c>
      <c r="B1344" s="1">
        <v>-6</v>
      </c>
      <c r="C1344" s="1">
        <v>2</v>
      </c>
      <c r="D1344" s="2">
        <v>5</v>
      </c>
      <c r="E1344" s="5">
        <v>126.46</v>
      </c>
      <c r="F1344" s="5">
        <v>174.78</v>
      </c>
      <c r="G1344" s="5">
        <v>29.13</v>
      </c>
    </row>
    <row r="1345" spans="1:7">
      <c r="A1345" s="1">
        <f t="shared" si="327"/>
        <v>59504</v>
      </c>
      <c r="B1345" s="1">
        <v>-6</v>
      </c>
      <c r="C1345" s="1">
        <v>4</v>
      </c>
      <c r="D1345" s="2">
        <v>5</v>
      </c>
      <c r="E1345" s="5">
        <v>109.79</v>
      </c>
      <c r="F1345" s="5">
        <v>54.33</v>
      </c>
      <c r="G1345" s="5">
        <v>54.29</v>
      </c>
    </row>
    <row r="1346" spans="1:7">
      <c r="A1346" s="1">
        <f t="shared" si="327"/>
        <v>59506</v>
      </c>
      <c r="B1346" s="1">
        <v>-6</v>
      </c>
      <c r="C1346" s="1">
        <v>6</v>
      </c>
      <c r="D1346" s="2">
        <v>5</v>
      </c>
      <c r="E1346" s="5">
        <v>132.09</v>
      </c>
      <c r="F1346" s="5">
        <v>91.78</v>
      </c>
      <c r="G1346" s="5">
        <v>29.02</v>
      </c>
    </row>
    <row r="1347" spans="1:7">
      <c r="A1347" s="1">
        <f t="shared" si="327"/>
        <v>59600</v>
      </c>
      <c r="B1347" s="1">
        <v>-6</v>
      </c>
      <c r="C1347" s="1">
        <v>0</v>
      </c>
      <c r="D1347" s="2">
        <v>4</v>
      </c>
      <c r="E1347" s="5">
        <v>109.17</v>
      </c>
      <c r="F1347" s="5">
        <v>143.08000000000001</v>
      </c>
      <c r="G1347" s="5">
        <v>33.1</v>
      </c>
    </row>
    <row r="1348" spans="1:7">
      <c r="A1348" s="1">
        <f t="shared" si="327"/>
        <v>59602</v>
      </c>
      <c r="B1348" s="1">
        <v>-6</v>
      </c>
      <c r="C1348" s="1">
        <v>2</v>
      </c>
      <c r="D1348" s="2">
        <v>4</v>
      </c>
      <c r="E1348" s="5">
        <v>147.30000000000001</v>
      </c>
      <c r="F1348" s="5">
        <v>171.34</v>
      </c>
      <c r="G1348" s="5">
        <v>24.77</v>
      </c>
    </row>
    <row r="1349" spans="1:7">
      <c r="A1349" s="1">
        <f t="shared" si="327"/>
        <v>59604</v>
      </c>
      <c r="B1349" s="1">
        <v>-6</v>
      </c>
      <c r="C1349" s="1">
        <v>4</v>
      </c>
      <c r="D1349" s="2">
        <v>4</v>
      </c>
      <c r="E1349" s="5">
        <v>1.55</v>
      </c>
      <c r="F1349" s="5">
        <v>62.61</v>
      </c>
      <c r="G1349" s="5">
        <v>43.96</v>
      </c>
    </row>
    <row r="1350" spans="1:7">
      <c r="A1350" s="1">
        <f t="shared" si="327"/>
        <v>59606</v>
      </c>
      <c r="B1350" s="1">
        <v>-6</v>
      </c>
      <c r="C1350" s="1">
        <v>6</v>
      </c>
      <c r="D1350" s="2">
        <v>4</v>
      </c>
      <c r="E1350" s="5">
        <v>28.45</v>
      </c>
      <c r="F1350" s="5">
        <v>14.74</v>
      </c>
      <c r="G1350" s="5">
        <v>40.86</v>
      </c>
    </row>
    <row r="1351" spans="1:7">
      <c r="A1351" s="1">
        <f t="shared" si="327"/>
        <v>59702</v>
      </c>
      <c r="B1351" s="1">
        <v>-6</v>
      </c>
      <c r="C1351" s="1">
        <v>2</v>
      </c>
      <c r="D1351" s="2">
        <v>3</v>
      </c>
      <c r="E1351" s="5">
        <v>188.32</v>
      </c>
      <c r="F1351" s="5">
        <v>161.1</v>
      </c>
      <c r="G1351" s="5">
        <v>27.08</v>
      </c>
    </row>
    <row r="1352" spans="1:7">
      <c r="A1352" s="1">
        <f t="shared" ref="A1352:A1369" si="328">100*ABS(100*B1352+D1352) + C1352</f>
        <v>59704</v>
      </c>
      <c r="B1352" s="1">
        <v>-6</v>
      </c>
      <c r="C1352" s="1">
        <v>4</v>
      </c>
      <c r="D1352" s="2">
        <v>3</v>
      </c>
      <c r="E1352" s="5">
        <v>237.17</v>
      </c>
      <c r="F1352" s="5">
        <v>242.98</v>
      </c>
      <c r="G1352" s="5">
        <v>25.76</v>
      </c>
    </row>
    <row r="1353" spans="1:7">
      <c r="A1353" s="1">
        <f t="shared" si="328"/>
        <v>59706</v>
      </c>
      <c r="B1353" s="1">
        <v>-6</v>
      </c>
      <c r="C1353" s="1">
        <v>6</v>
      </c>
      <c r="D1353" s="2">
        <v>3</v>
      </c>
      <c r="E1353" s="5">
        <v>185.25</v>
      </c>
      <c r="F1353" s="5">
        <v>241.76</v>
      </c>
      <c r="G1353" s="5">
        <v>29.29</v>
      </c>
    </row>
    <row r="1354" spans="1:7">
      <c r="A1354" s="1">
        <f t="shared" si="328"/>
        <v>59708</v>
      </c>
      <c r="B1354" s="1">
        <v>-6</v>
      </c>
      <c r="C1354" s="1">
        <v>8</v>
      </c>
      <c r="D1354" s="2">
        <v>3</v>
      </c>
      <c r="E1354" s="5">
        <v>32.659999999999997</v>
      </c>
      <c r="F1354" s="5">
        <v>-24.99</v>
      </c>
      <c r="G1354" s="5">
        <v>24.99</v>
      </c>
    </row>
    <row r="1355" spans="1:7">
      <c r="A1355" s="1">
        <f t="shared" si="328"/>
        <v>59800</v>
      </c>
      <c r="B1355" s="1">
        <v>-6</v>
      </c>
      <c r="C1355" s="1">
        <v>0</v>
      </c>
      <c r="D1355" s="2">
        <v>2</v>
      </c>
      <c r="E1355" s="5">
        <v>67.72</v>
      </c>
      <c r="F1355" s="5">
        <v>88.09</v>
      </c>
      <c r="G1355" s="5">
        <v>25.62</v>
      </c>
    </row>
    <row r="1356" spans="1:7">
      <c r="A1356" s="1">
        <f t="shared" si="328"/>
        <v>59802</v>
      </c>
      <c r="B1356" s="1">
        <v>-6</v>
      </c>
      <c r="C1356" s="1">
        <v>2</v>
      </c>
      <c r="D1356" s="2">
        <v>2</v>
      </c>
      <c r="E1356" s="5">
        <v>1.4</v>
      </c>
      <c r="F1356" s="5">
        <v>-3.66</v>
      </c>
      <c r="G1356" s="5">
        <v>25.28</v>
      </c>
    </row>
    <row r="1357" spans="1:7">
      <c r="A1357" s="1">
        <f t="shared" si="328"/>
        <v>59804</v>
      </c>
      <c r="B1357" s="1">
        <v>-6</v>
      </c>
      <c r="C1357" s="1">
        <v>4</v>
      </c>
      <c r="D1357" s="2">
        <v>2</v>
      </c>
      <c r="E1357" s="5">
        <v>216.41</v>
      </c>
      <c r="F1357" s="5">
        <v>159.51</v>
      </c>
      <c r="G1357" s="5">
        <v>42.35</v>
      </c>
    </row>
    <row r="1358" spans="1:7">
      <c r="A1358" s="1">
        <f t="shared" si="328"/>
        <v>59806</v>
      </c>
      <c r="B1358" s="1">
        <v>-6</v>
      </c>
      <c r="C1358" s="1">
        <v>6</v>
      </c>
      <c r="D1358" s="2">
        <v>2</v>
      </c>
      <c r="E1358" s="5">
        <v>426.99</v>
      </c>
      <c r="F1358" s="5">
        <v>490.16</v>
      </c>
      <c r="G1358" s="5">
        <v>91.07</v>
      </c>
    </row>
    <row r="1359" spans="1:7">
      <c r="A1359" s="1">
        <f t="shared" si="328"/>
        <v>59808</v>
      </c>
      <c r="B1359" s="1">
        <v>-6</v>
      </c>
      <c r="C1359" s="1">
        <v>8</v>
      </c>
      <c r="D1359" s="2">
        <v>2</v>
      </c>
      <c r="E1359" s="5">
        <v>364.19</v>
      </c>
      <c r="F1359" s="5">
        <v>426.57</v>
      </c>
      <c r="G1359" s="5">
        <v>46.77</v>
      </c>
    </row>
    <row r="1360" spans="1:7">
      <c r="A1360" s="1">
        <f t="shared" si="328"/>
        <v>59902</v>
      </c>
      <c r="B1360" s="1">
        <v>-6</v>
      </c>
      <c r="C1360" s="1">
        <v>2</v>
      </c>
      <c r="D1360" s="2">
        <v>1</v>
      </c>
      <c r="E1360" s="5">
        <v>221.3</v>
      </c>
      <c r="F1360" s="5">
        <v>206.23</v>
      </c>
      <c r="G1360" s="5">
        <v>38.799999999999997</v>
      </c>
    </row>
    <row r="1361" spans="1:7">
      <c r="A1361" s="1">
        <f t="shared" si="328"/>
        <v>59904</v>
      </c>
      <c r="B1361" s="1">
        <v>-6</v>
      </c>
      <c r="C1361" s="1">
        <v>4</v>
      </c>
      <c r="D1361" s="2">
        <v>1</v>
      </c>
      <c r="E1361" s="5">
        <v>161.69</v>
      </c>
      <c r="F1361" s="5">
        <v>180.24</v>
      </c>
      <c r="G1361" s="5">
        <v>22.91</v>
      </c>
    </row>
    <row r="1362" spans="1:7">
      <c r="A1362" s="1">
        <f t="shared" si="328"/>
        <v>59906</v>
      </c>
      <c r="B1362" s="1">
        <v>-6</v>
      </c>
      <c r="C1362" s="1">
        <v>6</v>
      </c>
      <c r="D1362" s="2">
        <v>1</v>
      </c>
      <c r="E1362" s="5">
        <v>281.82</v>
      </c>
      <c r="F1362" s="5">
        <v>324.39</v>
      </c>
      <c r="G1362" s="5">
        <v>47.13</v>
      </c>
    </row>
    <row r="1363" spans="1:7">
      <c r="A1363" s="1">
        <f t="shared" si="328"/>
        <v>59908</v>
      </c>
      <c r="B1363" s="1">
        <v>-6</v>
      </c>
      <c r="C1363" s="1">
        <v>8</v>
      </c>
      <c r="D1363" s="2">
        <v>1</v>
      </c>
      <c r="E1363" s="5">
        <v>33.97</v>
      </c>
      <c r="F1363" s="5">
        <v>13.64</v>
      </c>
      <c r="G1363" s="5">
        <v>35.270000000000003</v>
      </c>
    </row>
    <row r="1364" spans="1:7">
      <c r="A1364" s="1">
        <f t="shared" si="328"/>
        <v>60000</v>
      </c>
      <c r="B1364" s="1">
        <v>-6</v>
      </c>
      <c r="C1364" s="1">
        <v>0</v>
      </c>
      <c r="D1364" s="2">
        <v>0</v>
      </c>
      <c r="E1364" s="5">
        <v>145.36000000000001</v>
      </c>
      <c r="F1364" s="5">
        <v>138.79</v>
      </c>
      <c r="G1364" s="5">
        <v>30.48</v>
      </c>
    </row>
    <row r="1365" spans="1:7">
      <c r="A1365" s="1">
        <f t="shared" si="328"/>
        <v>60002</v>
      </c>
      <c r="B1365" s="1">
        <v>-6</v>
      </c>
      <c r="C1365" s="1">
        <v>2</v>
      </c>
      <c r="D1365" s="2">
        <v>0</v>
      </c>
      <c r="E1365" s="5">
        <v>47.33</v>
      </c>
      <c r="F1365" s="5">
        <v>48.59</v>
      </c>
      <c r="G1365" s="5">
        <v>23.85</v>
      </c>
    </row>
    <row r="1366" spans="1:7">
      <c r="A1366" s="1">
        <f t="shared" si="328"/>
        <v>60004</v>
      </c>
      <c r="B1366" s="1">
        <v>-6</v>
      </c>
      <c r="C1366" s="1">
        <v>4</v>
      </c>
      <c r="D1366" s="2">
        <v>0</v>
      </c>
      <c r="E1366" s="5">
        <v>140.94999999999999</v>
      </c>
      <c r="F1366" s="5">
        <v>110.94</v>
      </c>
      <c r="G1366" s="5">
        <v>43.02</v>
      </c>
    </row>
    <row r="1367" spans="1:7">
      <c r="A1367" s="1">
        <f t="shared" si="328"/>
        <v>60006</v>
      </c>
      <c r="B1367" s="1">
        <v>-6</v>
      </c>
      <c r="C1367" s="1">
        <v>6</v>
      </c>
      <c r="D1367" s="2">
        <v>0</v>
      </c>
      <c r="E1367" s="5">
        <v>966.92</v>
      </c>
      <c r="F1367" s="5">
        <v>924.87</v>
      </c>
      <c r="G1367" s="5">
        <v>54.31</v>
      </c>
    </row>
    <row r="1368" spans="1:7">
      <c r="A1368" s="1">
        <f t="shared" si="328"/>
        <v>60102</v>
      </c>
      <c r="B1368" s="1">
        <v>-6</v>
      </c>
      <c r="C1368" s="1">
        <v>2</v>
      </c>
      <c r="D1368" s="2">
        <v>-1</v>
      </c>
      <c r="E1368" s="5">
        <v>74.92</v>
      </c>
      <c r="F1368" s="5">
        <v>51.84</v>
      </c>
      <c r="G1368" s="5">
        <v>37.799999999999997</v>
      </c>
    </row>
    <row r="1369" spans="1:7">
      <c r="A1369" s="1">
        <f t="shared" si="328"/>
        <v>60104</v>
      </c>
      <c r="B1369" s="1">
        <v>-6</v>
      </c>
      <c r="C1369" s="1">
        <v>4</v>
      </c>
      <c r="D1369" s="2">
        <v>-1</v>
      </c>
      <c r="E1369" s="5">
        <v>12.59</v>
      </c>
      <c r="F1369" s="5">
        <v>3.69</v>
      </c>
      <c r="G1369" s="5">
        <v>21.3</v>
      </c>
    </row>
  </sheetData>
  <sortState ref="A55:Z1139">
    <sortCondition ref="Z5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"/>
  <sheetViews>
    <sheetView topLeftCell="A16" workbookViewId="0">
      <selection sqref="A1:XFD57"/>
    </sheetView>
  </sheetViews>
  <sheetFormatPr defaultRowHeight="12.75"/>
  <sheetData>
    <row r="1" spans="1:9">
      <c r="A1" t="s">
        <v>51</v>
      </c>
      <c r="I1" s="2"/>
    </row>
    <row r="3" spans="1:9" ht="14.25">
      <c r="A3" t="s">
        <v>54</v>
      </c>
    </row>
    <row r="4" spans="1:9" ht="14.25">
      <c r="A4" t="s">
        <v>46</v>
      </c>
      <c r="B4" t="s">
        <v>47</v>
      </c>
      <c r="C4" t="s">
        <v>48</v>
      </c>
      <c r="D4" t="s">
        <v>49</v>
      </c>
    </row>
    <row r="5" spans="1:9">
      <c r="C5" s="2"/>
      <c r="F5" t="s">
        <v>30</v>
      </c>
    </row>
    <row r="6" spans="1:9">
      <c r="A6" s="5">
        <v>0.27</v>
      </c>
      <c r="B6">
        <v>153</v>
      </c>
      <c r="C6">
        <v>185</v>
      </c>
      <c r="D6">
        <v>488</v>
      </c>
    </row>
    <row r="7" spans="1:9">
      <c r="A7" s="5">
        <v>0.34</v>
      </c>
      <c r="B7">
        <v>253</v>
      </c>
      <c r="C7">
        <v>206</v>
      </c>
      <c r="D7">
        <v>529</v>
      </c>
    </row>
    <row r="8" spans="1:9">
      <c r="A8" s="5">
        <v>0.39</v>
      </c>
      <c r="B8">
        <v>353</v>
      </c>
      <c r="C8">
        <v>223</v>
      </c>
      <c r="D8">
        <v>569</v>
      </c>
    </row>
    <row r="9" spans="1:9">
      <c r="A9" s="5">
        <v>0.43</v>
      </c>
      <c r="B9">
        <v>453</v>
      </c>
      <c r="C9">
        <v>233</v>
      </c>
      <c r="D9">
        <v>599</v>
      </c>
    </row>
    <row r="10" spans="1:9">
      <c r="A10" s="5">
        <v>0.46</v>
      </c>
      <c r="B10">
        <v>553</v>
      </c>
      <c r="C10">
        <v>241</v>
      </c>
      <c r="D10">
        <v>637</v>
      </c>
    </row>
    <row r="11" spans="1:9">
      <c r="A11" s="5">
        <v>0.49</v>
      </c>
      <c r="B11">
        <v>653</v>
      </c>
      <c r="C11">
        <v>251</v>
      </c>
      <c r="D11">
        <v>677</v>
      </c>
    </row>
    <row r="12" spans="1:9">
      <c r="A12" s="5">
        <v>0.52</v>
      </c>
      <c r="B12">
        <v>753</v>
      </c>
      <c r="C12">
        <v>261</v>
      </c>
      <c r="D12">
        <v>711</v>
      </c>
    </row>
    <row r="13" spans="1:9">
      <c r="A13" s="5">
        <v>0.56000000000000005</v>
      </c>
      <c r="B13">
        <v>853</v>
      </c>
      <c r="C13">
        <v>272</v>
      </c>
      <c r="D13">
        <v>749</v>
      </c>
    </row>
    <row r="14" spans="1:9">
      <c r="A14" s="5">
        <v>0.59</v>
      </c>
      <c r="B14">
        <v>953</v>
      </c>
      <c r="C14">
        <v>281</v>
      </c>
      <c r="D14">
        <v>786</v>
      </c>
    </row>
    <row r="15" spans="1:9">
      <c r="A15" s="5">
        <v>0.62</v>
      </c>
      <c r="B15">
        <v>1053</v>
      </c>
      <c r="C15">
        <v>291</v>
      </c>
      <c r="D15">
        <v>835</v>
      </c>
    </row>
    <row r="16" spans="1:9">
      <c r="A16" s="5">
        <v>0.65</v>
      </c>
      <c r="B16">
        <v>1137</v>
      </c>
      <c r="C16">
        <v>299</v>
      </c>
      <c r="D16">
        <v>874</v>
      </c>
    </row>
    <row r="18" spans="1:5">
      <c r="A18" s="5"/>
    </row>
    <row r="19" spans="1:5">
      <c r="A19" s="5">
        <v>0</v>
      </c>
      <c r="C19">
        <v>104</v>
      </c>
      <c r="D19">
        <v>173</v>
      </c>
      <c r="E19" t="s">
        <v>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2:C34"/>
  <sheetViews>
    <sheetView tabSelected="1" topLeftCell="A21" workbookViewId="0">
      <selection activeCell="C34" sqref="C34"/>
    </sheetView>
  </sheetViews>
  <sheetFormatPr defaultRowHeight="12.75"/>
  <sheetData>
    <row r="12" spans="3:3">
      <c r="C12" t="s">
        <v>58</v>
      </c>
    </row>
    <row r="34" spans="3:3">
      <c r="C34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2008-04-22T15:23:13Z</dcterms:modified>
</cp:coreProperties>
</file>